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01 - Kanalizační stoky" sheetId="2" r:id="rId2"/>
    <sheet name="SO02 - Kanalizační přípojky" sheetId="3" r:id="rId3"/>
    <sheet name="SO03 - Vodovodní řad" sheetId="4" r:id="rId4"/>
    <sheet name="SO04 - Vodovodní přípojky" sheetId="5" r:id="rId5"/>
    <sheet name="SO05 - Vozovky" sheetId="6" r:id="rId6"/>
    <sheet name="SO06 - Chodníky" sheetId="7" r:id="rId7"/>
    <sheet name="SO07 - Odvodnění" sheetId="8" r:id="rId8"/>
    <sheet name="SO90 - Ostatní rozpočtové..." sheetId="9" r:id="rId9"/>
  </sheets>
  <definedNames>
    <definedName name="_xlnm._FilterDatabase" localSheetId="1" hidden="1">'SO01 - Kanalizační stoky'!$C$132:$K$1128</definedName>
    <definedName name="_xlnm._FilterDatabase" localSheetId="2" hidden="1">'SO02 - Kanalizační přípojky'!$C$132:$K$606</definedName>
    <definedName name="_xlnm._FilterDatabase" localSheetId="3" hidden="1">'SO03 - Vodovodní řad'!$C$132:$K$804</definedName>
    <definedName name="_xlnm._FilterDatabase" localSheetId="4" hidden="1">'SO04 - Vodovodní přípojky'!$C$134:$K$1031</definedName>
    <definedName name="_xlnm._FilterDatabase" localSheetId="5" hidden="1">'SO05 - Vozovky'!$C$131:$K$245</definedName>
    <definedName name="_xlnm._FilterDatabase" localSheetId="6" hidden="1">'SO06 - Chodníky'!$C$130:$K$228</definedName>
    <definedName name="_xlnm._FilterDatabase" localSheetId="7" hidden="1">'SO07 - Odvodnění'!$C$131:$K$254</definedName>
    <definedName name="_xlnm._FilterDatabase" localSheetId="8" hidden="1">'SO90 - Ostatní rozpočtové...'!$C$127:$K$224</definedName>
    <definedName name="_xlnm.Print_Titles" localSheetId="0">'Rekapitulace stavby'!$92:$92</definedName>
    <definedName name="_xlnm.Print_Titles" localSheetId="1">'SO01 - Kanalizační stoky'!$132:$132</definedName>
    <definedName name="_xlnm.Print_Titles" localSheetId="2">'SO02 - Kanalizační přípojky'!$132:$132</definedName>
    <definedName name="_xlnm.Print_Titles" localSheetId="3">'SO03 - Vodovodní řad'!$132:$132</definedName>
    <definedName name="_xlnm.Print_Titles" localSheetId="4">'SO04 - Vodovodní přípojky'!$134:$134</definedName>
    <definedName name="_xlnm.Print_Titles" localSheetId="5">'SO05 - Vozovky'!$131:$131</definedName>
    <definedName name="_xlnm.Print_Titles" localSheetId="6">'SO06 - Chodníky'!$130:$130</definedName>
    <definedName name="_xlnm.Print_Titles" localSheetId="7">'SO07 - Odvodnění'!$131:$131</definedName>
    <definedName name="_xlnm.Print_Titles" localSheetId="8">'SO90 - Ostatní rozpočtové...'!$127:$127</definedName>
    <definedName name="_xlnm.Print_Area" localSheetId="0">'Rekapitulace stavby'!$D$4:$AO$76,'Rekapitulace stavby'!$C$82:$AQ$103</definedName>
    <definedName name="_xlnm.Print_Area" localSheetId="1">'SO01 - Kanalizační stoky'!$C$4:$J$41,'SO01 - Kanalizační stoky'!$C$50:$J$76,'SO01 - Kanalizační stoky'!$C$82:$J$114,'SO01 - Kanalizační stoky'!$C$120:$K$1128</definedName>
    <definedName name="_xlnm.Print_Area" localSheetId="2">'SO02 - Kanalizační přípojky'!$C$4:$J$41,'SO02 - Kanalizační přípojky'!$C$50:$J$76,'SO02 - Kanalizační přípojky'!$C$82:$J$114,'SO02 - Kanalizační přípojky'!$C$120:$K$606</definedName>
    <definedName name="_xlnm.Print_Area" localSheetId="3">'SO03 - Vodovodní řad'!$C$4:$J$41,'SO03 - Vodovodní řad'!$C$50:$J$76,'SO03 - Vodovodní řad'!$C$82:$J$114,'SO03 - Vodovodní řad'!$C$120:$K$804</definedName>
    <definedName name="_xlnm.Print_Area" localSheetId="4">'SO04 - Vodovodní přípojky'!$C$4:$J$41,'SO04 - Vodovodní přípojky'!$C$50:$J$76,'SO04 - Vodovodní přípojky'!$C$82:$J$116,'SO04 - Vodovodní přípojky'!$C$122:$K$1031</definedName>
    <definedName name="_xlnm.Print_Area" localSheetId="5">'SO05 - Vozovky'!$C$4:$J$41,'SO05 - Vozovky'!$C$50:$J$76,'SO05 - Vozovky'!$C$82:$J$113,'SO05 - Vozovky'!$C$119:$K$245</definedName>
    <definedName name="_xlnm.Print_Area" localSheetId="6">'SO06 - Chodníky'!$C$4:$J$41,'SO06 - Chodníky'!$C$50:$J$76,'SO06 - Chodníky'!$C$82:$J$112,'SO06 - Chodníky'!$C$118:$K$228</definedName>
    <definedName name="_xlnm.Print_Area" localSheetId="7">'SO07 - Odvodnění'!$C$4:$J$41,'SO07 - Odvodnění'!$C$50:$J$76,'SO07 - Odvodnění'!$C$82:$J$113,'SO07 - Odvodnění'!$C$119:$K$254</definedName>
    <definedName name="_xlnm.Print_Area" localSheetId="8">'SO90 - Ostatní rozpočtové...'!$C$4:$J$41,'SO90 - Ostatní rozpočtové...'!$C$50:$J$76,'SO90 - Ostatní rozpočtové...'!$C$82:$J$109,'SO90 - Ostatní rozpočtové...'!$C$115:$K$224</definedName>
  </definedNames>
  <calcPr calcId="145621"/>
</workbook>
</file>

<file path=xl/calcChain.xml><?xml version="1.0" encoding="utf-8"?>
<calcChain xmlns="http://schemas.openxmlformats.org/spreadsheetml/2006/main">
  <c r="J39" i="9" l="1"/>
  <c r="J38" i="9"/>
  <c r="AY102" i="1"/>
  <c r="J37" i="9"/>
  <c r="AX102" i="1"/>
  <c r="BI223" i="9"/>
  <c r="BH223" i="9"/>
  <c r="BG223" i="9"/>
  <c r="BF223" i="9"/>
  <c r="T223" i="9"/>
  <c r="R223" i="9"/>
  <c r="P223" i="9"/>
  <c r="BI217" i="9"/>
  <c r="BH217" i="9"/>
  <c r="BG217" i="9"/>
  <c r="BF217" i="9"/>
  <c r="T217" i="9"/>
  <c r="R217" i="9"/>
  <c r="P217" i="9"/>
  <c r="BI215" i="9"/>
  <c r="BH215" i="9"/>
  <c r="BG215" i="9"/>
  <c r="BF215" i="9"/>
  <c r="T215" i="9"/>
  <c r="R215" i="9"/>
  <c r="P215" i="9"/>
  <c r="BI213" i="9"/>
  <c r="BH213" i="9"/>
  <c r="BG213" i="9"/>
  <c r="BF213" i="9"/>
  <c r="T213" i="9"/>
  <c r="R213" i="9"/>
  <c r="P213" i="9"/>
  <c r="BI211" i="9"/>
  <c r="BH211" i="9"/>
  <c r="BG211" i="9"/>
  <c r="BF211" i="9"/>
  <c r="T211" i="9"/>
  <c r="R211" i="9"/>
  <c r="P211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1" i="9"/>
  <c r="BH201" i="9"/>
  <c r="BG201" i="9"/>
  <c r="BF201" i="9"/>
  <c r="T201" i="9"/>
  <c r="R201" i="9"/>
  <c r="P201" i="9"/>
  <c r="BI199" i="9"/>
  <c r="BH199" i="9"/>
  <c r="BG199" i="9"/>
  <c r="BF199" i="9"/>
  <c r="T199" i="9"/>
  <c r="R199" i="9"/>
  <c r="P199" i="9"/>
  <c r="BI197" i="9"/>
  <c r="BH197" i="9"/>
  <c r="BG197" i="9"/>
  <c r="BF197" i="9"/>
  <c r="T197" i="9"/>
  <c r="R197" i="9"/>
  <c r="P197" i="9"/>
  <c r="BI188" i="9"/>
  <c r="BH188" i="9"/>
  <c r="BG188" i="9"/>
  <c r="BF188" i="9"/>
  <c r="T188" i="9"/>
  <c r="R188" i="9"/>
  <c r="P188" i="9"/>
  <c r="BI186" i="9"/>
  <c r="BH186" i="9"/>
  <c r="BG186" i="9"/>
  <c r="BF186" i="9"/>
  <c r="T186" i="9"/>
  <c r="R186" i="9"/>
  <c r="P186" i="9"/>
  <c r="BI184" i="9"/>
  <c r="BH184" i="9"/>
  <c r="BG184" i="9"/>
  <c r="BF184" i="9"/>
  <c r="T184" i="9"/>
  <c r="R184" i="9"/>
  <c r="P184" i="9"/>
  <c r="BI182" i="9"/>
  <c r="BH182" i="9"/>
  <c r="BG182" i="9"/>
  <c r="BF182" i="9"/>
  <c r="T182" i="9"/>
  <c r="R182" i="9"/>
  <c r="P182" i="9"/>
  <c r="BI180" i="9"/>
  <c r="BH180" i="9"/>
  <c r="BG180" i="9"/>
  <c r="BF180" i="9"/>
  <c r="T180" i="9"/>
  <c r="R180" i="9"/>
  <c r="P180" i="9"/>
  <c r="BI175" i="9"/>
  <c r="BH175" i="9"/>
  <c r="BG175" i="9"/>
  <c r="BF175" i="9"/>
  <c r="T175" i="9"/>
  <c r="R175" i="9"/>
  <c r="P175" i="9"/>
  <c r="BI169" i="9"/>
  <c r="BH169" i="9"/>
  <c r="BG169" i="9"/>
  <c r="BF169" i="9"/>
  <c r="T169" i="9"/>
  <c r="R169" i="9"/>
  <c r="P169" i="9"/>
  <c r="BI167" i="9"/>
  <c r="BH167" i="9"/>
  <c r="BG167" i="9"/>
  <c r="BF167" i="9"/>
  <c r="T167" i="9"/>
  <c r="R167" i="9"/>
  <c r="P167" i="9"/>
  <c r="BI165" i="9"/>
  <c r="BH165" i="9"/>
  <c r="BG165" i="9"/>
  <c r="BF165" i="9"/>
  <c r="T165" i="9"/>
  <c r="R165" i="9"/>
  <c r="P165" i="9"/>
  <c r="BI163" i="9"/>
  <c r="BH163" i="9"/>
  <c r="BG163" i="9"/>
  <c r="BF163" i="9"/>
  <c r="T163" i="9"/>
  <c r="R163" i="9"/>
  <c r="P163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41" i="9"/>
  <c r="BH141" i="9"/>
  <c r="BG141" i="9"/>
  <c r="BF141" i="9"/>
  <c r="T141" i="9"/>
  <c r="R141" i="9"/>
  <c r="P141" i="9"/>
  <c r="BI138" i="9"/>
  <c r="BH138" i="9"/>
  <c r="BG138" i="9"/>
  <c r="BF138" i="9"/>
  <c r="T138" i="9"/>
  <c r="R138" i="9"/>
  <c r="P138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BI131" i="9"/>
  <c r="BH131" i="9"/>
  <c r="BG131" i="9"/>
  <c r="BF131" i="9"/>
  <c r="T131" i="9"/>
  <c r="R131" i="9"/>
  <c r="P131" i="9"/>
  <c r="F122" i="9"/>
  <c r="E120" i="9"/>
  <c r="BI107" i="9"/>
  <c r="BH107" i="9"/>
  <c r="BG107" i="9"/>
  <c r="BF107" i="9"/>
  <c r="BI106" i="9"/>
  <c r="BH106" i="9"/>
  <c r="BG106" i="9"/>
  <c r="BF106" i="9"/>
  <c r="BE106" i="9"/>
  <c r="BI105" i="9"/>
  <c r="BH105" i="9"/>
  <c r="BG105" i="9"/>
  <c r="BF105" i="9"/>
  <c r="BE105" i="9"/>
  <c r="BI104" i="9"/>
  <c r="BH104" i="9"/>
  <c r="BG104" i="9"/>
  <c r="BF104" i="9"/>
  <c r="BE104" i="9"/>
  <c r="BI103" i="9"/>
  <c r="BH103" i="9"/>
  <c r="BG103" i="9"/>
  <c r="BF103" i="9"/>
  <c r="BE103" i="9"/>
  <c r="BI102" i="9"/>
  <c r="BH102" i="9"/>
  <c r="BG102" i="9"/>
  <c r="BF102" i="9"/>
  <c r="BE102" i="9"/>
  <c r="F89" i="9"/>
  <c r="E87" i="9"/>
  <c r="J24" i="9"/>
  <c r="E24" i="9"/>
  <c r="J125" i="9" s="1"/>
  <c r="J23" i="9"/>
  <c r="J21" i="9"/>
  <c r="E21" i="9"/>
  <c r="J124" i="9" s="1"/>
  <c r="J20" i="9"/>
  <c r="J18" i="9"/>
  <c r="E18" i="9"/>
  <c r="F125" i="9" s="1"/>
  <c r="J17" i="9"/>
  <c r="J15" i="9"/>
  <c r="E15" i="9"/>
  <c r="F124" i="9" s="1"/>
  <c r="J14" i="9"/>
  <c r="J122" i="9"/>
  <c r="E7" i="9"/>
  <c r="E118" i="9"/>
  <c r="J39" i="8"/>
  <c r="J38" i="8"/>
  <c r="AY101" i="1" s="1"/>
  <c r="J37" i="8"/>
  <c r="AX101" i="1" s="1"/>
  <c r="BI254" i="8"/>
  <c r="BH254" i="8"/>
  <c r="BG254" i="8"/>
  <c r="BF254" i="8"/>
  <c r="T254" i="8"/>
  <c r="T253" i="8" s="1"/>
  <c r="R254" i="8"/>
  <c r="R253" i="8" s="1"/>
  <c r="P254" i="8"/>
  <c r="P253" i="8" s="1"/>
  <c r="BI251" i="8"/>
  <c r="BH251" i="8"/>
  <c r="BG251" i="8"/>
  <c r="BF251" i="8"/>
  <c r="T251" i="8"/>
  <c r="R251" i="8"/>
  <c r="P251" i="8"/>
  <c r="BI249" i="8"/>
  <c r="BH249" i="8"/>
  <c r="BG249" i="8"/>
  <c r="BF249" i="8"/>
  <c r="T249" i="8"/>
  <c r="R249" i="8"/>
  <c r="P249" i="8"/>
  <c r="BI246" i="8"/>
  <c r="BH246" i="8"/>
  <c r="BG246" i="8"/>
  <c r="BF246" i="8"/>
  <c r="T246" i="8"/>
  <c r="R246" i="8"/>
  <c r="P246" i="8"/>
  <c r="BI243" i="8"/>
  <c r="BH243" i="8"/>
  <c r="BG243" i="8"/>
  <c r="BF243" i="8"/>
  <c r="T243" i="8"/>
  <c r="R243" i="8"/>
  <c r="P243" i="8"/>
  <c r="BI240" i="8"/>
  <c r="BH240" i="8"/>
  <c r="BG240" i="8"/>
  <c r="BF240" i="8"/>
  <c r="T240" i="8"/>
  <c r="R240" i="8"/>
  <c r="P240" i="8"/>
  <c r="BI237" i="8"/>
  <c r="BH237" i="8"/>
  <c r="BG237" i="8"/>
  <c r="BF237" i="8"/>
  <c r="T237" i="8"/>
  <c r="R237" i="8"/>
  <c r="P237" i="8"/>
  <c r="BI234" i="8"/>
  <c r="BH234" i="8"/>
  <c r="BG234" i="8"/>
  <c r="BF234" i="8"/>
  <c r="T234" i="8"/>
  <c r="R234" i="8"/>
  <c r="P234" i="8"/>
  <c r="BI232" i="8"/>
  <c r="BH232" i="8"/>
  <c r="BG232" i="8"/>
  <c r="BF232" i="8"/>
  <c r="T232" i="8"/>
  <c r="R232" i="8"/>
  <c r="P232" i="8"/>
  <c r="BI229" i="8"/>
  <c r="BH229" i="8"/>
  <c r="BG229" i="8"/>
  <c r="BF229" i="8"/>
  <c r="T229" i="8"/>
  <c r="R229" i="8"/>
  <c r="P229" i="8"/>
  <c r="BI226" i="8"/>
  <c r="BH226" i="8"/>
  <c r="BG226" i="8"/>
  <c r="BF226" i="8"/>
  <c r="T226" i="8"/>
  <c r="R226" i="8"/>
  <c r="P226" i="8"/>
  <c r="BI222" i="8"/>
  <c r="BH222" i="8"/>
  <c r="BG222" i="8"/>
  <c r="BF222" i="8"/>
  <c r="T222" i="8"/>
  <c r="R222" i="8"/>
  <c r="P222" i="8"/>
  <c r="BI219" i="8"/>
  <c r="BH219" i="8"/>
  <c r="BG219" i="8"/>
  <c r="BF219" i="8"/>
  <c r="T219" i="8"/>
  <c r="R219" i="8"/>
  <c r="P219" i="8"/>
  <c r="BI217" i="8"/>
  <c r="BH217" i="8"/>
  <c r="BG217" i="8"/>
  <c r="BF217" i="8"/>
  <c r="T217" i="8"/>
  <c r="R217" i="8"/>
  <c r="P217" i="8"/>
  <c r="BI213" i="8"/>
  <c r="BH213" i="8"/>
  <c r="BG213" i="8"/>
  <c r="BF213" i="8"/>
  <c r="T213" i="8"/>
  <c r="R213" i="8"/>
  <c r="P213" i="8"/>
  <c r="BI210" i="8"/>
  <c r="BH210" i="8"/>
  <c r="BG210" i="8"/>
  <c r="BF210" i="8"/>
  <c r="T210" i="8"/>
  <c r="R210" i="8"/>
  <c r="P210" i="8"/>
  <c r="BI206" i="8"/>
  <c r="BH206" i="8"/>
  <c r="BG206" i="8"/>
  <c r="BF206" i="8"/>
  <c r="T206" i="8"/>
  <c r="R206" i="8"/>
  <c r="P206" i="8"/>
  <c r="BI202" i="8"/>
  <c r="BH202" i="8"/>
  <c r="BG202" i="8"/>
  <c r="BF202" i="8"/>
  <c r="T202" i="8"/>
  <c r="R202" i="8"/>
  <c r="P202" i="8"/>
  <c r="BI198" i="8"/>
  <c r="BH198" i="8"/>
  <c r="BG198" i="8"/>
  <c r="BF198" i="8"/>
  <c r="T198" i="8"/>
  <c r="R198" i="8"/>
  <c r="P198" i="8"/>
  <c r="BI195" i="8"/>
  <c r="BH195" i="8"/>
  <c r="BG195" i="8"/>
  <c r="BF195" i="8"/>
  <c r="T195" i="8"/>
  <c r="R195" i="8"/>
  <c r="P195" i="8"/>
  <c r="BI193" i="8"/>
  <c r="BH193" i="8"/>
  <c r="BG193" i="8"/>
  <c r="BF193" i="8"/>
  <c r="T193" i="8"/>
  <c r="R193" i="8"/>
  <c r="P193" i="8"/>
  <c r="BI189" i="8"/>
  <c r="BH189" i="8"/>
  <c r="BG189" i="8"/>
  <c r="BF189" i="8"/>
  <c r="T189" i="8"/>
  <c r="R189" i="8"/>
  <c r="P189" i="8"/>
  <c r="BI187" i="8"/>
  <c r="BH187" i="8"/>
  <c r="BG187" i="8"/>
  <c r="BF187" i="8"/>
  <c r="T187" i="8"/>
  <c r="R187" i="8"/>
  <c r="P187" i="8"/>
  <c r="BI184" i="8"/>
  <c r="BH184" i="8"/>
  <c r="BG184" i="8"/>
  <c r="BF184" i="8"/>
  <c r="T184" i="8"/>
  <c r="R184" i="8"/>
  <c r="P184" i="8"/>
  <c r="BI181" i="8"/>
  <c r="BH181" i="8"/>
  <c r="BG181" i="8"/>
  <c r="BF181" i="8"/>
  <c r="T181" i="8"/>
  <c r="R181" i="8"/>
  <c r="P181" i="8"/>
  <c r="BI178" i="8"/>
  <c r="BH178" i="8"/>
  <c r="BG178" i="8"/>
  <c r="BF178" i="8"/>
  <c r="T178" i="8"/>
  <c r="R178" i="8"/>
  <c r="P178" i="8"/>
  <c r="BI175" i="8"/>
  <c r="BH175" i="8"/>
  <c r="BG175" i="8"/>
  <c r="BF175" i="8"/>
  <c r="T175" i="8"/>
  <c r="R175" i="8"/>
  <c r="P175" i="8"/>
  <c r="BI173" i="8"/>
  <c r="BH173" i="8"/>
  <c r="BG173" i="8"/>
  <c r="BF173" i="8"/>
  <c r="T173" i="8"/>
  <c r="R173" i="8"/>
  <c r="P173" i="8"/>
  <c r="BI170" i="8"/>
  <c r="BH170" i="8"/>
  <c r="BG170" i="8"/>
  <c r="BF170" i="8"/>
  <c r="T170" i="8"/>
  <c r="R170" i="8"/>
  <c r="P170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4" i="8"/>
  <c r="BH144" i="8"/>
  <c r="BG144" i="8"/>
  <c r="BF144" i="8"/>
  <c r="T144" i="8"/>
  <c r="R144" i="8"/>
  <c r="P144" i="8"/>
  <c r="BI141" i="8"/>
  <c r="BH141" i="8"/>
  <c r="BG141" i="8"/>
  <c r="BF141" i="8"/>
  <c r="T141" i="8"/>
  <c r="R141" i="8"/>
  <c r="P141" i="8"/>
  <c r="BI138" i="8"/>
  <c r="BH138" i="8"/>
  <c r="BG138" i="8"/>
  <c r="BF138" i="8"/>
  <c r="T138" i="8"/>
  <c r="R138" i="8"/>
  <c r="P138" i="8"/>
  <c r="BI135" i="8"/>
  <c r="BH135" i="8"/>
  <c r="BG135" i="8"/>
  <c r="BF135" i="8"/>
  <c r="T135" i="8"/>
  <c r="R135" i="8"/>
  <c r="P135" i="8"/>
  <c r="F126" i="8"/>
  <c r="E124" i="8"/>
  <c r="BI111" i="8"/>
  <c r="BH111" i="8"/>
  <c r="BG111" i="8"/>
  <c r="BF111" i="8"/>
  <c r="BI110" i="8"/>
  <c r="BH110" i="8"/>
  <c r="BG110" i="8"/>
  <c r="BF110" i="8"/>
  <c r="BE110" i="8"/>
  <c r="BI109" i="8"/>
  <c r="BH109" i="8"/>
  <c r="BG109" i="8"/>
  <c r="BF109" i="8"/>
  <c r="BE109" i="8"/>
  <c r="BI108" i="8"/>
  <c r="BH108" i="8"/>
  <c r="BG108" i="8"/>
  <c r="BF108" i="8"/>
  <c r="BE108" i="8"/>
  <c r="BI107" i="8"/>
  <c r="BH107" i="8"/>
  <c r="BG107" i="8"/>
  <c r="BF107" i="8"/>
  <c r="BE107" i="8"/>
  <c r="BI106" i="8"/>
  <c r="BH106" i="8"/>
  <c r="BG106" i="8"/>
  <c r="BF106" i="8"/>
  <c r="BE106" i="8"/>
  <c r="F89" i="8"/>
  <c r="E87" i="8"/>
  <c r="J24" i="8"/>
  <c r="E24" i="8"/>
  <c r="J129" i="8" s="1"/>
  <c r="J23" i="8"/>
  <c r="J21" i="8"/>
  <c r="E21" i="8"/>
  <c r="J128" i="8" s="1"/>
  <c r="J20" i="8"/>
  <c r="J18" i="8"/>
  <c r="E18" i="8"/>
  <c r="F129" i="8" s="1"/>
  <c r="J17" i="8"/>
  <c r="J15" i="8"/>
  <c r="E15" i="8"/>
  <c r="F128" i="8" s="1"/>
  <c r="J14" i="8"/>
  <c r="J126" i="8"/>
  <c r="E7" i="8"/>
  <c r="E85" i="8"/>
  <c r="J39" i="7"/>
  <c r="J38" i="7"/>
  <c r="AY100" i="1" s="1"/>
  <c r="J37" i="7"/>
  <c r="AX100" i="1" s="1"/>
  <c r="BI228" i="7"/>
  <c r="BH228" i="7"/>
  <c r="BG228" i="7"/>
  <c r="BF228" i="7"/>
  <c r="T228" i="7"/>
  <c r="R228" i="7"/>
  <c r="P228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19" i="7"/>
  <c r="BH219" i="7"/>
  <c r="BG219" i="7"/>
  <c r="BF219" i="7"/>
  <c r="T219" i="7"/>
  <c r="R219" i="7"/>
  <c r="P219" i="7"/>
  <c r="BI215" i="7"/>
  <c r="BH215" i="7"/>
  <c r="BG215" i="7"/>
  <c r="BF215" i="7"/>
  <c r="T215" i="7"/>
  <c r="R215" i="7"/>
  <c r="P215" i="7"/>
  <c r="BI213" i="7"/>
  <c r="BH213" i="7"/>
  <c r="BG213" i="7"/>
  <c r="BF213" i="7"/>
  <c r="T213" i="7"/>
  <c r="R213" i="7"/>
  <c r="P213" i="7"/>
  <c r="BI210" i="7"/>
  <c r="BH210" i="7"/>
  <c r="BG210" i="7"/>
  <c r="BF210" i="7"/>
  <c r="T210" i="7"/>
  <c r="R210" i="7"/>
  <c r="P210" i="7"/>
  <c r="BI207" i="7"/>
  <c r="BH207" i="7"/>
  <c r="BG207" i="7"/>
  <c r="BF207" i="7"/>
  <c r="T207" i="7"/>
  <c r="R207" i="7"/>
  <c r="P207" i="7"/>
  <c r="BI203" i="7"/>
  <c r="BH203" i="7"/>
  <c r="BG203" i="7"/>
  <c r="BF203" i="7"/>
  <c r="T203" i="7"/>
  <c r="R203" i="7"/>
  <c r="P203" i="7"/>
  <c r="BI200" i="7"/>
  <c r="BH200" i="7"/>
  <c r="BG200" i="7"/>
  <c r="BF200" i="7"/>
  <c r="T200" i="7"/>
  <c r="R200" i="7"/>
  <c r="P200" i="7"/>
  <c r="BI198" i="7"/>
  <c r="BH198" i="7"/>
  <c r="BG198" i="7"/>
  <c r="BF198" i="7"/>
  <c r="T198" i="7"/>
  <c r="R198" i="7"/>
  <c r="P198" i="7"/>
  <c r="BI195" i="7"/>
  <c r="BH195" i="7"/>
  <c r="BG195" i="7"/>
  <c r="BF195" i="7"/>
  <c r="T195" i="7"/>
  <c r="R195" i="7"/>
  <c r="P195" i="7"/>
  <c r="BI192" i="7"/>
  <c r="BH192" i="7"/>
  <c r="BG192" i="7"/>
  <c r="BF192" i="7"/>
  <c r="T192" i="7"/>
  <c r="R192" i="7"/>
  <c r="P192" i="7"/>
  <c r="BI190" i="7"/>
  <c r="BH190" i="7"/>
  <c r="BG190" i="7"/>
  <c r="BF190" i="7"/>
  <c r="T190" i="7"/>
  <c r="R190" i="7"/>
  <c r="P190" i="7"/>
  <c r="BI187" i="7"/>
  <c r="BH187" i="7"/>
  <c r="BG187" i="7"/>
  <c r="BF187" i="7"/>
  <c r="T187" i="7"/>
  <c r="R187" i="7"/>
  <c r="P187" i="7"/>
  <c r="BI184" i="7"/>
  <c r="BH184" i="7"/>
  <c r="BG184" i="7"/>
  <c r="BF184" i="7"/>
  <c r="T184" i="7"/>
  <c r="R184" i="7"/>
  <c r="P184" i="7"/>
  <c r="BI181" i="7"/>
  <c r="BH181" i="7"/>
  <c r="BG181" i="7"/>
  <c r="BF181" i="7"/>
  <c r="T181" i="7"/>
  <c r="R181" i="7"/>
  <c r="P181" i="7"/>
  <c r="BI179" i="7"/>
  <c r="BH179" i="7"/>
  <c r="BG179" i="7"/>
  <c r="BF179" i="7"/>
  <c r="T179" i="7"/>
  <c r="R179" i="7"/>
  <c r="P179" i="7"/>
  <c r="BI176" i="7"/>
  <c r="BH176" i="7"/>
  <c r="BG176" i="7"/>
  <c r="BF176" i="7"/>
  <c r="T176" i="7"/>
  <c r="R176" i="7"/>
  <c r="P176" i="7"/>
  <c r="BI174" i="7"/>
  <c r="BH174" i="7"/>
  <c r="BG174" i="7"/>
  <c r="BF174" i="7"/>
  <c r="T174" i="7"/>
  <c r="R174" i="7"/>
  <c r="P174" i="7"/>
  <c r="BI172" i="7"/>
  <c r="BH172" i="7"/>
  <c r="BG172" i="7"/>
  <c r="BF172" i="7"/>
  <c r="T172" i="7"/>
  <c r="R172" i="7"/>
  <c r="P172" i="7"/>
  <c r="BI169" i="7"/>
  <c r="BH169" i="7"/>
  <c r="BG169" i="7"/>
  <c r="BF169" i="7"/>
  <c r="T169" i="7"/>
  <c r="R169" i="7"/>
  <c r="P169" i="7"/>
  <c r="BI166" i="7"/>
  <c r="BH166" i="7"/>
  <c r="BG166" i="7"/>
  <c r="BF166" i="7"/>
  <c r="T166" i="7"/>
  <c r="R166" i="7"/>
  <c r="P166" i="7"/>
  <c r="BI163" i="7"/>
  <c r="BH163" i="7"/>
  <c r="BG163" i="7"/>
  <c r="BF163" i="7"/>
  <c r="T163" i="7"/>
  <c r="R163" i="7"/>
  <c r="P163" i="7"/>
  <c r="BI160" i="7"/>
  <c r="BH160" i="7"/>
  <c r="BG160" i="7"/>
  <c r="BF160" i="7"/>
  <c r="T160" i="7"/>
  <c r="R160" i="7"/>
  <c r="P160" i="7"/>
  <c r="BI158" i="7"/>
  <c r="BH158" i="7"/>
  <c r="BG158" i="7"/>
  <c r="BF158" i="7"/>
  <c r="T158" i="7"/>
  <c r="R158" i="7"/>
  <c r="P158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5" i="7"/>
  <c r="BH145" i="7"/>
  <c r="BG145" i="7"/>
  <c r="BF145" i="7"/>
  <c r="T145" i="7"/>
  <c r="R145" i="7"/>
  <c r="P145" i="7"/>
  <c r="BI142" i="7"/>
  <c r="BH142" i="7"/>
  <c r="BG142" i="7"/>
  <c r="BF142" i="7"/>
  <c r="T142" i="7"/>
  <c r="R142" i="7"/>
  <c r="P142" i="7"/>
  <c r="BI139" i="7"/>
  <c r="BH139" i="7"/>
  <c r="BG139" i="7"/>
  <c r="BF139" i="7"/>
  <c r="T139" i="7"/>
  <c r="R139" i="7"/>
  <c r="P139" i="7"/>
  <c r="BI137" i="7"/>
  <c r="BH137" i="7"/>
  <c r="BG137" i="7"/>
  <c r="BF137" i="7"/>
  <c r="T137" i="7"/>
  <c r="R137" i="7"/>
  <c r="P137" i="7"/>
  <c r="BI134" i="7"/>
  <c r="BH134" i="7"/>
  <c r="BG134" i="7"/>
  <c r="BF134" i="7"/>
  <c r="T134" i="7"/>
  <c r="R134" i="7"/>
  <c r="P134" i="7"/>
  <c r="F125" i="7"/>
  <c r="E123" i="7"/>
  <c r="BI110" i="7"/>
  <c r="BH110" i="7"/>
  <c r="BG110" i="7"/>
  <c r="BF110" i="7"/>
  <c r="BI109" i="7"/>
  <c r="BH109" i="7"/>
  <c r="BG109" i="7"/>
  <c r="BF109" i="7"/>
  <c r="BE109" i="7"/>
  <c r="BI108" i="7"/>
  <c r="BH108" i="7"/>
  <c r="BG108" i="7"/>
  <c r="BF108" i="7"/>
  <c r="BE108" i="7"/>
  <c r="BI107" i="7"/>
  <c r="BH107" i="7"/>
  <c r="BG107" i="7"/>
  <c r="BF107" i="7"/>
  <c r="BE107" i="7"/>
  <c r="BI106" i="7"/>
  <c r="BH106" i="7"/>
  <c r="BG106" i="7"/>
  <c r="BF106" i="7"/>
  <c r="BE106" i="7"/>
  <c r="BI105" i="7"/>
  <c r="BH105" i="7"/>
  <c r="BG105" i="7"/>
  <c r="BF105" i="7"/>
  <c r="BE105" i="7"/>
  <c r="F89" i="7"/>
  <c r="E87" i="7"/>
  <c r="J24" i="7"/>
  <c r="E24" i="7"/>
  <c r="J128" i="7" s="1"/>
  <c r="J23" i="7"/>
  <c r="J21" i="7"/>
  <c r="E21" i="7"/>
  <c r="J127" i="7" s="1"/>
  <c r="J20" i="7"/>
  <c r="J18" i="7"/>
  <c r="E18" i="7"/>
  <c r="F128" i="7" s="1"/>
  <c r="J17" i="7"/>
  <c r="J15" i="7"/>
  <c r="E15" i="7"/>
  <c r="F91" i="7" s="1"/>
  <c r="J14" i="7"/>
  <c r="J125" i="7"/>
  <c r="E7" i="7"/>
  <c r="E85" i="7"/>
  <c r="J39" i="6"/>
  <c r="J38" i="6"/>
  <c r="AY99" i="1" s="1"/>
  <c r="J37" i="6"/>
  <c r="AX99" i="1" s="1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1" i="6"/>
  <c r="BH221" i="6"/>
  <c r="BG221" i="6"/>
  <c r="BF221" i="6"/>
  <c r="T221" i="6"/>
  <c r="R221" i="6"/>
  <c r="P221" i="6"/>
  <c r="BI218" i="6"/>
  <c r="BH218" i="6"/>
  <c r="BG218" i="6"/>
  <c r="BF218" i="6"/>
  <c r="T218" i="6"/>
  <c r="R218" i="6"/>
  <c r="P218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09" i="6"/>
  <c r="BH209" i="6"/>
  <c r="BG209" i="6"/>
  <c r="BF209" i="6"/>
  <c r="T209" i="6"/>
  <c r="R209" i="6"/>
  <c r="P209" i="6"/>
  <c r="BI206" i="6"/>
  <c r="BH206" i="6"/>
  <c r="BG206" i="6"/>
  <c r="BF206" i="6"/>
  <c r="T206" i="6"/>
  <c r="R206" i="6"/>
  <c r="P206" i="6"/>
  <c r="BI203" i="6"/>
  <c r="BH203" i="6"/>
  <c r="BG203" i="6"/>
  <c r="BF203" i="6"/>
  <c r="T203" i="6"/>
  <c r="R203" i="6"/>
  <c r="P203" i="6"/>
  <c r="BI200" i="6"/>
  <c r="BH200" i="6"/>
  <c r="BG200" i="6"/>
  <c r="BF200" i="6"/>
  <c r="T200" i="6"/>
  <c r="R200" i="6"/>
  <c r="P200" i="6"/>
  <c r="BI197" i="6"/>
  <c r="BH197" i="6"/>
  <c r="BG197" i="6"/>
  <c r="BF197" i="6"/>
  <c r="T197" i="6"/>
  <c r="R197" i="6"/>
  <c r="P197" i="6"/>
  <c r="BI194" i="6"/>
  <c r="BH194" i="6"/>
  <c r="BG194" i="6"/>
  <c r="BF194" i="6"/>
  <c r="T194" i="6"/>
  <c r="R194" i="6"/>
  <c r="P194" i="6"/>
  <c r="BI191" i="6"/>
  <c r="BH191" i="6"/>
  <c r="BG191" i="6"/>
  <c r="BF191" i="6"/>
  <c r="T191" i="6"/>
  <c r="R191" i="6"/>
  <c r="P191" i="6"/>
  <c r="BI188" i="6"/>
  <c r="BH188" i="6"/>
  <c r="BG188" i="6"/>
  <c r="BF188" i="6"/>
  <c r="T188" i="6"/>
  <c r="R188" i="6"/>
  <c r="P188" i="6"/>
  <c r="BI185" i="6"/>
  <c r="BH185" i="6"/>
  <c r="BG185" i="6"/>
  <c r="BF185" i="6"/>
  <c r="T185" i="6"/>
  <c r="R185" i="6"/>
  <c r="P185" i="6"/>
  <c r="BI182" i="6"/>
  <c r="BH182" i="6"/>
  <c r="BG182" i="6"/>
  <c r="BF182" i="6"/>
  <c r="T182" i="6"/>
  <c r="R182" i="6"/>
  <c r="P182" i="6"/>
  <c r="BI180" i="6"/>
  <c r="BH180" i="6"/>
  <c r="BG180" i="6"/>
  <c r="BF180" i="6"/>
  <c r="T180" i="6"/>
  <c r="R180" i="6"/>
  <c r="P180" i="6"/>
  <c r="BI177" i="6"/>
  <c r="BH177" i="6"/>
  <c r="BG177" i="6"/>
  <c r="BF177" i="6"/>
  <c r="T177" i="6"/>
  <c r="R177" i="6"/>
  <c r="P177" i="6"/>
  <c r="BI175" i="6"/>
  <c r="BH175" i="6"/>
  <c r="BG175" i="6"/>
  <c r="BF175" i="6"/>
  <c r="T175" i="6"/>
  <c r="R175" i="6"/>
  <c r="P175" i="6"/>
  <c r="BI173" i="6"/>
  <c r="BH173" i="6"/>
  <c r="BG173" i="6"/>
  <c r="BF173" i="6"/>
  <c r="T173" i="6"/>
  <c r="R173" i="6"/>
  <c r="P173" i="6"/>
  <c r="BI171" i="6"/>
  <c r="BH171" i="6"/>
  <c r="BG171" i="6"/>
  <c r="BF171" i="6"/>
  <c r="T171" i="6"/>
  <c r="R171" i="6"/>
  <c r="P171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R162" i="6"/>
  <c r="P162" i="6"/>
  <c r="BI159" i="6"/>
  <c r="BH159" i="6"/>
  <c r="BG159" i="6"/>
  <c r="BF159" i="6"/>
  <c r="T159" i="6"/>
  <c r="R159" i="6"/>
  <c r="P159" i="6"/>
  <c r="BI156" i="6"/>
  <c r="BH156" i="6"/>
  <c r="BG156" i="6"/>
  <c r="BF156" i="6"/>
  <c r="T156" i="6"/>
  <c r="R156" i="6"/>
  <c r="P156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5" i="6"/>
  <c r="BH145" i="6"/>
  <c r="BG145" i="6"/>
  <c r="BF145" i="6"/>
  <c r="T145" i="6"/>
  <c r="R145" i="6"/>
  <c r="P145" i="6"/>
  <c r="BI142" i="6"/>
  <c r="BH142" i="6"/>
  <c r="BG142" i="6"/>
  <c r="BF142" i="6"/>
  <c r="T142" i="6"/>
  <c r="R142" i="6"/>
  <c r="P142" i="6"/>
  <c r="BI139" i="6"/>
  <c r="BH139" i="6"/>
  <c r="BG139" i="6"/>
  <c r="BF139" i="6"/>
  <c r="T139" i="6"/>
  <c r="R139" i="6"/>
  <c r="P139" i="6"/>
  <c r="BI135" i="6"/>
  <c r="BH135" i="6"/>
  <c r="BG135" i="6"/>
  <c r="BF135" i="6"/>
  <c r="T135" i="6"/>
  <c r="R135" i="6"/>
  <c r="P135" i="6"/>
  <c r="F126" i="6"/>
  <c r="E124" i="6"/>
  <c r="BI111" i="6"/>
  <c r="BH111" i="6"/>
  <c r="BG111" i="6"/>
  <c r="BF111" i="6"/>
  <c r="BI110" i="6"/>
  <c r="BH110" i="6"/>
  <c r="BG110" i="6"/>
  <c r="BF110" i="6"/>
  <c r="BE110" i="6"/>
  <c r="BI109" i="6"/>
  <c r="BH109" i="6"/>
  <c r="BG109" i="6"/>
  <c r="BF109" i="6"/>
  <c r="BE109" i="6"/>
  <c r="BI108" i="6"/>
  <c r="BH108" i="6"/>
  <c r="BG108" i="6"/>
  <c r="BF108" i="6"/>
  <c r="BE108" i="6"/>
  <c r="BI107" i="6"/>
  <c r="BH107" i="6"/>
  <c r="BG107" i="6"/>
  <c r="BF107" i="6"/>
  <c r="BE107" i="6"/>
  <c r="BI106" i="6"/>
  <c r="BH106" i="6"/>
  <c r="BG106" i="6"/>
  <c r="BF106" i="6"/>
  <c r="BE106" i="6"/>
  <c r="F89" i="6"/>
  <c r="E87" i="6"/>
  <c r="J24" i="6"/>
  <c r="E24" i="6"/>
  <c r="J129" i="6"/>
  <c r="J23" i="6"/>
  <c r="J21" i="6"/>
  <c r="E21" i="6"/>
  <c r="J128" i="6"/>
  <c r="J20" i="6"/>
  <c r="J18" i="6"/>
  <c r="E18" i="6"/>
  <c r="F129" i="6"/>
  <c r="J17" i="6"/>
  <c r="J15" i="6"/>
  <c r="E15" i="6"/>
  <c r="F128" i="6"/>
  <c r="J14" i="6"/>
  <c r="J126" i="6"/>
  <c r="E7" i="6"/>
  <c r="E122" i="6" s="1"/>
  <c r="J39" i="5"/>
  <c r="J38" i="5"/>
  <c r="AY98" i="1"/>
  <c r="J37" i="5"/>
  <c r="AX98" i="1"/>
  <c r="BI1031" i="5"/>
  <c r="BH1031" i="5"/>
  <c r="BG1031" i="5"/>
  <c r="BF1031" i="5"/>
  <c r="T1031" i="5"/>
  <c r="R1031" i="5"/>
  <c r="P1031" i="5"/>
  <c r="BI1028" i="5"/>
  <c r="BH1028" i="5"/>
  <c r="BG1028" i="5"/>
  <c r="BF1028" i="5"/>
  <c r="T1028" i="5"/>
  <c r="R1028" i="5"/>
  <c r="P1028" i="5"/>
  <c r="BI1025" i="5"/>
  <c r="BH1025" i="5"/>
  <c r="BG1025" i="5"/>
  <c r="BF1025" i="5"/>
  <c r="T1025" i="5"/>
  <c r="R1025" i="5"/>
  <c r="P1025" i="5"/>
  <c r="BI1022" i="5"/>
  <c r="BH1022" i="5"/>
  <c r="BG1022" i="5"/>
  <c r="BF1022" i="5"/>
  <c r="T1022" i="5"/>
  <c r="R1022" i="5"/>
  <c r="P1022" i="5"/>
  <c r="BI1019" i="5"/>
  <c r="BH1019" i="5"/>
  <c r="BG1019" i="5"/>
  <c r="BF1019" i="5"/>
  <c r="T1019" i="5"/>
  <c r="R1019" i="5"/>
  <c r="P1019" i="5"/>
  <c r="BI1016" i="5"/>
  <c r="BH1016" i="5"/>
  <c r="BG1016" i="5"/>
  <c r="BF1016" i="5"/>
  <c r="T1016" i="5"/>
  <c r="R1016" i="5"/>
  <c r="P1016" i="5"/>
  <c r="BI1013" i="5"/>
  <c r="BH1013" i="5"/>
  <c r="BG1013" i="5"/>
  <c r="BF1013" i="5"/>
  <c r="T1013" i="5"/>
  <c r="R1013" i="5"/>
  <c r="P1013" i="5"/>
  <c r="BI1010" i="5"/>
  <c r="BH1010" i="5"/>
  <c r="BG1010" i="5"/>
  <c r="BF1010" i="5"/>
  <c r="T1010" i="5"/>
  <c r="R1010" i="5"/>
  <c r="P1010" i="5"/>
  <c r="BI1007" i="5"/>
  <c r="BH1007" i="5"/>
  <c r="BG1007" i="5"/>
  <c r="BF1007" i="5"/>
  <c r="T1007" i="5"/>
  <c r="R1007" i="5"/>
  <c r="P1007" i="5"/>
  <c r="BI1005" i="5"/>
  <c r="BH1005" i="5"/>
  <c r="BG1005" i="5"/>
  <c r="BF1005" i="5"/>
  <c r="T1005" i="5"/>
  <c r="R1005" i="5"/>
  <c r="P1005" i="5"/>
  <c r="BI1002" i="5"/>
  <c r="BH1002" i="5"/>
  <c r="BG1002" i="5"/>
  <c r="BF1002" i="5"/>
  <c r="T1002" i="5"/>
  <c r="R1002" i="5"/>
  <c r="P1002" i="5"/>
  <c r="BI999" i="5"/>
  <c r="BH999" i="5"/>
  <c r="BG999" i="5"/>
  <c r="BF999" i="5"/>
  <c r="T999" i="5"/>
  <c r="R999" i="5"/>
  <c r="P999" i="5"/>
  <c r="BI998" i="5"/>
  <c r="BH998" i="5"/>
  <c r="BG998" i="5"/>
  <c r="BF998" i="5"/>
  <c r="T998" i="5"/>
  <c r="R998" i="5"/>
  <c r="P998" i="5"/>
  <c r="BI995" i="5"/>
  <c r="BH995" i="5"/>
  <c r="BG995" i="5"/>
  <c r="BF995" i="5"/>
  <c r="T995" i="5"/>
  <c r="R995" i="5"/>
  <c r="P995" i="5"/>
  <c r="BI990" i="5"/>
  <c r="BH990" i="5"/>
  <c r="BG990" i="5"/>
  <c r="BF990" i="5"/>
  <c r="T990" i="5"/>
  <c r="R990" i="5"/>
  <c r="P990" i="5"/>
  <c r="BI984" i="5"/>
  <c r="BH984" i="5"/>
  <c r="BG984" i="5"/>
  <c r="BF984" i="5"/>
  <c r="T984" i="5"/>
  <c r="R984" i="5"/>
  <c r="P984" i="5"/>
  <c r="BI978" i="5"/>
  <c r="BH978" i="5"/>
  <c r="BG978" i="5"/>
  <c r="BF978" i="5"/>
  <c r="T978" i="5"/>
  <c r="R978" i="5"/>
  <c r="P978" i="5"/>
  <c r="BI975" i="5"/>
  <c r="BH975" i="5"/>
  <c r="BG975" i="5"/>
  <c r="BF975" i="5"/>
  <c r="T975" i="5"/>
  <c r="R975" i="5"/>
  <c r="P975" i="5"/>
  <c r="BI968" i="5"/>
  <c r="BH968" i="5"/>
  <c r="BG968" i="5"/>
  <c r="BF968" i="5"/>
  <c r="T968" i="5"/>
  <c r="R968" i="5"/>
  <c r="P968" i="5"/>
  <c r="BI963" i="5"/>
  <c r="BH963" i="5"/>
  <c r="BG963" i="5"/>
  <c r="BF963" i="5"/>
  <c r="T963" i="5"/>
  <c r="R963" i="5"/>
  <c r="P963" i="5"/>
  <c r="BI958" i="5"/>
  <c r="BH958" i="5"/>
  <c r="BG958" i="5"/>
  <c r="BF958" i="5"/>
  <c r="T958" i="5"/>
  <c r="R958" i="5"/>
  <c r="P958" i="5"/>
  <c r="BI955" i="5"/>
  <c r="BH955" i="5"/>
  <c r="BG955" i="5"/>
  <c r="BF955" i="5"/>
  <c r="T955" i="5"/>
  <c r="R955" i="5"/>
  <c r="P955" i="5"/>
  <c r="BI952" i="5"/>
  <c r="BH952" i="5"/>
  <c r="BG952" i="5"/>
  <c r="BF952" i="5"/>
  <c r="T952" i="5"/>
  <c r="R952" i="5"/>
  <c r="P952" i="5"/>
  <c r="BI949" i="5"/>
  <c r="BH949" i="5"/>
  <c r="BG949" i="5"/>
  <c r="BF949" i="5"/>
  <c r="T949" i="5"/>
  <c r="R949" i="5"/>
  <c r="P949" i="5"/>
  <c r="BI946" i="5"/>
  <c r="BH946" i="5"/>
  <c r="BG946" i="5"/>
  <c r="BF946" i="5"/>
  <c r="T946" i="5"/>
  <c r="R946" i="5"/>
  <c r="P946" i="5"/>
  <c r="BI943" i="5"/>
  <c r="BH943" i="5"/>
  <c r="BG943" i="5"/>
  <c r="BF943" i="5"/>
  <c r="T943" i="5"/>
  <c r="R943" i="5"/>
  <c r="P943" i="5"/>
  <c r="BI940" i="5"/>
  <c r="BH940" i="5"/>
  <c r="BG940" i="5"/>
  <c r="BF940" i="5"/>
  <c r="T940" i="5"/>
  <c r="R940" i="5"/>
  <c r="P940" i="5"/>
  <c r="BI937" i="5"/>
  <c r="BH937" i="5"/>
  <c r="BG937" i="5"/>
  <c r="BF937" i="5"/>
  <c r="T937" i="5"/>
  <c r="R937" i="5"/>
  <c r="P937" i="5"/>
  <c r="BI934" i="5"/>
  <c r="BH934" i="5"/>
  <c r="BG934" i="5"/>
  <c r="BF934" i="5"/>
  <c r="T934" i="5"/>
  <c r="R934" i="5"/>
  <c r="P934" i="5"/>
  <c r="BI931" i="5"/>
  <c r="BH931" i="5"/>
  <c r="BG931" i="5"/>
  <c r="BF931" i="5"/>
  <c r="T931" i="5"/>
  <c r="R931" i="5"/>
  <c r="P931" i="5"/>
  <c r="BI928" i="5"/>
  <c r="BH928" i="5"/>
  <c r="BG928" i="5"/>
  <c r="BF928" i="5"/>
  <c r="T928" i="5"/>
  <c r="R928" i="5"/>
  <c r="P928" i="5"/>
  <c r="BI925" i="5"/>
  <c r="BH925" i="5"/>
  <c r="BG925" i="5"/>
  <c r="BF925" i="5"/>
  <c r="T925" i="5"/>
  <c r="R925" i="5"/>
  <c r="P925" i="5"/>
  <c r="BI922" i="5"/>
  <c r="BH922" i="5"/>
  <c r="BG922" i="5"/>
  <c r="BF922" i="5"/>
  <c r="T922" i="5"/>
  <c r="R922" i="5"/>
  <c r="P922" i="5"/>
  <c r="BI919" i="5"/>
  <c r="BH919" i="5"/>
  <c r="BG919" i="5"/>
  <c r="BF919" i="5"/>
  <c r="T919" i="5"/>
  <c r="R919" i="5"/>
  <c r="P919" i="5"/>
  <c r="BI914" i="5"/>
  <c r="BH914" i="5"/>
  <c r="BG914" i="5"/>
  <c r="BF914" i="5"/>
  <c r="T914" i="5"/>
  <c r="R914" i="5"/>
  <c r="P914" i="5"/>
  <c r="BI909" i="5"/>
  <c r="BH909" i="5"/>
  <c r="BG909" i="5"/>
  <c r="BF909" i="5"/>
  <c r="T909" i="5"/>
  <c r="R909" i="5"/>
  <c r="P909" i="5"/>
  <c r="BI904" i="5"/>
  <c r="BH904" i="5"/>
  <c r="BG904" i="5"/>
  <c r="BF904" i="5"/>
  <c r="T904" i="5"/>
  <c r="R904" i="5"/>
  <c r="P904" i="5"/>
  <c r="BI901" i="5"/>
  <c r="BH901" i="5"/>
  <c r="BG901" i="5"/>
  <c r="BF901" i="5"/>
  <c r="T901" i="5"/>
  <c r="R901" i="5"/>
  <c r="P901" i="5"/>
  <c r="BI898" i="5"/>
  <c r="BH898" i="5"/>
  <c r="BG898" i="5"/>
  <c r="BF898" i="5"/>
  <c r="T898" i="5"/>
  <c r="R898" i="5"/>
  <c r="P898" i="5"/>
  <c r="BI895" i="5"/>
  <c r="BH895" i="5"/>
  <c r="BG895" i="5"/>
  <c r="BF895" i="5"/>
  <c r="T895" i="5"/>
  <c r="R895" i="5"/>
  <c r="P895" i="5"/>
  <c r="BI892" i="5"/>
  <c r="BH892" i="5"/>
  <c r="BG892" i="5"/>
  <c r="BF892" i="5"/>
  <c r="T892" i="5"/>
  <c r="R892" i="5"/>
  <c r="P892" i="5"/>
  <c r="BI888" i="5"/>
  <c r="BH888" i="5"/>
  <c r="BG888" i="5"/>
  <c r="BF888" i="5"/>
  <c r="T888" i="5"/>
  <c r="R888" i="5"/>
  <c r="P888" i="5"/>
  <c r="BI885" i="5"/>
  <c r="BH885" i="5"/>
  <c r="BG885" i="5"/>
  <c r="BF885" i="5"/>
  <c r="T885" i="5"/>
  <c r="R885" i="5"/>
  <c r="P885" i="5"/>
  <c r="BI882" i="5"/>
  <c r="BH882" i="5"/>
  <c r="BG882" i="5"/>
  <c r="BF882" i="5"/>
  <c r="T882" i="5"/>
  <c r="R882" i="5"/>
  <c r="P882" i="5"/>
  <c r="BI879" i="5"/>
  <c r="BH879" i="5"/>
  <c r="BG879" i="5"/>
  <c r="BF879" i="5"/>
  <c r="T879" i="5"/>
  <c r="R879" i="5"/>
  <c r="P879" i="5"/>
  <c r="BI876" i="5"/>
  <c r="BH876" i="5"/>
  <c r="BG876" i="5"/>
  <c r="BF876" i="5"/>
  <c r="T876" i="5"/>
  <c r="R876" i="5"/>
  <c r="P876" i="5"/>
  <c r="BI873" i="5"/>
  <c r="BH873" i="5"/>
  <c r="BG873" i="5"/>
  <c r="BF873" i="5"/>
  <c r="T873" i="5"/>
  <c r="R873" i="5"/>
  <c r="P873" i="5"/>
  <c r="BI870" i="5"/>
  <c r="BH870" i="5"/>
  <c r="BG870" i="5"/>
  <c r="BF870" i="5"/>
  <c r="T870" i="5"/>
  <c r="R870" i="5"/>
  <c r="P870" i="5"/>
  <c r="BI867" i="5"/>
  <c r="BH867" i="5"/>
  <c r="BG867" i="5"/>
  <c r="BF867" i="5"/>
  <c r="T867" i="5"/>
  <c r="R867" i="5"/>
  <c r="P867" i="5"/>
  <c r="BI864" i="5"/>
  <c r="BH864" i="5"/>
  <c r="BG864" i="5"/>
  <c r="BF864" i="5"/>
  <c r="T864" i="5"/>
  <c r="R864" i="5"/>
  <c r="P864" i="5"/>
  <c r="BI861" i="5"/>
  <c r="BH861" i="5"/>
  <c r="BG861" i="5"/>
  <c r="BF861" i="5"/>
  <c r="T861" i="5"/>
  <c r="R861" i="5"/>
  <c r="P861" i="5"/>
  <c r="BI858" i="5"/>
  <c r="BH858" i="5"/>
  <c r="BG858" i="5"/>
  <c r="BF858" i="5"/>
  <c r="T858" i="5"/>
  <c r="R858" i="5"/>
  <c r="P858" i="5"/>
  <c r="BI855" i="5"/>
  <c r="BH855" i="5"/>
  <c r="BG855" i="5"/>
  <c r="BF855" i="5"/>
  <c r="T855" i="5"/>
  <c r="R855" i="5"/>
  <c r="P855" i="5"/>
  <c r="BI852" i="5"/>
  <c r="BH852" i="5"/>
  <c r="BG852" i="5"/>
  <c r="BF852" i="5"/>
  <c r="T852" i="5"/>
  <c r="R852" i="5"/>
  <c r="P852" i="5"/>
  <c r="BI849" i="5"/>
  <c r="BH849" i="5"/>
  <c r="BG849" i="5"/>
  <c r="BF849" i="5"/>
  <c r="T849" i="5"/>
  <c r="R849" i="5"/>
  <c r="P849" i="5"/>
  <c r="BI846" i="5"/>
  <c r="BH846" i="5"/>
  <c r="BG846" i="5"/>
  <c r="BF846" i="5"/>
  <c r="T846" i="5"/>
  <c r="R846" i="5"/>
  <c r="P846" i="5"/>
  <c r="BI843" i="5"/>
  <c r="BH843" i="5"/>
  <c r="BG843" i="5"/>
  <c r="BF843" i="5"/>
  <c r="T843" i="5"/>
  <c r="R843" i="5"/>
  <c r="P843" i="5"/>
  <c r="BI840" i="5"/>
  <c r="BH840" i="5"/>
  <c r="BG840" i="5"/>
  <c r="BF840" i="5"/>
  <c r="T840" i="5"/>
  <c r="R840" i="5"/>
  <c r="P840" i="5"/>
  <c r="BI837" i="5"/>
  <c r="BH837" i="5"/>
  <c r="BG837" i="5"/>
  <c r="BF837" i="5"/>
  <c r="T837" i="5"/>
  <c r="R837" i="5"/>
  <c r="P837" i="5"/>
  <c r="BI834" i="5"/>
  <c r="BH834" i="5"/>
  <c r="BG834" i="5"/>
  <c r="BF834" i="5"/>
  <c r="T834" i="5"/>
  <c r="R834" i="5"/>
  <c r="P834" i="5"/>
  <c r="BI829" i="5"/>
  <c r="BH829" i="5"/>
  <c r="BG829" i="5"/>
  <c r="BF829" i="5"/>
  <c r="T829" i="5"/>
  <c r="R829" i="5"/>
  <c r="P829" i="5"/>
  <c r="BI824" i="5"/>
  <c r="BH824" i="5"/>
  <c r="BG824" i="5"/>
  <c r="BF824" i="5"/>
  <c r="T824" i="5"/>
  <c r="R824" i="5"/>
  <c r="P824" i="5"/>
  <c r="BI819" i="5"/>
  <c r="BH819" i="5"/>
  <c r="BG819" i="5"/>
  <c r="BF819" i="5"/>
  <c r="T819" i="5"/>
  <c r="R819" i="5"/>
  <c r="P819" i="5"/>
  <c r="BI814" i="5"/>
  <c r="BH814" i="5"/>
  <c r="BG814" i="5"/>
  <c r="BF814" i="5"/>
  <c r="T814" i="5"/>
  <c r="R814" i="5"/>
  <c r="P814" i="5"/>
  <c r="BI809" i="5"/>
  <c r="BH809" i="5"/>
  <c r="BG809" i="5"/>
  <c r="BF809" i="5"/>
  <c r="T809" i="5"/>
  <c r="R809" i="5"/>
  <c r="P809" i="5"/>
  <c r="BI804" i="5"/>
  <c r="BH804" i="5"/>
  <c r="BG804" i="5"/>
  <c r="BF804" i="5"/>
  <c r="T804" i="5"/>
  <c r="R804" i="5"/>
  <c r="P804" i="5"/>
  <c r="BI797" i="5"/>
  <c r="BH797" i="5"/>
  <c r="BG797" i="5"/>
  <c r="BF797" i="5"/>
  <c r="T797" i="5"/>
  <c r="R797" i="5"/>
  <c r="P797" i="5"/>
  <c r="BI792" i="5"/>
  <c r="BH792" i="5"/>
  <c r="BG792" i="5"/>
  <c r="BF792" i="5"/>
  <c r="T792" i="5"/>
  <c r="R792" i="5"/>
  <c r="P792" i="5"/>
  <c r="BI787" i="5"/>
  <c r="BH787" i="5"/>
  <c r="BG787" i="5"/>
  <c r="BF787" i="5"/>
  <c r="T787" i="5"/>
  <c r="R787" i="5"/>
  <c r="P787" i="5"/>
  <c r="BI784" i="5"/>
  <c r="BH784" i="5"/>
  <c r="BG784" i="5"/>
  <c r="BF784" i="5"/>
  <c r="T784" i="5"/>
  <c r="R784" i="5"/>
  <c r="P784" i="5"/>
  <c r="BI779" i="5"/>
  <c r="BH779" i="5"/>
  <c r="BG779" i="5"/>
  <c r="BF779" i="5"/>
  <c r="T779" i="5"/>
  <c r="R779" i="5"/>
  <c r="P779" i="5"/>
  <c r="BI774" i="5"/>
  <c r="BH774" i="5"/>
  <c r="BG774" i="5"/>
  <c r="BF774" i="5"/>
  <c r="T774" i="5"/>
  <c r="R774" i="5"/>
  <c r="P774" i="5"/>
  <c r="BI771" i="5"/>
  <c r="BH771" i="5"/>
  <c r="BG771" i="5"/>
  <c r="BF771" i="5"/>
  <c r="T771" i="5"/>
  <c r="R771" i="5"/>
  <c r="P771" i="5"/>
  <c r="BI766" i="5"/>
  <c r="BH766" i="5"/>
  <c r="BG766" i="5"/>
  <c r="BF766" i="5"/>
  <c r="T766" i="5"/>
  <c r="R766" i="5"/>
  <c r="P766" i="5"/>
  <c r="BI761" i="5"/>
  <c r="BH761" i="5"/>
  <c r="BG761" i="5"/>
  <c r="BF761" i="5"/>
  <c r="T761" i="5"/>
  <c r="R761" i="5"/>
  <c r="P761" i="5"/>
  <c r="BI756" i="5"/>
  <c r="BH756" i="5"/>
  <c r="BG756" i="5"/>
  <c r="BF756" i="5"/>
  <c r="T756" i="5"/>
  <c r="R756" i="5"/>
  <c r="P756" i="5"/>
  <c r="BI751" i="5"/>
  <c r="BH751" i="5"/>
  <c r="BG751" i="5"/>
  <c r="BF751" i="5"/>
  <c r="T751" i="5"/>
  <c r="R751" i="5"/>
  <c r="P751" i="5"/>
  <c r="BI748" i="5"/>
  <c r="BH748" i="5"/>
  <c r="BG748" i="5"/>
  <c r="BF748" i="5"/>
  <c r="T748" i="5"/>
  <c r="R748" i="5"/>
  <c r="P748" i="5"/>
  <c r="BI737" i="5"/>
  <c r="BH737" i="5"/>
  <c r="BG737" i="5"/>
  <c r="BF737" i="5"/>
  <c r="T737" i="5"/>
  <c r="R737" i="5"/>
  <c r="P737" i="5"/>
  <c r="BI732" i="5"/>
  <c r="BH732" i="5"/>
  <c r="BG732" i="5"/>
  <c r="BF732" i="5"/>
  <c r="T732" i="5"/>
  <c r="R732" i="5"/>
  <c r="P732" i="5"/>
  <c r="BI726" i="5"/>
  <c r="BH726" i="5"/>
  <c r="BG726" i="5"/>
  <c r="BF726" i="5"/>
  <c r="T726" i="5"/>
  <c r="R726" i="5"/>
  <c r="P726" i="5"/>
  <c r="BI721" i="5"/>
  <c r="BH721" i="5"/>
  <c r="BG721" i="5"/>
  <c r="BF721" i="5"/>
  <c r="T721" i="5"/>
  <c r="R721" i="5"/>
  <c r="P721" i="5"/>
  <c r="BI716" i="5"/>
  <c r="BH716" i="5"/>
  <c r="BG716" i="5"/>
  <c r="BF716" i="5"/>
  <c r="T716" i="5"/>
  <c r="R716" i="5"/>
  <c r="P716" i="5"/>
  <c r="BI710" i="5"/>
  <c r="BH710" i="5"/>
  <c r="BG710" i="5"/>
  <c r="BF710" i="5"/>
  <c r="T710" i="5"/>
  <c r="R710" i="5"/>
  <c r="P710" i="5"/>
  <c r="BI705" i="5"/>
  <c r="BH705" i="5"/>
  <c r="BG705" i="5"/>
  <c r="BF705" i="5"/>
  <c r="T705" i="5"/>
  <c r="R705" i="5"/>
  <c r="P705" i="5"/>
  <c r="BI698" i="5"/>
  <c r="BH698" i="5"/>
  <c r="BG698" i="5"/>
  <c r="BF698" i="5"/>
  <c r="T698" i="5"/>
  <c r="R698" i="5"/>
  <c r="P698" i="5"/>
  <c r="BI616" i="5"/>
  <c r="BH616" i="5"/>
  <c r="BG616" i="5"/>
  <c r="BF616" i="5"/>
  <c r="T616" i="5"/>
  <c r="T615" i="5"/>
  <c r="R616" i="5"/>
  <c r="R615" i="5"/>
  <c r="P616" i="5"/>
  <c r="P615" i="5"/>
  <c r="BI612" i="5"/>
  <c r="BH612" i="5"/>
  <c r="BG612" i="5"/>
  <c r="BF612" i="5"/>
  <c r="T612" i="5"/>
  <c r="R612" i="5"/>
  <c r="P612" i="5"/>
  <c r="BI607" i="5"/>
  <c r="BH607" i="5"/>
  <c r="BG607" i="5"/>
  <c r="BF607" i="5"/>
  <c r="T607" i="5"/>
  <c r="R607" i="5"/>
  <c r="P607" i="5"/>
  <c r="BI604" i="5"/>
  <c r="BH604" i="5"/>
  <c r="BG604" i="5"/>
  <c r="BF604" i="5"/>
  <c r="T604" i="5"/>
  <c r="R604" i="5"/>
  <c r="P604" i="5"/>
  <c r="BI599" i="5"/>
  <c r="BH599" i="5"/>
  <c r="BG599" i="5"/>
  <c r="BF599" i="5"/>
  <c r="T599" i="5"/>
  <c r="R599" i="5"/>
  <c r="P599" i="5"/>
  <c r="BI595" i="5"/>
  <c r="BH595" i="5"/>
  <c r="BG595" i="5"/>
  <c r="BF595" i="5"/>
  <c r="T595" i="5"/>
  <c r="R595" i="5"/>
  <c r="P595" i="5"/>
  <c r="BI589" i="5"/>
  <c r="BH589" i="5"/>
  <c r="BG589" i="5"/>
  <c r="BF589" i="5"/>
  <c r="T589" i="5"/>
  <c r="R589" i="5"/>
  <c r="P589" i="5"/>
  <c r="BI586" i="5"/>
  <c r="BH586" i="5"/>
  <c r="BG586" i="5"/>
  <c r="BF586" i="5"/>
  <c r="T586" i="5"/>
  <c r="R586" i="5"/>
  <c r="P586" i="5"/>
  <c r="BI583" i="5"/>
  <c r="BH583" i="5"/>
  <c r="BG583" i="5"/>
  <c r="BF583" i="5"/>
  <c r="T583" i="5"/>
  <c r="R583" i="5"/>
  <c r="P583" i="5"/>
  <c r="BI581" i="5"/>
  <c r="BH581" i="5"/>
  <c r="BG581" i="5"/>
  <c r="BF581" i="5"/>
  <c r="T581" i="5"/>
  <c r="R581" i="5"/>
  <c r="P581" i="5"/>
  <c r="BI575" i="5"/>
  <c r="BH575" i="5"/>
  <c r="BG575" i="5"/>
  <c r="BF575" i="5"/>
  <c r="T575" i="5"/>
  <c r="R575" i="5"/>
  <c r="P575" i="5"/>
  <c r="BI573" i="5"/>
  <c r="BH573" i="5"/>
  <c r="BG573" i="5"/>
  <c r="BF573" i="5"/>
  <c r="T573" i="5"/>
  <c r="R573" i="5"/>
  <c r="P573" i="5"/>
  <c r="BI568" i="5"/>
  <c r="BH568" i="5"/>
  <c r="BG568" i="5"/>
  <c r="BF568" i="5"/>
  <c r="T568" i="5"/>
  <c r="R568" i="5"/>
  <c r="P568" i="5"/>
  <c r="BI563" i="5"/>
  <c r="BH563" i="5"/>
  <c r="BG563" i="5"/>
  <c r="BF563" i="5"/>
  <c r="T563" i="5"/>
  <c r="R563" i="5"/>
  <c r="P563" i="5"/>
  <c r="BI482" i="5"/>
  <c r="BH482" i="5"/>
  <c r="BG482" i="5"/>
  <c r="BF482" i="5"/>
  <c r="T482" i="5"/>
  <c r="R482" i="5"/>
  <c r="P482" i="5"/>
  <c r="BI479" i="5"/>
  <c r="BH479" i="5"/>
  <c r="BG479" i="5"/>
  <c r="BF479" i="5"/>
  <c r="T479" i="5"/>
  <c r="R479" i="5"/>
  <c r="P479" i="5"/>
  <c r="BI448" i="5"/>
  <c r="BH448" i="5"/>
  <c r="BG448" i="5"/>
  <c r="BF448" i="5"/>
  <c r="T448" i="5"/>
  <c r="R448" i="5"/>
  <c r="P448" i="5"/>
  <c r="BI443" i="5"/>
  <c r="BH443" i="5"/>
  <c r="BG443" i="5"/>
  <c r="BF443" i="5"/>
  <c r="T443" i="5"/>
  <c r="R443" i="5"/>
  <c r="P443" i="5"/>
  <c r="BI437" i="5"/>
  <c r="BH437" i="5"/>
  <c r="BG437" i="5"/>
  <c r="BF437" i="5"/>
  <c r="T437" i="5"/>
  <c r="R437" i="5"/>
  <c r="P437" i="5"/>
  <c r="BI434" i="5"/>
  <c r="BH434" i="5"/>
  <c r="BG434" i="5"/>
  <c r="BF434" i="5"/>
  <c r="T434" i="5"/>
  <c r="R434" i="5"/>
  <c r="P434" i="5"/>
  <c r="BI429" i="5"/>
  <c r="BH429" i="5"/>
  <c r="BG429" i="5"/>
  <c r="BF429" i="5"/>
  <c r="T429" i="5"/>
  <c r="R429" i="5"/>
  <c r="P429" i="5"/>
  <c r="BI423" i="5"/>
  <c r="BH423" i="5"/>
  <c r="BG423" i="5"/>
  <c r="BF423" i="5"/>
  <c r="T423" i="5"/>
  <c r="R423" i="5"/>
  <c r="P423" i="5"/>
  <c r="BI420" i="5"/>
  <c r="BH420" i="5"/>
  <c r="BG420" i="5"/>
  <c r="BF420" i="5"/>
  <c r="T420" i="5"/>
  <c r="R420" i="5"/>
  <c r="P420" i="5"/>
  <c r="BI339" i="5"/>
  <c r="BH339" i="5"/>
  <c r="BG339" i="5"/>
  <c r="BF339" i="5"/>
  <c r="T339" i="5"/>
  <c r="R339" i="5"/>
  <c r="P339" i="5"/>
  <c r="BI235" i="5"/>
  <c r="BH235" i="5"/>
  <c r="BG235" i="5"/>
  <c r="BF235" i="5"/>
  <c r="T235" i="5"/>
  <c r="R235" i="5"/>
  <c r="P235" i="5"/>
  <c r="BI232" i="5"/>
  <c r="BH232" i="5"/>
  <c r="BG232" i="5"/>
  <c r="BF232" i="5"/>
  <c r="T232" i="5"/>
  <c r="R232" i="5"/>
  <c r="P232" i="5"/>
  <c r="BI226" i="5"/>
  <c r="BH226" i="5"/>
  <c r="BG226" i="5"/>
  <c r="BF226" i="5"/>
  <c r="T226" i="5"/>
  <c r="R226" i="5"/>
  <c r="P226" i="5"/>
  <c r="BI221" i="5"/>
  <c r="BH221" i="5"/>
  <c r="BG221" i="5"/>
  <c r="BF221" i="5"/>
  <c r="T221" i="5"/>
  <c r="R221" i="5"/>
  <c r="P221" i="5"/>
  <c r="BI218" i="5"/>
  <c r="BH218" i="5"/>
  <c r="BG218" i="5"/>
  <c r="BF218" i="5"/>
  <c r="T218" i="5"/>
  <c r="R218" i="5"/>
  <c r="P218" i="5"/>
  <c r="BI213" i="5"/>
  <c r="BH213" i="5"/>
  <c r="BG213" i="5"/>
  <c r="BF213" i="5"/>
  <c r="T213" i="5"/>
  <c r="R213" i="5"/>
  <c r="P213" i="5"/>
  <c r="BI208" i="5"/>
  <c r="BH208" i="5"/>
  <c r="BG208" i="5"/>
  <c r="BF208" i="5"/>
  <c r="T208" i="5"/>
  <c r="R208" i="5"/>
  <c r="P208" i="5"/>
  <c r="BI202" i="5"/>
  <c r="BH202" i="5"/>
  <c r="BG202" i="5"/>
  <c r="BF202" i="5"/>
  <c r="T202" i="5"/>
  <c r="R202" i="5"/>
  <c r="P202" i="5"/>
  <c r="BI197" i="5"/>
  <c r="BH197" i="5"/>
  <c r="BG197" i="5"/>
  <c r="BF197" i="5"/>
  <c r="T197" i="5"/>
  <c r="R197" i="5"/>
  <c r="P197" i="5"/>
  <c r="BI192" i="5"/>
  <c r="BH192" i="5"/>
  <c r="BG192" i="5"/>
  <c r="BF192" i="5"/>
  <c r="T192" i="5"/>
  <c r="R192" i="5"/>
  <c r="P192" i="5"/>
  <c r="BI187" i="5"/>
  <c r="BH187" i="5"/>
  <c r="BG187" i="5"/>
  <c r="BF187" i="5"/>
  <c r="T187" i="5"/>
  <c r="R187" i="5"/>
  <c r="P187" i="5"/>
  <c r="BI180" i="5"/>
  <c r="BH180" i="5"/>
  <c r="BG180" i="5"/>
  <c r="BF180" i="5"/>
  <c r="T180" i="5"/>
  <c r="R180" i="5"/>
  <c r="P180" i="5"/>
  <c r="BI175" i="5"/>
  <c r="BH175" i="5"/>
  <c r="BG175" i="5"/>
  <c r="BF175" i="5"/>
  <c r="T175" i="5"/>
  <c r="R175" i="5"/>
  <c r="P175" i="5"/>
  <c r="BI165" i="5"/>
  <c r="BH165" i="5"/>
  <c r="BG165" i="5"/>
  <c r="BF165" i="5"/>
  <c r="T165" i="5"/>
  <c r="R165" i="5"/>
  <c r="P165" i="5"/>
  <c r="BI160" i="5"/>
  <c r="BH160" i="5"/>
  <c r="BG160" i="5"/>
  <c r="BF160" i="5"/>
  <c r="T160" i="5"/>
  <c r="R160" i="5"/>
  <c r="P160" i="5"/>
  <c r="BI155" i="5"/>
  <c r="BH155" i="5"/>
  <c r="BG155" i="5"/>
  <c r="BF155" i="5"/>
  <c r="T155" i="5"/>
  <c r="R155" i="5"/>
  <c r="P155" i="5"/>
  <c r="BI149" i="5"/>
  <c r="BH149" i="5"/>
  <c r="BG149" i="5"/>
  <c r="BF149" i="5"/>
  <c r="T149" i="5"/>
  <c r="R149" i="5"/>
  <c r="P149" i="5"/>
  <c r="BI144" i="5"/>
  <c r="BH144" i="5"/>
  <c r="BG144" i="5"/>
  <c r="BF144" i="5"/>
  <c r="T144" i="5"/>
  <c r="R144" i="5"/>
  <c r="P144" i="5"/>
  <c r="BI138" i="5"/>
  <c r="BH138" i="5"/>
  <c r="BG138" i="5"/>
  <c r="BF138" i="5"/>
  <c r="T138" i="5"/>
  <c r="R138" i="5"/>
  <c r="P138" i="5"/>
  <c r="F129" i="5"/>
  <c r="E127" i="5"/>
  <c r="BI114" i="5"/>
  <c r="BH114" i="5"/>
  <c r="BG114" i="5"/>
  <c r="BF114" i="5"/>
  <c r="BI113" i="5"/>
  <c r="BH113" i="5"/>
  <c r="BG113" i="5"/>
  <c r="BF113" i="5"/>
  <c r="BE113" i="5"/>
  <c r="BI112" i="5"/>
  <c r="BH112" i="5"/>
  <c r="BG112" i="5"/>
  <c r="BF112" i="5"/>
  <c r="BE112" i="5"/>
  <c r="BI111" i="5"/>
  <c r="BH111" i="5"/>
  <c r="BG111" i="5"/>
  <c r="BF111" i="5"/>
  <c r="BE111" i="5"/>
  <c r="BI110" i="5"/>
  <c r="BH110" i="5"/>
  <c r="BG110" i="5"/>
  <c r="BF110" i="5"/>
  <c r="BE110" i="5"/>
  <c r="BI109" i="5"/>
  <c r="BH109" i="5"/>
  <c r="BG109" i="5"/>
  <c r="BF109" i="5"/>
  <c r="BE109" i="5"/>
  <c r="F89" i="5"/>
  <c r="E87" i="5"/>
  <c r="J24" i="5"/>
  <c r="E24" i="5"/>
  <c r="J92" i="5"/>
  <c r="J23" i="5"/>
  <c r="J21" i="5"/>
  <c r="E21" i="5"/>
  <c r="J131" i="5"/>
  <c r="J20" i="5"/>
  <c r="J18" i="5"/>
  <c r="E18" i="5"/>
  <c r="F132" i="5"/>
  <c r="J17" i="5"/>
  <c r="J15" i="5"/>
  <c r="E15" i="5"/>
  <c r="F91" i="5"/>
  <c r="J14" i="5"/>
  <c r="J129" i="5"/>
  <c r="E7" i="5"/>
  <c r="E85" i="5" s="1"/>
  <c r="J39" i="4"/>
  <c r="J38" i="4"/>
  <c r="AY97" i="1"/>
  <c r="J37" i="4"/>
  <c r="AX97" i="1"/>
  <c r="BI804" i="4"/>
  <c r="BH804" i="4"/>
  <c r="BG804" i="4"/>
  <c r="BF804" i="4"/>
  <c r="T804" i="4"/>
  <c r="R804" i="4"/>
  <c r="P804" i="4"/>
  <c r="BI801" i="4"/>
  <c r="BH801" i="4"/>
  <c r="BG801" i="4"/>
  <c r="BF801" i="4"/>
  <c r="T801" i="4"/>
  <c r="R801" i="4"/>
  <c r="P801" i="4"/>
  <c r="BI798" i="4"/>
  <c r="BH798" i="4"/>
  <c r="BG798" i="4"/>
  <c r="BF798" i="4"/>
  <c r="T798" i="4"/>
  <c r="R798" i="4"/>
  <c r="P798" i="4"/>
  <c r="BI795" i="4"/>
  <c r="BH795" i="4"/>
  <c r="BG795" i="4"/>
  <c r="BF795" i="4"/>
  <c r="T795" i="4"/>
  <c r="R795" i="4"/>
  <c r="P795" i="4"/>
  <c r="BI794" i="4"/>
  <c r="BH794" i="4"/>
  <c r="BG794" i="4"/>
  <c r="BF794" i="4"/>
  <c r="T794" i="4"/>
  <c r="R794" i="4"/>
  <c r="P794" i="4"/>
  <c r="BI784" i="4"/>
  <c r="BH784" i="4"/>
  <c r="BG784" i="4"/>
  <c r="BF784" i="4"/>
  <c r="T784" i="4"/>
  <c r="R784" i="4"/>
  <c r="P784" i="4"/>
  <c r="BI774" i="4"/>
  <c r="BH774" i="4"/>
  <c r="BG774" i="4"/>
  <c r="BF774" i="4"/>
  <c r="T774" i="4"/>
  <c r="R774" i="4"/>
  <c r="P774" i="4"/>
  <c r="BI764" i="4"/>
  <c r="BH764" i="4"/>
  <c r="BG764" i="4"/>
  <c r="BF764" i="4"/>
  <c r="T764" i="4"/>
  <c r="R764" i="4"/>
  <c r="P764" i="4"/>
  <c r="BI761" i="4"/>
  <c r="BH761" i="4"/>
  <c r="BG761" i="4"/>
  <c r="BF761" i="4"/>
  <c r="T761" i="4"/>
  <c r="R761" i="4"/>
  <c r="P761" i="4"/>
  <c r="BI758" i="4"/>
  <c r="BH758" i="4"/>
  <c r="BG758" i="4"/>
  <c r="BF758" i="4"/>
  <c r="T758" i="4"/>
  <c r="R758" i="4"/>
  <c r="P758" i="4"/>
  <c r="BI755" i="4"/>
  <c r="BH755" i="4"/>
  <c r="BG755" i="4"/>
  <c r="BF755" i="4"/>
  <c r="T755" i="4"/>
  <c r="R755" i="4"/>
  <c r="P755" i="4"/>
  <c r="BI752" i="4"/>
  <c r="BH752" i="4"/>
  <c r="BG752" i="4"/>
  <c r="BF752" i="4"/>
  <c r="T752" i="4"/>
  <c r="R752" i="4"/>
  <c r="P752" i="4"/>
  <c r="BI749" i="4"/>
  <c r="BH749" i="4"/>
  <c r="BG749" i="4"/>
  <c r="BF749" i="4"/>
  <c r="T749" i="4"/>
  <c r="R749" i="4"/>
  <c r="P749" i="4"/>
  <c r="BI742" i="4"/>
  <c r="BH742" i="4"/>
  <c r="BG742" i="4"/>
  <c r="BF742" i="4"/>
  <c r="T742" i="4"/>
  <c r="R742" i="4"/>
  <c r="P742" i="4"/>
  <c r="BI739" i="4"/>
  <c r="BH739" i="4"/>
  <c r="BG739" i="4"/>
  <c r="BF739" i="4"/>
  <c r="T739" i="4"/>
  <c r="R739" i="4"/>
  <c r="P739" i="4"/>
  <c r="BI736" i="4"/>
  <c r="BH736" i="4"/>
  <c r="BG736" i="4"/>
  <c r="BF736" i="4"/>
  <c r="T736" i="4"/>
  <c r="R736" i="4"/>
  <c r="P736" i="4"/>
  <c r="BI729" i="4"/>
  <c r="BH729" i="4"/>
  <c r="BG729" i="4"/>
  <c r="BF729" i="4"/>
  <c r="T729" i="4"/>
  <c r="R729" i="4"/>
  <c r="P729" i="4"/>
  <c r="BI726" i="4"/>
  <c r="BH726" i="4"/>
  <c r="BG726" i="4"/>
  <c r="BF726" i="4"/>
  <c r="T726" i="4"/>
  <c r="R726" i="4"/>
  <c r="P726" i="4"/>
  <c r="BI723" i="4"/>
  <c r="BH723" i="4"/>
  <c r="BG723" i="4"/>
  <c r="BF723" i="4"/>
  <c r="T723" i="4"/>
  <c r="R723" i="4"/>
  <c r="P723" i="4"/>
  <c r="BI720" i="4"/>
  <c r="BH720" i="4"/>
  <c r="BG720" i="4"/>
  <c r="BF720" i="4"/>
  <c r="T720" i="4"/>
  <c r="R720" i="4"/>
  <c r="P720" i="4"/>
  <c r="BI717" i="4"/>
  <c r="BH717" i="4"/>
  <c r="BG717" i="4"/>
  <c r="BF717" i="4"/>
  <c r="T717" i="4"/>
  <c r="R717" i="4"/>
  <c r="P717" i="4"/>
  <c r="BI714" i="4"/>
  <c r="BH714" i="4"/>
  <c r="BG714" i="4"/>
  <c r="BF714" i="4"/>
  <c r="T714" i="4"/>
  <c r="R714" i="4"/>
  <c r="P714" i="4"/>
  <c r="BI711" i="4"/>
  <c r="BH711" i="4"/>
  <c r="BG711" i="4"/>
  <c r="BF711" i="4"/>
  <c r="T711" i="4"/>
  <c r="R711" i="4"/>
  <c r="P711" i="4"/>
  <c r="BI695" i="4"/>
  <c r="BH695" i="4"/>
  <c r="BG695" i="4"/>
  <c r="BF695" i="4"/>
  <c r="T695" i="4"/>
  <c r="R695" i="4"/>
  <c r="P695" i="4"/>
  <c r="BI677" i="4"/>
  <c r="BH677" i="4"/>
  <c r="BG677" i="4"/>
  <c r="BF677" i="4"/>
  <c r="T677" i="4"/>
  <c r="R677" i="4"/>
  <c r="P677" i="4"/>
  <c r="BI674" i="4"/>
  <c r="BH674" i="4"/>
  <c r="BG674" i="4"/>
  <c r="BF674" i="4"/>
  <c r="T674" i="4"/>
  <c r="R674" i="4"/>
  <c r="P674" i="4"/>
  <c r="BI671" i="4"/>
  <c r="BH671" i="4"/>
  <c r="BG671" i="4"/>
  <c r="BF671" i="4"/>
  <c r="T671" i="4"/>
  <c r="R671" i="4"/>
  <c r="P671" i="4"/>
  <c r="BI668" i="4"/>
  <c r="BH668" i="4"/>
  <c r="BG668" i="4"/>
  <c r="BF668" i="4"/>
  <c r="T668" i="4"/>
  <c r="R668" i="4"/>
  <c r="P668" i="4"/>
  <c r="BI665" i="4"/>
  <c r="BH665" i="4"/>
  <c r="BG665" i="4"/>
  <c r="BF665" i="4"/>
  <c r="T665" i="4"/>
  <c r="R665" i="4"/>
  <c r="P665" i="4"/>
  <c r="BI662" i="4"/>
  <c r="BH662" i="4"/>
  <c r="BG662" i="4"/>
  <c r="BF662" i="4"/>
  <c r="T662" i="4"/>
  <c r="R662" i="4"/>
  <c r="P662" i="4"/>
  <c r="BI657" i="4"/>
  <c r="BH657" i="4"/>
  <c r="BG657" i="4"/>
  <c r="BF657" i="4"/>
  <c r="T657" i="4"/>
  <c r="R657" i="4"/>
  <c r="P657" i="4"/>
  <c r="BI652" i="4"/>
  <c r="BH652" i="4"/>
  <c r="BG652" i="4"/>
  <c r="BF652" i="4"/>
  <c r="T652" i="4"/>
  <c r="R652" i="4"/>
  <c r="P652" i="4"/>
  <c r="BI649" i="4"/>
  <c r="BH649" i="4"/>
  <c r="BG649" i="4"/>
  <c r="BF649" i="4"/>
  <c r="T649" i="4"/>
  <c r="R649" i="4"/>
  <c r="P649" i="4"/>
  <c r="BI644" i="4"/>
  <c r="BH644" i="4"/>
  <c r="BG644" i="4"/>
  <c r="BF644" i="4"/>
  <c r="T644" i="4"/>
  <c r="R644" i="4"/>
  <c r="P644" i="4"/>
  <c r="BI639" i="4"/>
  <c r="BH639" i="4"/>
  <c r="BG639" i="4"/>
  <c r="BF639" i="4"/>
  <c r="T639" i="4"/>
  <c r="R639" i="4"/>
  <c r="P639" i="4"/>
  <c r="BI636" i="4"/>
  <c r="BH636" i="4"/>
  <c r="BG636" i="4"/>
  <c r="BF636" i="4"/>
  <c r="T636" i="4"/>
  <c r="R636" i="4"/>
  <c r="P636" i="4"/>
  <c r="BI633" i="4"/>
  <c r="BH633" i="4"/>
  <c r="BG633" i="4"/>
  <c r="BF633" i="4"/>
  <c r="T633" i="4"/>
  <c r="R633" i="4"/>
  <c r="P633" i="4"/>
  <c r="BI628" i="4"/>
  <c r="BH628" i="4"/>
  <c r="BG628" i="4"/>
  <c r="BF628" i="4"/>
  <c r="T628" i="4"/>
  <c r="R628" i="4"/>
  <c r="P628" i="4"/>
  <c r="BI625" i="4"/>
  <c r="BH625" i="4"/>
  <c r="BG625" i="4"/>
  <c r="BF625" i="4"/>
  <c r="T625" i="4"/>
  <c r="R625" i="4"/>
  <c r="P625" i="4"/>
  <c r="BI621" i="4"/>
  <c r="BH621" i="4"/>
  <c r="BG621" i="4"/>
  <c r="BF621" i="4"/>
  <c r="T621" i="4"/>
  <c r="R621" i="4"/>
  <c r="P621" i="4"/>
  <c r="BI618" i="4"/>
  <c r="BH618" i="4"/>
  <c r="BG618" i="4"/>
  <c r="BF618" i="4"/>
  <c r="T618" i="4"/>
  <c r="R618" i="4"/>
  <c r="P618" i="4"/>
  <c r="BI615" i="4"/>
  <c r="BH615" i="4"/>
  <c r="BG615" i="4"/>
  <c r="BF615" i="4"/>
  <c r="T615" i="4"/>
  <c r="R615" i="4"/>
  <c r="P615" i="4"/>
  <c r="BI612" i="4"/>
  <c r="BH612" i="4"/>
  <c r="BG612" i="4"/>
  <c r="BF612" i="4"/>
  <c r="T612" i="4"/>
  <c r="R612" i="4"/>
  <c r="P612" i="4"/>
  <c r="BI609" i="4"/>
  <c r="BH609" i="4"/>
  <c r="BG609" i="4"/>
  <c r="BF609" i="4"/>
  <c r="T609" i="4"/>
  <c r="R609" i="4"/>
  <c r="P609" i="4"/>
  <c r="BI604" i="4"/>
  <c r="BH604" i="4"/>
  <c r="BG604" i="4"/>
  <c r="BF604" i="4"/>
  <c r="T604" i="4"/>
  <c r="R604" i="4"/>
  <c r="P604" i="4"/>
  <c r="BI601" i="4"/>
  <c r="BH601" i="4"/>
  <c r="BG601" i="4"/>
  <c r="BF601" i="4"/>
  <c r="T601" i="4"/>
  <c r="R601" i="4"/>
  <c r="P601" i="4"/>
  <c r="BI596" i="4"/>
  <c r="BH596" i="4"/>
  <c r="BG596" i="4"/>
  <c r="BF596" i="4"/>
  <c r="T596" i="4"/>
  <c r="R596" i="4"/>
  <c r="P596" i="4"/>
  <c r="BI593" i="4"/>
  <c r="BH593" i="4"/>
  <c r="BG593" i="4"/>
  <c r="BF593" i="4"/>
  <c r="T593" i="4"/>
  <c r="R593" i="4"/>
  <c r="P593" i="4"/>
  <c r="BI588" i="4"/>
  <c r="BH588" i="4"/>
  <c r="BG588" i="4"/>
  <c r="BF588" i="4"/>
  <c r="T588" i="4"/>
  <c r="R588" i="4"/>
  <c r="P588" i="4"/>
  <c r="BI585" i="4"/>
  <c r="BH585" i="4"/>
  <c r="BG585" i="4"/>
  <c r="BF585" i="4"/>
  <c r="T585" i="4"/>
  <c r="R585" i="4"/>
  <c r="P585" i="4"/>
  <c r="BI580" i="4"/>
  <c r="BH580" i="4"/>
  <c r="BG580" i="4"/>
  <c r="BF580" i="4"/>
  <c r="T580" i="4"/>
  <c r="R580" i="4"/>
  <c r="P580" i="4"/>
  <c r="BI577" i="4"/>
  <c r="BH577" i="4"/>
  <c r="BG577" i="4"/>
  <c r="BF577" i="4"/>
  <c r="T577" i="4"/>
  <c r="R577" i="4"/>
  <c r="P577" i="4"/>
  <c r="BI572" i="4"/>
  <c r="BH572" i="4"/>
  <c r="BG572" i="4"/>
  <c r="BF572" i="4"/>
  <c r="T572" i="4"/>
  <c r="R572" i="4"/>
  <c r="P572" i="4"/>
  <c r="BI569" i="4"/>
  <c r="BH569" i="4"/>
  <c r="BG569" i="4"/>
  <c r="BF569" i="4"/>
  <c r="T569" i="4"/>
  <c r="R569" i="4"/>
  <c r="P569" i="4"/>
  <c r="BI564" i="4"/>
  <c r="BH564" i="4"/>
  <c r="BG564" i="4"/>
  <c r="BF564" i="4"/>
  <c r="T564" i="4"/>
  <c r="R564" i="4"/>
  <c r="P564" i="4"/>
  <c r="BI559" i="4"/>
  <c r="BH559" i="4"/>
  <c r="BG559" i="4"/>
  <c r="BF559" i="4"/>
  <c r="T559" i="4"/>
  <c r="R559" i="4"/>
  <c r="P559" i="4"/>
  <c r="BI553" i="4"/>
  <c r="BH553" i="4"/>
  <c r="BG553" i="4"/>
  <c r="BF553" i="4"/>
  <c r="T553" i="4"/>
  <c r="R553" i="4"/>
  <c r="P553" i="4"/>
  <c r="BI547" i="4"/>
  <c r="BH547" i="4"/>
  <c r="BG547" i="4"/>
  <c r="BF547" i="4"/>
  <c r="T547" i="4"/>
  <c r="R547" i="4"/>
  <c r="P547" i="4"/>
  <c r="BI542" i="4"/>
  <c r="BH542" i="4"/>
  <c r="BG542" i="4"/>
  <c r="BF542" i="4"/>
  <c r="T542" i="4"/>
  <c r="R542" i="4"/>
  <c r="P542" i="4"/>
  <c r="BI537" i="4"/>
  <c r="BH537" i="4"/>
  <c r="BG537" i="4"/>
  <c r="BF537" i="4"/>
  <c r="T537" i="4"/>
  <c r="R537" i="4"/>
  <c r="P537" i="4"/>
  <c r="BI530" i="4"/>
  <c r="BH530" i="4"/>
  <c r="BG530" i="4"/>
  <c r="BF530" i="4"/>
  <c r="T530" i="4"/>
  <c r="R530" i="4"/>
  <c r="P530" i="4"/>
  <c r="BI525" i="4"/>
  <c r="BH525" i="4"/>
  <c r="BG525" i="4"/>
  <c r="BF525" i="4"/>
  <c r="T525" i="4"/>
  <c r="R525" i="4"/>
  <c r="P525" i="4"/>
  <c r="BI522" i="4"/>
  <c r="BH522" i="4"/>
  <c r="BG522" i="4"/>
  <c r="BF522" i="4"/>
  <c r="T522" i="4"/>
  <c r="R522" i="4"/>
  <c r="P522" i="4"/>
  <c r="BI517" i="4"/>
  <c r="BH517" i="4"/>
  <c r="BG517" i="4"/>
  <c r="BF517" i="4"/>
  <c r="T517" i="4"/>
  <c r="R517" i="4"/>
  <c r="P517" i="4"/>
  <c r="BI512" i="4"/>
  <c r="BH512" i="4"/>
  <c r="BG512" i="4"/>
  <c r="BF512" i="4"/>
  <c r="T512" i="4"/>
  <c r="R512" i="4"/>
  <c r="P512" i="4"/>
  <c r="BI506" i="4"/>
  <c r="BH506" i="4"/>
  <c r="BG506" i="4"/>
  <c r="BF506" i="4"/>
  <c r="T506" i="4"/>
  <c r="R506" i="4"/>
  <c r="P506" i="4"/>
  <c r="BI498" i="4"/>
  <c r="BH498" i="4"/>
  <c r="BG498" i="4"/>
  <c r="BF498" i="4"/>
  <c r="T498" i="4"/>
  <c r="R498" i="4"/>
  <c r="P498" i="4"/>
  <c r="BI492" i="4"/>
  <c r="BH492" i="4"/>
  <c r="BG492" i="4"/>
  <c r="BF492" i="4"/>
  <c r="T492" i="4"/>
  <c r="R492" i="4"/>
  <c r="P492" i="4"/>
  <c r="BI489" i="4"/>
  <c r="BH489" i="4"/>
  <c r="BG489" i="4"/>
  <c r="BF489" i="4"/>
  <c r="T489" i="4"/>
  <c r="R489" i="4"/>
  <c r="P489" i="4"/>
  <c r="BI486" i="4"/>
  <c r="BH486" i="4"/>
  <c r="BG486" i="4"/>
  <c r="BF486" i="4"/>
  <c r="T486" i="4"/>
  <c r="R486" i="4"/>
  <c r="P486" i="4"/>
  <c r="BI478" i="4"/>
  <c r="BH478" i="4"/>
  <c r="BG478" i="4"/>
  <c r="BF478" i="4"/>
  <c r="T478" i="4"/>
  <c r="R478" i="4"/>
  <c r="P478" i="4"/>
  <c r="BI472" i="4"/>
  <c r="BH472" i="4"/>
  <c r="BG472" i="4"/>
  <c r="BF472" i="4"/>
  <c r="T472" i="4"/>
  <c r="R472" i="4"/>
  <c r="P472" i="4"/>
  <c r="BI466" i="4"/>
  <c r="BH466" i="4"/>
  <c r="BG466" i="4"/>
  <c r="BF466" i="4"/>
  <c r="T466" i="4"/>
  <c r="R466" i="4"/>
  <c r="P466" i="4"/>
  <c r="BI454" i="4"/>
  <c r="BH454" i="4"/>
  <c r="BG454" i="4"/>
  <c r="BF454" i="4"/>
  <c r="T454" i="4"/>
  <c r="R454" i="4"/>
  <c r="P454" i="4"/>
  <c r="BI446" i="4"/>
  <c r="BH446" i="4"/>
  <c r="BG446" i="4"/>
  <c r="BF446" i="4"/>
  <c r="T446" i="4"/>
  <c r="R446" i="4"/>
  <c r="P446" i="4"/>
  <c r="BI440" i="4"/>
  <c r="BH440" i="4"/>
  <c r="BG440" i="4"/>
  <c r="BF440" i="4"/>
  <c r="T440" i="4"/>
  <c r="R440" i="4"/>
  <c r="P440" i="4"/>
  <c r="BI434" i="4"/>
  <c r="BH434" i="4"/>
  <c r="BG434" i="4"/>
  <c r="BF434" i="4"/>
  <c r="T434" i="4"/>
  <c r="R434" i="4"/>
  <c r="P434" i="4"/>
  <c r="BI412" i="4"/>
  <c r="BH412" i="4"/>
  <c r="BG412" i="4"/>
  <c r="BF412" i="4"/>
  <c r="T412" i="4"/>
  <c r="R412" i="4"/>
  <c r="P412" i="4"/>
  <c r="BI395" i="4"/>
  <c r="BH395" i="4"/>
  <c r="BG395" i="4"/>
  <c r="BF395" i="4"/>
  <c r="T395" i="4"/>
  <c r="T394" i="4"/>
  <c r="R395" i="4"/>
  <c r="R394" i="4"/>
  <c r="P395" i="4"/>
  <c r="P394" i="4"/>
  <c r="BI386" i="4"/>
  <c r="BH386" i="4"/>
  <c r="BG386" i="4"/>
  <c r="BF386" i="4"/>
  <c r="T386" i="4"/>
  <c r="R386" i="4"/>
  <c r="P386" i="4"/>
  <c r="BI378" i="4"/>
  <c r="BH378" i="4"/>
  <c r="BG378" i="4"/>
  <c r="BF378" i="4"/>
  <c r="T378" i="4"/>
  <c r="R378" i="4"/>
  <c r="P378" i="4"/>
  <c r="BI362" i="4"/>
  <c r="BH362" i="4"/>
  <c r="BG362" i="4"/>
  <c r="BF362" i="4"/>
  <c r="T362" i="4"/>
  <c r="R362" i="4"/>
  <c r="P362" i="4"/>
  <c r="BI358" i="4"/>
  <c r="BH358" i="4"/>
  <c r="BG358" i="4"/>
  <c r="BF358" i="4"/>
  <c r="T358" i="4"/>
  <c r="R358" i="4"/>
  <c r="P358" i="4"/>
  <c r="BI353" i="4"/>
  <c r="BH353" i="4"/>
  <c r="BG353" i="4"/>
  <c r="BF353" i="4"/>
  <c r="T353" i="4"/>
  <c r="R353" i="4"/>
  <c r="P353" i="4"/>
  <c r="BI350" i="4"/>
  <c r="BH350" i="4"/>
  <c r="BG350" i="4"/>
  <c r="BF350" i="4"/>
  <c r="T350" i="4"/>
  <c r="R350" i="4"/>
  <c r="P350" i="4"/>
  <c r="BI345" i="4"/>
  <c r="BH345" i="4"/>
  <c r="BG345" i="4"/>
  <c r="BF345" i="4"/>
  <c r="T345" i="4"/>
  <c r="R345" i="4"/>
  <c r="P345" i="4"/>
  <c r="BI341" i="4"/>
  <c r="BH341" i="4"/>
  <c r="BG341" i="4"/>
  <c r="BF341" i="4"/>
  <c r="T341" i="4"/>
  <c r="R341" i="4"/>
  <c r="P341" i="4"/>
  <c r="BI336" i="4"/>
  <c r="BH336" i="4"/>
  <c r="BG336" i="4"/>
  <c r="BF336" i="4"/>
  <c r="T336" i="4"/>
  <c r="R336" i="4"/>
  <c r="P336" i="4"/>
  <c r="BI334" i="4"/>
  <c r="BH334" i="4"/>
  <c r="BG334" i="4"/>
  <c r="BF334" i="4"/>
  <c r="T334" i="4"/>
  <c r="R334" i="4"/>
  <c r="P334" i="4"/>
  <c r="BI330" i="4"/>
  <c r="BH330" i="4"/>
  <c r="BG330" i="4"/>
  <c r="BF330" i="4"/>
  <c r="T330" i="4"/>
  <c r="R330" i="4"/>
  <c r="P330" i="4"/>
  <c r="BI327" i="4"/>
  <c r="BH327" i="4"/>
  <c r="BG327" i="4"/>
  <c r="BF327" i="4"/>
  <c r="T327" i="4"/>
  <c r="R327" i="4"/>
  <c r="P327" i="4"/>
  <c r="BI311" i="4"/>
  <c r="BH311" i="4"/>
  <c r="BG311" i="4"/>
  <c r="BF311" i="4"/>
  <c r="T311" i="4"/>
  <c r="R311" i="4"/>
  <c r="P311" i="4"/>
  <c r="BI308" i="4"/>
  <c r="BH308" i="4"/>
  <c r="BG308" i="4"/>
  <c r="BF308" i="4"/>
  <c r="T308" i="4"/>
  <c r="R308" i="4"/>
  <c r="P308" i="4"/>
  <c r="BI293" i="4"/>
  <c r="BH293" i="4"/>
  <c r="BG293" i="4"/>
  <c r="BF293" i="4"/>
  <c r="T293" i="4"/>
  <c r="R293" i="4"/>
  <c r="P293" i="4"/>
  <c r="BI288" i="4"/>
  <c r="BH288" i="4"/>
  <c r="BG288" i="4"/>
  <c r="BF288" i="4"/>
  <c r="T288" i="4"/>
  <c r="R288" i="4"/>
  <c r="P288" i="4"/>
  <c r="BI283" i="4"/>
  <c r="BH283" i="4"/>
  <c r="BG283" i="4"/>
  <c r="BF283" i="4"/>
  <c r="T283" i="4"/>
  <c r="R283" i="4"/>
  <c r="P283" i="4"/>
  <c r="BI280" i="4"/>
  <c r="BH280" i="4"/>
  <c r="BG280" i="4"/>
  <c r="BF280" i="4"/>
  <c r="T280" i="4"/>
  <c r="R280" i="4"/>
  <c r="P280" i="4"/>
  <c r="BI275" i="4"/>
  <c r="BH275" i="4"/>
  <c r="BG275" i="4"/>
  <c r="BF275" i="4"/>
  <c r="T275" i="4"/>
  <c r="R275" i="4"/>
  <c r="P275" i="4"/>
  <c r="BI272" i="4"/>
  <c r="BH272" i="4"/>
  <c r="BG272" i="4"/>
  <c r="BF272" i="4"/>
  <c r="T272" i="4"/>
  <c r="R272" i="4"/>
  <c r="P272" i="4"/>
  <c r="BI269" i="4"/>
  <c r="BH269" i="4"/>
  <c r="BG269" i="4"/>
  <c r="BF269" i="4"/>
  <c r="T269" i="4"/>
  <c r="R269" i="4"/>
  <c r="P269" i="4"/>
  <c r="BI253" i="4"/>
  <c r="BH253" i="4"/>
  <c r="BG253" i="4"/>
  <c r="BF253" i="4"/>
  <c r="T253" i="4"/>
  <c r="R253" i="4"/>
  <c r="P253" i="4"/>
  <c r="BI226" i="4"/>
  <c r="BH226" i="4"/>
  <c r="BG226" i="4"/>
  <c r="BF226" i="4"/>
  <c r="T226" i="4"/>
  <c r="R226" i="4"/>
  <c r="P226" i="4"/>
  <c r="BI217" i="4"/>
  <c r="BH217" i="4"/>
  <c r="BG217" i="4"/>
  <c r="BF217" i="4"/>
  <c r="T217" i="4"/>
  <c r="R217" i="4"/>
  <c r="P217" i="4"/>
  <c r="BI214" i="4"/>
  <c r="BH214" i="4"/>
  <c r="BG214" i="4"/>
  <c r="BF214" i="4"/>
  <c r="T214" i="4"/>
  <c r="R214" i="4"/>
  <c r="P214" i="4"/>
  <c r="BI206" i="4"/>
  <c r="BH206" i="4"/>
  <c r="BG206" i="4"/>
  <c r="BF206" i="4"/>
  <c r="T206" i="4"/>
  <c r="R206" i="4"/>
  <c r="P206" i="4"/>
  <c r="BI198" i="4"/>
  <c r="BH198" i="4"/>
  <c r="BG198" i="4"/>
  <c r="BF198" i="4"/>
  <c r="T198" i="4"/>
  <c r="R198" i="4"/>
  <c r="P198" i="4"/>
  <c r="BI193" i="4"/>
  <c r="BH193" i="4"/>
  <c r="BG193" i="4"/>
  <c r="BF193" i="4"/>
  <c r="T193" i="4"/>
  <c r="R193" i="4"/>
  <c r="P193" i="4"/>
  <c r="BI185" i="4"/>
  <c r="BH185" i="4"/>
  <c r="BG185" i="4"/>
  <c r="BF185" i="4"/>
  <c r="T185" i="4"/>
  <c r="R185" i="4"/>
  <c r="P185" i="4"/>
  <c r="BI182" i="4"/>
  <c r="BH182" i="4"/>
  <c r="BG182" i="4"/>
  <c r="BF182" i="4"/>
  <c r="T182" i="4"/>
  <c r="R182" i="4"/>
  <c r="P182" i="4"/>
  <c r="BI178" i="4"/>
  <c r="BH178" i="4"/>
  <c r="BG178" i="4"/>
  <c r="BF178" i="4"/>
  <c r="T178" i="4"/>
  <c r="R178" i="4"/>
  <c r="P178" i="4"/>
  <c r="BI173" i="4"/>
  <c r="BH173" i="4"/>
  <c r="BG173" i="4"/>
  <c r="BF173" i="4"/>
  <c r="T173" i="4"/>
  <c r="R173" i="4"/>
  <c r="P173" i="4"/>
  <c r="BI168" i="4"/>
  <c r="BH168" i="4"/>
  <c r="BG168" i="4"/>
  <c r="BF168" i="4"/>
  <c r="T168" i="4"/>
  <c r="R168" i="4"/>
  <c r="P168" i="4"/>
  <c r="BI163" i="4"/>
  <c r="BH163" i="4"/>
  <c r="BG163" i="4"/>
  <c r="BF163" i="4"/>
  <c r="T163" i="4"/>
  <c r="R163" i="4"/>
  <c r="P163" i="4"/>
  <c r="BI154" i="4"/>
  <c r="BH154" i="4"/>
  <c r="BG154" i="4"/>
  <c r="BF154" i="4"/>
  <c r="T154" i="4"/>
  <c r="R154" i="4"/>
  <c r="P154" i="4"/>
  <c r="BI145" i="4"/>
  <c r="BH145" i="4"/>
  <c r="BG145" i="4"/>
  <c r="BF145" i="4"/>
  <c r="T145" i="4"/>
  <c r="R145" i="4"/>
  <c r="P145" i="4"/>
  <c r="BI136" i="4"/>
  <c r="BH136" i="4"/>
  <c r="BG136" i="4"/>
  <c r="BF136" i="4"/>
  <c r="T136" i="4"/>
  <c r="R136" i="4"/>
  <c r="P136" i="4"/>
  <c r="F127" i="4"/>
  <c r="E125" i="4"/>
  <c r="BI112" i="4"/>
  <c r="BH112" i="4"/>
  <c r="BG112" i="4"/>
  <c r="BF112" i="4"/>
  <c r="BI111" i="4"/>
  <c r="BH111" i="4"/>
  <c r="BG111" i="4"/>
  <c r="BF111" i="4"/>
  <c r="BE111" i="4"/>
  <c r="BI110" i="4"/>
  <c r="BH110" i="4"/>
  <c r="BG110" i="4"/>
  <c r="BF110" i="4"/>
  <c r="BE110" i="4"/>
  <c r="BI109" i="4"/>
  <c r="BH109" i="4"/>
  <c r="BG109" i="4"/>
  <c r="BF109" i="4"/>
  <c r="BE109" i="4"/>
  <c r="BI108" i="4"/>
  <c r="BH108" i="4"/>
  <c r="BG108" i="4"/>
  <c r="BF108" i="4"/>
  <c r="BE108" i="4"/>
  <c r="BI107" i="4"/>
  <c r="BH107" i="4"/>
  <c r="BG107" i="4"/>
  <c r="BF107" i="4"/>
  <c r="BE107" i="4"/>
  <c r="F89" i="4"/>
  <c r="E87" i="4"/>
  <c r="J24" i="4"/>
  <c r="E24" i="4"/>
  <c r="J130" i="4" s="1"/>
  <c r="J23" i="4"/>
  <c r="J21" i="4"/>
  <c r="E21" i="4"/>
  <c r="J129" i="4" s="1"/>
  <c r="J20" i="4"/>
  <c r="J18" i="4"/>
  <c r="E18" i="4"/>
  <c r="F130" i="4" s="1"/>
  <c r="J17" i="4"/>
  <c r="J15" i="4"/>
  <c r="E15" i="4"/>
  <c r="F129" i="4" s="1"/>
  <c r="J14" i="4"/>
  <c r="J127" i="4"/>
  <c r="E7" i="4"/>
  <c r="E123" i="4"/>
  <c r="J39" i="3"/>
  <c r="J38" i="3"/>
  <c r="AY96" i="1" s="1"/>
  <c r="J37" i="3"/>
  <c r="AX96" i="1" s="1"/>
  <c r="BI606" i="3"/>
  <c r="BH606" i="3"/>
  <c r="BG606" i="3"/>
  <c r="BF606" i="3"/>
  <c r="T606" i="3"/>
  <c r="R606" i="3"/>
  <c r="P606" i="3"/>
  <c r="BI604" i="3"/>
  <c r="BH604" i="3"/>
  <c r="BG604" i="3"/>
  <c r="BF604" i="3"/>
  <c r="T604" i="3"/>
  <c r="R604" i="3"/>
  <c r="P604" i="3"/>
  <c r="BI601" i="3"/>
  <c r="BH601" i="3"/>
  <c r="BG601" i="3"/>
  <c r="BF601" i="3"/>
  <c r="T601" i="3"/>
  <c r="R601" i="3"/>
  <c r="P601" i="3"/>
  <c r="BI598" i="3"/>
  <c r="BH598" i="3"/>
  <c r="BG598" i="3"/>
  <c r="BF598" i="3"/>
  <c r="T598" i="3"/>
  <c r="R598" i="3"/>
  <c r="P598" i="3"/>
  <c r="BI597" i="3"/>
  <c r="BH597" i="3"/>
  <c r="BG597" i="3"/>
  <c r="BF597" i="3"/>
  <c r="T597" i="3"/>
  <c r="R597" i="3"/>
  <c r="P597" i="3"/>
  <c r="BI594" i="3"/>
  <c r="BH594" i="3"/>
  <c r="BG594" i="3"/>
  <c r="BF594" i="3"/>
  <c r="T594" i="3"/>
  <c r="R594" i="3"/>
  <c r="P594" i="3"/>
  <c r="BI589" i="3"/>
  <c r="BH589" i="3"/>
  <c r="BG589" i="3"/>
  <c r="BF589" i="3"/>
  <c r="T589" i="3"/>
  <c r="R589" i="3"/>
  <c r="P589" i="3"/>
  <c r="BI583" i="3"/>
  <c r="BH583" i="3"/>
  <c r="BG583" i="3"/>
  <c r="BF583" i="3"/>
  <c r="T583" i="3"/>
  <c r="R583" i="3"/>
  <c r="P583" i="3"/>
  <c r="BI578" i="3"/>
  <c r="BH578" i="3"/>
  <c r="BG578" i="3"/>
  <c r="BF578" i="3"/>
  <c r="T578" i="3"/>
  <c r="R578" i="3"/>
  <c r="P578" i="3"/>
  <c r="BI565" i="3"/>
  <c r="BH565" i="3"/>
  <c r="BG565" i="3"/>
  <c r="BF565" i="3"/>
  <c r="T565" i="3"/>
  <c r="R565" i="3"/>
  <c r="P565" i="3"/>
  <c r="BI562" i="3"/>
  <c r="BH562" i="3"/>
  <c r="BG562" i="3"/>
  <c r="BF562" i="3"/>
  <c r="T562" i="3"/>
  <c r="R562" i="3"/>
  <c r="P562" i="3"/>
  <c r="BI559" i="3"/>
  <c r="BH559" i="3"/>
  <c r="BG559" i="3"/>
  <c r="BF559" i="3"/>
  <c r="T559" i="3"/>
  <c r="R559" i="3"/>
  <c r="P559" i="3"/>
  <c r="BI558" i="3"/>
  <c r="BH558" i="3"/>
  <c r="BG558" i="3"/>
  <c r="BF558" i="3"/>
  <c r="T558" i="3"/>
  <c r="R558" i="3"/>
  <c r="P558" i="3"/>
  <c r="BI555" i="3"/>
  <c r="BH555" i="3"/>
  <c r="BG555" i="3"/>
  <c r="BF555" i="3"/>
  <c r="T555" i="3"/>
  <c r="R555" i="3"/>
  <c r="P555" i="3"/>
  <c r="BI554" i="3"/>
  <c r="BH554" i="3"/>
  <c r="BG554" i="3"/>
  <c r="BF554" i="3"/>
  <c r="T554" i="3"/>
  <c r="R554" i="3"/>
  <c r="P554" i="3"/>
  <c r="BI551" i="3"/>
  <c r="BH551" i="3"/>
  <c r="BG551" i="3"/>
  <c r="BF551" i="3"/>
  <c r="T551" i="3"/>
  <c r="R551" i="3"/>
  <c r="P551" i="3"/>
  <c r="BI546" i="3"/>
  <c r="BH546" i="3"/>
  <c r="BG546" i="3"/>
  <c r="BF546" i="3"/>
  <c r="T546" i="3"/>
  <c r="R546" i="3"/>
  <c r="P546" i="3"/>
  <c r="BI541" i="3"/>
  <c r="BH541" i="3"/>
  <c r="BG541" i="3"/>
  <c r="BF541" i="3"/>
  <c r="T541" i="3"/>
  <c r="R541" i="3"/>
  <c r="P541" i="3"/>
  <c r="BI538" i="3"/>
  <c r="BH538" i="3"/>
  <c r="BG538" i="3"/>
  <c r="BF538" i="3"/>
  <c r="T538" i="3"/>
  <c r="R538" i="3"/>
  <c r="P538" i="3"/>
  <c r="BI535" i="3"/>
  <c r="BH535" i="3"/>
  <c r="BG535" i="3"/>
  <c r="BF535" i="3"/>
  <c r="T535" i="3"/>
  <c r="R535" i="3"/>
  <c r="P535" i="3"/>
  <c r="BI532" i="3"/>
  <c r="BH532" i="3"/>
  <c r="BG532" i="3"/>
  <c r="BF532" i="3"/>
  <c r="T532" i="3"/>
  <c r="R532" i="3"/>
  <c r="P532" i="3"/>
  <c r="BI529" i="3"/>
  <c r="BH529" i="3"/>
  <c r="BG529" i="3"/>
  <c r="BF529" i="3"/>
  <c r="T529" i="3"/>
  <c r="R529" i="3"/>
  <c r="P529" i="3"/>
  <c r="BI518" i="3"/>
  <c r="BH518" i="3"/>
  <c r="BG518" i="3"/>
  <c r="BF518" i="3"/>
  <c r="T518" i="3"/>
  <c r="T517" i="3"/>
  <c r="R518" i="3"/>
  <c r="R517" i="3"/>
  <c r="P518" i="3"/>
  <c r="P517" i="3"/>
  <c r="BI512" i="3"/>
  <c r="BH512" i="3"/>
  <c r="BG512" i="3"/>
  <c r="BF512" i="3"/>
  <c r="T512" i="3"/>
  <c r="R512" i="3"/>
  <c r="P512" i="3"/>
  <c r="BI506" i="3"/>
  <c r="BH506" i="3"/>
  <c r="BG506" i="3"/>
  <c r="BF506" i="3"/>
  <c r="T506" i="3"/>
  <c r="R506" i="3"/>
  <c r="P506" i="3"/>
  <c r="BI498" i="3"/>
  <c r="BH498" i="3"/>
  <c r="BG498" i="3"/>
  <c r="BF498" i="3"/>
  <c r="T498" i="3"/>
  <c r="R498" i="3"/>
  <c r="P498" i="3"/>
  <c r="BI490" i="3"/>
  <c r="BH490" i="3"/>
  <c r="BG490" i="3"/>
  <c r="BF490" i="3"/>
  <c r="T490" i="3"/>
  <c r="R490" i="3"/>
  <c r="P490" i="3"/>
  <c r="BI486" i="3"/>
  <c r="BH486" i="3"/>
  <c r="BG486" i="3"/>
  <c r="BF486" i="3"/>
  <c r="T486" i="3"/>
  <c r="R486" i="3"/>
  <c r="P486" i="3"/>
  <c r="BI481" i="3"/>
  <c r="BH481" i="3"/>
  <c r="BG481" i="3"/>
  <c r="BF481" i="3"/>
  <c r="T481" i="3"/>
  <c r="R481" i="3"/>
  <c r="P481" i="3"/>
  <c r="BI478" i="3"/>
  <c r="BH478" i="3"/>
  <c r="BG478" i="3"/>
  <c r="BF478" i="3"/>
  <c r="T478" i="3"/>
  <c r="R478" i="3"/>
  <c r="P478" i="3"/>
  <c r="BI473" i="3"/>
  <c r="BH473" i="3"/>
  <c r="BG473" i="3"/>
  <c r="BF473" i="3"/>
  <c r="T473" i="3"/>
  <c r="R473" i="3"/>
  <c r="P473" i="3"/>
  <c r="BI459" i="3"/>
  <c r="BH459" i="3"/>
  <c r="BG459" i="3"/>
  <c r="BF459" i="3"/>
  <c r="T459" i="3"/>
  <c r="R459" i="3"/>
  <c r="P459" i="3"/>
  <c r="BI453" i="3"/>
  <c r="BH453" i="3"/>
  <c r="BG453" i="3"/>
  <c r="BF453" i="3"/>
  <c r="T453" i="3"/>
  <c r="R453" i="3"/>
  <c r="P453" i="3"/>
  <c r="BI450" i="3"/>
  <c r="BH450" i="3"/>
  <c r="BG450" i="3"/>
  <c r="BF450" i="3"/>
  <c r="T450" i="3"/>
  <c r="R450" i="3"/>
  <c r="P450" i="3"/>
  <c r="BI447" i="3"/>
  <c r="BH447" i="3"/>
  <c r="BG447" i="3"/>
  <c r="BF447" i="3"/>
  <c r="T447" i="3"/>
  <c r="R447" i="3"/>
  <c r="P447" i="3"/>
  <c r="BI442" i="3"/>
  <c r="BH442" i="3"/>
  <c r="BG442" i="3"/>
  <c r="BF442" i="3"/>
  <c r="T442" i="3"/>
  <c r="R442" i="3"/>
  <c r="P442" i="3"/>
  <c r="BI437" i="3"/>
  <c r="BH437" i="3"/>
  <c r="BG437" i="3"/>
  <c r="BF437" i="3"/>
  <c r="T437" i="3"/>
  <c r="R437" i="3"/>
  <c r="P437" i="3"/>
  <c r="BI435" i="3"/>
  <c r="BH435" i="3"/>
  <c r="BG435" i="3"/>
  <c r="BF435" i="3"/>
  <c r="T435" i="3"/>
  <c r="R435" i="3"/>
  <c r="P435" i="3"/>
  <c r="BI431" i="3"/>
  <c r="BH431" i="3"/>
  <c r="BG431" i="3"/>
  <c r="BF431" i="3"/>
  <c r="T431" i="3"/>
  <c r="R431" i="3"/>
  <c r="P431" i="3"/>
  <c r="BI428" i="3"/>
  <c r="BH428" i="3"/>
  <c r="BG428" i="3"/>
  <c r="BF428" i="3"/>
  <c r="T428" i="3"/>
  <c r="R428" i="3"/>
  <c r="P428" i="3"/>
  <c r="BI404" i="3"/>
  <c r="BH404" i="3"/>
  <c r="BG404" i="3"/>
  <c r="BF404" i="3"/>
  <c r="T404" i="3"/>
  <c r="R404" i="3"/>
  <c r="P404" i="3"/>
  <c r="BI399" i="3"/>
  <c r="BH399" i="3"/>
  <c r="BG399" i="3"/>
  <c r="BF399" i="3"/>
  <c r="T399" i="3"/>
  <c r="R399" i="3"/>
  <c r="P399" i="3"/>
  <c r="BI393" i="3"/>
  <c r="BH393" i="3"/>
  <c r="BG393" i="3"/>
  <c r="BF393" i="3"/>
  <c r="T393" i="3"/>
  <c r="R393" i="3"/>
  <c r="P393" i="3"/>
  <c r="BI387" i="3"/>
  <c r="BH387" i="3"/>
  <c r="BG387" i="3"/>
  <c r="BF387" i="3"/>
  <c r="T387" i="3"/>
  <c r="R387" i="3"/>
  <c r="P387" i="3"/>
  <c r="BI383" i="3"/>
  <c r="BH383" i="3"/>
  <c r="BG383" i="3"/>
  <c r="BF383" i="3"/>
  <c r="T383" i="3"/>
  <c r="R383" i="3"/>
  <c r="P383" i="3"/>
  <c r="BI379" i="3"/>
  <c r="BH379" i="3"/>
  <c r="BG379" i="3"/>
  <c r="BF379" i="3"/>
  <c r="T379" i="3"/>
  <c r="R379" i="3"/>
  <c r="P379" i="3"/>
  <c r="BI376" i="3"/>
  <c r="BH376" i="3"/>
  <c r="BG376" i="3"/>
  <c r="BF376" i="3"/>
  <c r="T376" i="3"/>
  <c r="R376" i="3"/>
  <c r="P376" i="3"/>
  <c r="BI296" i="3"/>
  <c r="BH296" i="3"/>
  <c r="BG296" i="3"/>
  <c r="BF296" i="3"/>
  <c r="T296" i="3"/>
  <c r="R296" i="3"/>
  <c r="P296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8" i="3"/>
  <c r="BH198" i="3"/>
  <c r="BG198" i="3"/>
  <c r="BF198" i="3"/>
  <c r="T198" i="3"/>
  <c r="R198" i="3"/>
  <c r="P198" i="3"/>
  <c r="BI192" i="3"/>
  <c r="BH192" i="3"/>
  <c r="BG192" i="3"/>
  <c r="BF192" i="3"/>
  <c r="T192" i="3"/>
  <c r="R192" i="3"/>
  <c r="P192" i="3"/>
  <c r="BI186" i="3"/>
  <c r="BH186" i="3"/>
  <c r="BG186" i="3"/>
  <c r="BF186" i="3"/>
  <c r="T186" i="3"/>
  <c r="R186" i="3"/>
  <c r="P186" i="3"/>
  <c r="BI178" i="3"/>
  <c r="BH178" i="3"/>
  <c r="BG178" i="3"/>
  <c r="BF178" i="3"/>
  <c r="T178" i="3"/>
  <c r="R178" i="3"/>
  <c r="P178" i="3"/>
  <c r="BI173" i="3"/>
  <c r="BH173" i="3"/>
  <c r="BG173" i="3"/>
  <c r="BF173" i="3"/>
  <c r="T173" i="3"/>
  <c r="R173" i="3"/>
  <c r="P173" i="3"/>
  <c r="BI168" i="3"/>
  <c r="BH168" i="3"/>
  <c r="BG168" i="3"/>
  <c r="BF168" i="3"/>
  <c r="T168" i="3"/>
  <c r="R168" i="3"/>
  <c r="P168" i="3"/>
  <c r="BI162" i="3"/>
  <c r="BH162" i="3"/>
  <c r="BG162" i="3"/>
  <c r="BF162" i="3"/>
  <c r="T162" i="3"/>
  <c r="R162" i="3"/>
  <c r="P162" i="3"/>
  <c r="BI157" i="3"/>
  <c r="BH157" i="3"/>
  <c r="BG157" i="3"/>
  <c r="BF157" i="3"/>
  <c r="T157" i="3"/>
  <c r="R157" i="3"/>
  <c r="P157" i="3"/>
  <c r="BI152" i="3"/>
  <c r="BH152" i="3"/>
  <c r="BG152" i="3"/>
  <c r="BF152" i="3"/>
  <c r="T152" i="3"/>
  <c r="R152" i="3"/>
  <c r="P152" i="3"/>
  <c r="BI147" i="3"/>
  <c r="BH147" i="3"/>
  <c r="BG147" i="3"/>
  <c r="BF147" i="3"/>
  <c r="T147" i="3"/>
  <c r="R147" i="3"/>
  <c r="P147" i="3"/>
  <c r="BI141" i="3"/>
  <c r="BH141" i="3"/>
  <c r="BG141" i="3"/>
  <c r="BF141" i="3"/>
  <c r="T141" i="3"/>
  <c r="R141" i="3"/>
  <c r="P141" i="3"/>
  <c r="BI136" i="3"/>
  <c r="BH136" i="3"/>
  <c r="BG136" i="3"/>
  <c r="BF136" i="3"/>
  <c r="T136" i="3"/>
  <c r="R136" i="3"/>
  <c r="P136" i="3"/>
  <c r="F127" i="3"/>
  <c r="E125" i="3"/>
  <c r="BI112" i="3"/>
  <c r="BH112" i="3"/>
  <c r="BG112" i="3"/>
  <c r="BF112" i="3"/>
  <c r="BI111" i="3"/>
  <c r="BH111" i="3"/>
  <c r="BG111" i="3"/>
  <c r="BF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BI107" i="3"/>
  <c r="BH107" i="3"/>
  <c r="BG107" i="3"/>
  <c r="BF107" i="3"/>
  <c r="BE107" i="3"/>
  <c r="F89" i="3"/>
  <c r="E87" i="3"/>
  <c r="J24" i="3"/>
  <c r="E24" i="3"/>
  <c r="J130" i="3" s="1"/>
  <c r="J23" i="3"/>
  <c r="J21" i="3"/>
  <c r="E21" i="3"/>
  <c r="J129" i="3" s="1"/>
  <c r="J20" i="3"/>
  <c r="J18" i="3"/>
  <c r="E18" i="3"/>
  <c r="F92" i="3" s="1"/>
  <c r="J17" i="3"/>
  <c r="J15" i="3"/>
  <c r="E15" i="3"/>
  <c r="F129" i="3" s="1"/>
  <c r="J14" i="3"/>
  <c r="J89" i="3"/>
  <c r="E7" i="3"/>
  <c r="E123" i="3"/>
  <c r="J39" i="2"/>
  <c r="J38" i="2"/>
  <c r="AY95" i="1" s="1"/>
  <c r="J37" i="2"/>
  <c r="AX95" i="1" s="1"/>
  <c r="BI1128" i="2"/>
  <c r="BH1128" i="2"/>
  <c r="BG1128" i="2"/>
  <c r="BF1128" i="2"/>
  <c r="T1128" i="2"/>
  <c r="R1128" i="2"/>
  <c r="P1128" i="2"/>
  <c r="BI1125" i="2"/>
  <c r="BH1125" i="2"/>
  <c r="BG1125" i="2"/>
  <c r="BF1125" i="2"/>
  <c r="T1125" i="2"/>
  <c r="R1125" i="2"/>
  <c r="P1125" i="2"/>
  <c r="BI1122" i="2"/>
  <c r="BH1122" i="2"/>
  <c r="BG1122" i="2"/>
  <c r="BF1122" i="2"/>
  <c r="T1122" i="2"/>
  <c r="R1122" i="2"/>
  <c r="P1122" i="2"/>
  <c r="BI1119" i="2"/>
  <c r="BH1119" i="2"/>
  <c r="BG1119" i="2"/>
  <c r="BF1119" i="2"/>
  <c r="T1119" i="2"/>
  <c r="R1119" i="2"/>
  <c r="P1119" i="2"/>
  <c r="BI1118" i="2"/>
  <c r="BH1118" i="2"/>
  <c r="BG1118" i="2"/>
  <c r="BF1118" i="2"/>
  <c r="T1118" i="2"/>
  <c r="R1118" i="2"/>
  <c r="P1118" i="2"/>
  <c r="BI1115" i="2"/>
  <c r="BH1115" i="2"/>
  <c r="BG1115" i="2"/>
  <c r="BF1115" i="2"/>
  <c r="T1115" i="2"/>
  <c r="R1115" i="2"/>
  <c r="P1115" i="2"/>
  <c r="BI1087" i="2"/>
  <c r="BH1087" i="2"/>
  <c r="BG1087" i="2"/>
  <c r="BF1087" i="2"/>
  <c r="T1087" i="2"/>
  <c r="R1087" i="2"/>
  <c r="P1087" i="2"/>
  <c r="BI1083" i="2"/>
  <c r="BH1083" i="2"/>
  <c r="BG1083" i="2"/>
  <c r="BF1083" i="2"/>
  <c r="T1083" i="2"/>
  <c r="R1083" i="2"/>
  <c r="P1083" i="2"/>
  <c r="BI1080" i="2"/>
  <c r="BH1080" i="2"/>
  <c r="BG1080" i="2"/>
  <c r="BF1080" i="2"/>
  <c r="T1080" i="2"/>
  <c r="R1080" i="2"/>
  <c r="P1080" i="2"/>
  <c r="BI1066" i="2"/>
  <c r="BH1066" i="2"/>
  <c r="BG1066" i="2"/>
  <c r="BF1066" i="2"/>
  <c r="T1066" i="2"/>
  <c r="R1066" i="2"/>
  <c r="P1066" i="2"/>
  <c r="BI1050" i="2"/>
  <c r="BH1050" i="2"/>
  <c r="BG1050" i="2"/>
  <c r="BF1050" i="2"/>
  <c r="T1050" i="2"/>
  <c r="R1050" i="2"/>
  <c r="P1050" i="2"/>
  <c r="BI1040" i="2"/>
  <c r="BH1040" i="2"/>
  <c r="BG1040" i="2"/>
  <c r="BF1040" i="2"/>
  <c r="T1040" i="2"/>
  <c r="R1040" i="2"/>
  <c r="P1040" i="2"/>
  <c r="BI1037" i="2"/>
  <c r="BH1037" i="2"/>
  <c r="BG1037" i="2"/>
  <c r="BF1037" i="2"/>
  <c r="T1037" i="2"/>
  <c r="R1037" i="2"/>
  <c r="P1037" i="2"/>
  <c r="BI1034" i="2"/>
  <c r="BH1034" i="2"/>
  <c r="BG1034" i="2"/>
  <c r="BF1034" i="2"/>
  <c r="T1034" i="2"/>
  <c r="R1034" i="2"/>
  <c r="P1034" i="2"/>
  <c r="BI1024" i="2"/>
  <c r="BH1024" i="2"/>
  <c r="BG1024" i="2"/>
  <c r="BF1024" i="2"/>
  <c r="T1024" i="2"/>
  <c r="R1024" i="2"/>
  <c r="P1024" i="2"/>
  <c r="BI1014" i="2"/>
  <c r="BH1014" i="2"/>
  <c r="BG1014" i="2"/>
  <c r="BF1014" i="2"/>
  <c r="T1014" i="2"/>
  <c r="R1014" i="2"/>
  <c r="P1014" i="2"/>
  <c r="BI1009" i="2"/>
  <c r="BH1009" i="2"/>
  <c r="BG1009" i="2"/>
  <c r="BF1009" i="2"/>
  <c r="T1009" i="2"/>
  <c r="R1009" i="2"/>
  <c r="P1009" i="2"/>
  <c r="BI995" i="2"/>
  <c r="BH995" i="2"/>
  <c r="BG995" i="2"/>
  <c r="BF995" i="2"/>
  <c r="T995" i="2"/>
  <c r="R995" i="2"/>
  <c r="P995" i="2"/>
  <c r="BI987" i="2"/>
  <c r="BH987" i="2"/>
  <c r="BG987" i="2"/>
  <c r="BF987" i="2"/>
  <c r="T987" i="2"/>
  <c r="R987" i="2"/>
  <c r="P987" i="2"/>
  <c r="BI977" i="2"/>
  <c r="BH977" i="2"/>
  <c r="BG977" i="2"/>
  <c r="BF977" i="2"/>
  <c r="T977" i="2"/>
  <c r="R977" i="2"/>
  <c r="P977" i="2"/>
  <c r="BI969" i="2"/>
  <c r="BH969" i="2"/>
  <c r="BG969" i="2"/>
  <c r="BF969" i="2"/>
  <c r="T969" i="2"/>
  <c r="R969" i="2"/>
  <c r="P969" i="2"/>
  <c r="BI961" i="2"/>
  <c r="BH961" i="2"/>
  <c r="BG961" i="2"/>
  <c r="BF961" i="2"/>
  <c r="T961" i="2"/>
  <c r="R961" i="2"/>
  <c r="P961" i="2"/>
  <c r="BI953" i="2"/>
  <c r="BH953" i="2"/>
  <c r="BG953" i="2"/>
  <c r="BF953" i="2"/>
  <c r="T953" i="2"/>
  <c r="R953" i="2"/>
  <c r="P953" i="2"/>
  <c r="BI945" i="2"/>
  <c r="BH945" i="2"/>
  <c r="BG945" i="2"/>
  <c r="BF945" i="2"/>
  <c r="T945" i="2"/>
  <c r="R945" i="2"/>
  <c r="P945" i="2"/>
  <c r="BI939" i="2"/>
  <c r="BH939" i="2"/>
  <c r="BG939" i="2"/>
  <c r="BF939" i="2"/>
  <c r="T939" i="2"/>
  <c r="R939" i="2"/>
  <c r="P939" i="2"/>
  <c r="BI934" i="2"/>
  <c r="BH934" i="2"/>
  <c r="BG934" i="2"/>
  <c r="BF934" i="2"/>
  <c r="T934" i="2"/>
  <c r="R934" i="2"/>
  <c r="P934" i="2"/>
  <c r="BI929" i="2"/>
  <c r="BH929" i="2"/>
  <c r="BG929" i="2"/>
  <c r="BF929" i="2"/>
  <c r="T929" i="2"/>
  <c r="R929" i="2"/>
  <c r="P929" i="2"/>
  <c r="BI924" i="2"/>
  <c r="BH924" i="2"/>
  <c r="BG924" i="2"/>
  <c r="BF924" i="2"/>
  <c r="T924" i="2"/>
  <c r="R924" i="2"/>
  <c r="P924" i="2"/>
  <c r="BI921" i="2"/>
  <c r="BH921" i="2"/>
  <c r="BG921" i="2"/>
  <c r="BF921" i="2"/>
  <c r="T921" i="2"/>
  <c r="R921" i="2"/>
  <c r="P921" i="2"/>
  <c r="BI917" i="2"/>
  <c r="BH917" i="2"/>
  <c r="BG917" i="2"/>
  <c r="BF917" i="2"/>
  <c r="T917" i="2"/>
  <c r="R917" i="2"/>
  <c r="P917" i="2"/>
  <c r="BI913" i="2"/>
  <c r="BH913" i="2"/>
  <c r="BG913" i="2"/>
  <c r="BF913" i="2"/>
  <c r="T913" i="2"/>
  <c r="R913" i="2"/>
  <c r="P913" i="2"/>
  <c r="BI909" i="2"/>
  <c r="BH909" i="2"/>
  <c r="BG909" i="2"/>
  <c r="BF909" i="2"/>
  <c r="T909" i="2"/>
  <c r="R909" i="2"/>
  <c r="P909" i="2"/>
  <c r="BI905" i="2"/>
  <c r="BH905" i="2"/>
  <c r="BG905" i="2"/>
  <c r="BF905" i="2"/>
  <c r="T905" i="2"/>
  <c r="R905" i="2"/>
  <c r="P905" i="2"/>
  <c r="BI901" i="2"/>
  <c r="BH901" i="2"/>
  <c r="BG901" i="2"/>
  <c r="BF901" i="2"/>
  <c r="T901" i="2"/>
  <c r="R901" i="2"/>
  <c r="P901" i="2"/>
  <c r="BI896" i="2"/>
  <c r="BH896" i="2"/>
  <c r="BG896" i="2"/>
  <c r="BF896" i="2"/>
  <c r="T896" i="2"/>
  <c r="R896" i="2"/>
  <c r="P896" i="2"/>
  <c r="BI893" i="2"/>
  <c r="BH893" i="2"/>
  <c r="BG893" i="2"/>
  <c r="BF893" i="2"/>
  <c r="T893" i="2"/>
  <c r="R893" i="2"/>
  <c r="P893" i="2"/>
  <c r="BI888" i="2"/>
  <c r="BH888" i="2"/>
  <c r="BG888" i="2"/>
  <c r="BF888" i="2"/>
  <c r="T888" i="2"/>
  <c r="R888" i="2"/>
  <c r="P888" i="2"/>
  <c r="BI885" i="2"/>
  <c r="BH885" i="2"/>
  <c r="BG885" i="2"/>
  <c r="BF885" i="2"/>
  <c r="T885" i="2"/>
  <c r="R885" i="2"/>
  <c r="P885" i="2"/>
  <c r="BI880" i="2"/>
  <c r="BH880" i="2"/>
  <c r="BG880" i="2"/>
  <c r="BF880" i="2"/>
  <c r="T880" i="2"/>
  <c r="R880" i="2"/>
  <c r="P880" i="2"/>
  <c r="BI875" i="2"/>
  <c r="BH875" i="2"/>
  <c r="BG875" i="2"/>
  <c r="BF875" i="2"/>
  <c r="T875" i="2"/>
  <c r="R875" i="2"/>
  <c r="P875" i="2"/>
  <c r="BI870" i="2"/>
  <c r="BH870" i="2"/>
  <c r="BG870" i="2"/>
  <c r="BF870" i="2"/>
  <c r="T870" i="2"/>
  <c r="R870" i="2"/>
  <c r="P870" i="2"/>
  <c r="BI865" i="2"/>
  <c r="BH865" i="2"/>
  <c r="BG865" i="2"/>
  <c r="BF865" i="2"/>
  <c r="T865" i="2"/>
  <c r="R865" i="2"/>
  <c r="P865" i="2"/>
  <c r="BI859" i="2"/>
  <c r="BH859" i="2"/>
  <c r="BG859" i="2"/>
  <c r="BF859" i="2"/>
  <c r="T859" i="2"/>
  <c r="R859" i="2"/>
  <c r="P859" i="2"/>
  <c r="BI854" i="2"/>
  <c r="BH854" i="2"/>
  <c r="BG854" i="2"/>
  <c r="BF854" i="2"/>
  <c r="T854" i="2"/>
  <c r="R854" i="2"/>
  <c r="P854" i="2"/>
  <c r="BI851" i="2"/>
  <c r="BH851" i="2"/>
  <c r="BG851" i="2"/>
  <c r="BF851" i="2"/>
  <c r="T851" i="2"/>
  <c r="R851" i="2"/>
  <c r="P851" i="2"/>
  <c r="BI848" i="2"/>
  <c r="BH848" i="2"/>
  <c r="BG848" i="2"/>
  <c r="BF848" i="2"/>
  <c r="T848" i="2"/>
  <c r="R848" i="2"/>
  <c r="P848" i="2"/>
  <c r="BI846" i="2"/>
  <c r="BH846" i="2"/>
  <c r="BG846" i="2"/>
  <c r="BF846" i="2"/>
  <c r="T846" i="2"/>
  <c r="R846" i="2"/>
  <c r="P846" i="2"/>
  <c r="BI830" i="2"/>
  <c r="BH830" i="2"/>
  <c r="BG830" i="2"/>
  <c r="BF830" i="2"/>
  <c r="T830" i="2"/>
  <c r="R830" i="2"/>
  <c r="P830" i="2"/>
  <c r="BI825" i="2"/>
  <c r="BH825" i="2"/>
  <c r="BG825" i="2"/>
  <c r="BF825" i="2"/>
  <c r="T825" i="2"/>
  <c r="R825" i="2"/>
  <c r="P825" i="2"/>
  <c r="BI822" i="2"/>
  <c r="BH822" i="2"/>
  <c r="BG822" i="2"/>
  <c r="BF822" i="2"/>
  <c r="T822" i="2"/>
  <c r="R822" i="2"/>
  <c r="P822" i="2"/>
  <c r="BI817" i="2"/>
  <c r="BH817" i="2"/>
  <c r="BG817" i="2"/>
  <c r="BF817" i="2"/>
  <c r="T817" i="2"/>
  <c r="R817" i="2"/>
  <c r="P817" i="2"/>
  <c r="BI812" i="2"/>
  <c r="BH812" i="2"/>
  <c r="BG812" i="2"/>
  <c r="BF812" i="2"/>
  <c r="T812" i="2"/>
  <c r="R812" i="2"/>
  <c r="P812" i="2"/>
  <c r="BI806" i="2"/>
  <c r="BH806" i="2"/>
  <c r="BG806" i="2"/>
  <c r="BF806" i="2"/>
  <c r="T806" i="2"/>
  <c r="R806" i="2"/>
  <c r="P806" i="2"/>
  <c r="BI801" i="2"/>
  <c r="BH801" i="2"/>
  <c r="BG801" i="2"/>
  <c r="BF801" i="2"/>
  <c r="T801" i="2"/>
  <c r="R801" i="2"/>
  <c r="P801" i="2"/>
  <c r="BI798" i="2"/>
  <c r="BH798" i="2"/>
  <c r="BG798" i="2"/>
  <c r="BF798" i="2"/>
  <c r="T798" i="2"/>
  <c r="R798" i="2"/>
  <c r="P798" i="2"/>
  <c r="BI793" i="2"/>
  <c r="BH793" i="2"/>
  <c r="BG793" i="2"/>
  <c r="BF793" i="2"/>
  <c r="T793" i="2"/>
  <c r="R793" i="2"/>
  <c r="P793" i="2"/>
  <c r="BI790" i="2"/>
  <c r="BH790" i="2"/>
  <c r="BG790" i="2"/>
  <c r="BF790" i="2"/>
  <c r="T790" i="2"/>
  <c r="R790" i="2"/>
  <c r="P790" i="2"/>
  <c r="BI785" i="2"/>
  <c r="BH785" i="2"/>
  <c r="BG785" i="2"/>
  <c r="BF785" i="2"/>
  <c r="T785" i="2"/>
  <c r="R785" i="2"/>
  <c r="P785" i="2"/>
  <c r="BI782" i="2"/>
  <c r="BH782" i="2"/>
  <c r="BG782" i="2"/>
  <c r="BF782" i="2"/>
  <c r="T782" i="2"/>
  <c r="R782" i="2"/>
  <c r="P782" i="2"/>
  <c r="BI779" i="2"/>
  <c r="BH779" i="2"/>
  <c r="BG779" i="2"/>
  <c r="BF779" i="2"/>
  <c r="T779" i="2"/>
  <c r="R779" i="2"/>
  <c r="P779" i="2"/>
  <c r="BI774" i="2"/>
  <c r="BH774" i="2"/>
  <c r="BG774" i="2"/>
  <c r="BF774" i="2"/>
  <c r="T774" i="2"/>
  <c r="R774" i="2"/>
  <c r="P774" i="2"/>
  <c r="BI772" i="2"/>
  <c r="BH772" i="2"/>
  <c r="BG772" i="2"/>
  <c r="BF772" i="2"/>
  <c r="T772" i="2"/>
  <c r="R772" i="2"/>
  <c r="P772" i="2"/>
  <c r="BI742" i="2"/>
  <c r="BH742" i="2"/>
  <c r="BG742" i="2"/>
  <c r="BF742" i="2"/>
  <c r="T742" i="2"/>
  <c r="T741" i="2" s="1"/>
  <c r="R742" i="2"/>
  <c r="R741" i="2" s="1"/>
  <c r="P742" i="2"/>
  <c r="P741" i="2" s="1"/>
  <c r="BI736" i="2"/>
  <c r="BH736" i="2"/>
  <c r="BG736" i="2"/>
  <c r="BF736" i="2"/>
  <c r="T736" i="2"/>
  <c r="R736" i="2"/>
  <c r="P736" i="2"/>
  <c r="BI733" i="2"/>
  <c r="BH733" i="2"/>
  <c r="BG733" i="2"/>
  <c r="BF733" i="2"/>
  <c r="T733" i="2"/>
  <c r="R733" i="2"/>
  <c r="P733" i="2"/>
  <c r="BI728" i="2"/>
  <c r="BH728" i="2"/>
  <c r="BG728" i="2"/>
  <c r="BF728" i="2"/>
  <c r="T728" i="2"/>
  <c r="R728" i="2"/>
  <c r="P728" i="2"/>
  <c r="BI723" i="2"/>
  <c r="BH723" i="2"/>
  <c r="BG723" i="2"/>
  <c r="BF723" i="2"/>
  <c r="T723" i="2"/>
  <c r="R723" i="2"/>
  <c r="P723" i="2"/>
  <c r="BI718" i="2"/>
  <c r="BH718" i="2"/>
  <c r="BG718" i="2"/>
  <c r="BF718" i="2"/>
  <c r="T718" i="2"/>
  <c r="R718" i="2"/>
  <c r="P718" i="2"/>
  <c r="BI711" i="2"/>
  <c r="BH711" i="2"/>
  <c r="BG711" i="2"/>
  <c r="BF711" i="2"/>
  <c r="T711" i="2"/>
  <c r="R711" i="2"/>
  <c r="P711" i="2"/>
  <c r="BI706" i="2"/>
  <c r="BH706" i="2"/>
  <c r="BG706" i="2"/>
  <c r="BF706" i="2"/>
  <c r="T706" i="2"/>
  <c r="R706" i="2"/>
  <c r="P706" i="2"/>
  <c r="BI701" i="2"/>
  <c r="BH701" i="2"/>
  <c r="BG701" i="2"/>
  <c r="BF701" i="2"/>
  <c r="T701" i="2"/>
  <c r="R701" i="2"/>
  <c r="P701" i="2"/>
  <c r="BI693" i="2"/>
  <c r="BH693" i="2"/>
  <c r="BG693" i="2"/>
  <c r="BF693" i="2"/>
  <c r="T693" i="2"/>
  <c r="R693" i="2"/>
  <c r="P693" i="2"/>
  <c r="BI688" i="2"/>
  <c r="BH688" i="2"/>
  <c r="BG688" i="2"/>
  <c r="BF688" i="2"/>
  <c r="T688" i="2"/>
  <c r="R688" i="2"/>
  <c r="P688" i="2"/>
  <c r="BI680" i="2"/>
  <c r="BH680" i="2"/>
  <c r="BG680" i="2"/>
  <c r="BF680" i="2"/>
  <c r="T680" i="2"/>
  <c r="R680" i="2"/>
  <c r="P680" i="2"/>
  <c r="BI675" i="2"/>
  <c r="BH675" i="2"/>
  <c r="BG675" i="2"/>
  <c r="BF675" i="2"/>
  <c r="T675" i="2"/>
  <c r="R675" i="2"/>
  <c r="P675" i="2"/>
  <c r="BI669" i="2"/>
  <c r="BH669" i="2"/>
  <c r="BG669" i="2"/>
  <c r="BF669" i="2"/>
  <c r="T669" i="2"/>
  <c r="R669" i="2"/>
  <c r="P669" i="2"/>
  <c r="BI649" i="2"/>
  <c r="BH649" i="2"/>
  <c r="BG649" i="2"/>
  <c r="BF649" i="2"/>
  <c r="T649" i="2"/>
  <c r="R649" i="2"/>
  <c r="P649" i="2"/>
  <c r="BI629" i="2"/>
  <c r="BH629" i="2"/>
  <c r="BG629" i="2"/>
  <c r="BF629" i="2"/>
  <c r="T629" i="2"/>
  <c r="R629" i="2"/>
  <c r="P629" i="2"/>
  <c r="BI625" i="2"/>
  <c r="BH625" i="2"/>
  <c r="BG625" i="2"/>
  <c r="BF625" i="2"/>
  <c r="T625" i="2"/>
  <c r="R625" i="2"/>
  <c r="P625" i="2"/>
  <c r="BI620" i="2"/>
  <c r="BH620" i="2"/>
  <c r="BG620" i="2"/>
  <c r="BF620" i="2"/>
  <c r="T620" i="2"/>
  <c r="R620" i="2"/>
  <c r="P620" i="2"/>
  <c r="BI617" i="2"/>
  <c r="BH617" i="2"/>
  <c r="BG617" i="2"/>
  <c r="BF617" i="2"/>
  <c r="T617" i="2"/>
  <c r="R617" i="2"/>
  <c r="P617" i="2"/>
  <c r="BI610" i="2"/>
  <c r="BH610" i="2"/>
  <c r="BG610" i="2"/>
  <c r="BF610" i="2"/>
  <c r="T610" i="2"/>
  <c r="R610" i="2"/>
  <c r="P610" i="2"/>
  <c r="BI607" i="2"/>
  <c r="BH607" i="2"/>
  <c r="BG607" i="2"/>
  <c r="BF607" i="2"/>
  <c r="T607" i="2"/>
  <c r="R607" i="2"/>
  <c r="P607" i="2"/>
  <c r="BI599" i="2"/>
  <c r="BH599" i="2"/>
  <c r="BG599" i="2"/>
  <c r="BF599" i="2"/>
  <c r="T599" i="2"/>
  <c r="R599" i="2"/>
  <c r="P599" i="2"/>
  <c r="BI575" i="2"/>
  <c r="BH575" i="2"/>
  <c r="BG575" i="2"/>
  <c r="BF575" i="2"/>
  <c r="T575" i="2"/>
  <c r="R575" i="2"/>
  <c r="P575" i="2"/>
  <c r="BI570" i="2"/>
  <c r="BH570" i="2"/>
  <c r="BG570" i="2"/>
  <c r="BF570" i="2"/>
  <c r="T570" i="2"/>
  <c r="R570" i="2"/>
  <c r="P570" i="2"/>
  <c r="BI567" i="2"/>
  <c r="BH567" i="2"/>
  <c r="BG567" i="2"/>
  <c r="BF567" i="2"/>
  <c r="T567" i="2"/>
  <c r="R567" i="2"/>
  <c r="P567" i="2"/>
  <c r="BI561" i="2"/>
  <c r="BH561" i="2"/>
  <c r="BG561" i="2"/>
  <c r="BF561" i="2"/>
  <c r="T561" i="2"/>
  <c r="R561" i="2"/>
  <c r="P561" i="2"/>
  <c r="BI549" i="2"/>
  <c r="BH549" i="2"/>
  <c r="BG549" i="2"/>
  <c r="BF549" i="2"/>
  <c r="T549" i="2"/>
  <c r="R549" i="2"/>
  <c r="P549" i="2"/>
  <c r="BI543" i="2"/>
  <c r="BH543" i="2"/>
  <c r="BG543" i="2"/>
  <c r="BF543" i="2"/>
  <c r="T543" i="2"/>
  <c r="R543" i="2"/>
  <c r="P543" i="2"/>
  <c r="BI491" i="2"/>
  <c r="BH491" i="2"/>
  <c r="BG491" i="2"/>
  <c r="BF491" i="2"/>
  <c r="T491" i="2"/>
  <c r="R491" i="2"/>
  <c r="P491" i="2"/>
  <c r="BI485" i="2"/>
  <c r="BH485" i="2"/>
  <c r="BG485" i="2"/>
  <c r="BF485" i="2"/>
  <c r="T485" i="2"/>
  <c r="R485" i="2"/>
  <c r="P485" i="2"/>
  <c r="BI479" i="2"/>
  <c r="BH479" i="2"/>
  <c r="BG479" i="2"/>
  <c r="BF479" i="2"/>
  <c r="T479" i="2"/>
  <c r="R479" i="2"/>
  <c r="P479" i="2"/>
  <c r="BI476" i="2"/>
  <c r="BH476" i="2"/>
  <c r="BG476" i="2"/>
  <c r="BF476" i="2"/>
  <c r="T476" i="2"/>
  <c r="R476" i="2"/>
  <c r="P476" i="2"/>
  <c r="BI471" i="2"/>
  <c r="BH471" i="2"/>
  <c r="BG471" i="2"/>
  <c r="BF471" i="2"/>
  <c r="T471" i="2"/>
  <c r="R471" i="2"/>
  <c r="P471" i="2"/>
  <c r="BI465" i="2"/>
  <c r="BH465" i="2"/>
  <c r="BG465" i="2"/>
  <c r="BF465" i="2"/>
  <c r="T465" i="2"/>
  <c r="R465" i="2"/>
  <c r="P465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46" i="2"/>
  <c r="BH446" i="2"/>
  <c r="BG446" i="2"/>
  <c r="BF446" i="2"/>
  <c r="T446" i="2"/>
  <c r="R446" i="2"/>
  <c r="P446" i="2"/>
  <c r="BI443" i="2"/>
  <c r="BH443" i="2"/>
  <c r="BG443" i="2"/>
  <c r="BF443" i="2"/>
  <c r="T443" i="2"/>
  <c r="R443" i="2"/>
  <c r="P443" i="2"/>
  <c r="BI432" i="2"/>
  <c r="BH432" i="2"/>
  <c r="BG432" i="2"/>
  <c r="BF432" i="2"/>
  <c r="T432" i="2"/>
  <c r="R432" i="2"/>
  <c r="P432" i="2"/>
  <c r="BI429" i="2"/>
  <c r="BH429" i="2"/>
  <c r="BG429" i="2"/>
  <c r="BF429" i="2"/>
  <c r="T429" i="2"/>
  <c r="R429" i="2"/>
  <c r="P429" i="2"/>
  <c r="BI419" i="2"/>
  <c r="BH419" i="2"/>
  <c r="BG419" i="2"/>
  <c r="BF419" i="2"/>
  <c r="T419" i="2"/>
  <c r="R419" i="2"/>
  <c r="P419" i="2"/>
  <c r="BI416" i="2"/>
  <c r="BH416" i="2"/>
  <c r="BG416" i="2"/>
  <c r="BF416" i="2"/>
  <c r="T416" i="2"/>
  <c r="R416" i="2"/>
  <c r="P416" i="2"/>
  <c r="BI401" i="2"/>
  <c r="BH401" i="2"/>
  <c r="BG401" i="2"/>
  <c r="BF401" i="2"/>
  <c r="T401" i="2"/>
  <c r="R401" i="2"/>
  <c r="P401" i="2"/>
  <c r="BI339" i="2"/>
  <c r="BH339" i="2"/>
  <c r="BG339" i="2"/>
  <c r="BF339" i="2"/>
  <c r="T339" i="2"/>
  <c r="R339" i="2"/>
  <c r="P339" i="2"/>
  <c r="BI302" i="2"/>
  <c r="BH302" i="2"/>
  <c r="BG302" i="2"/>
  <c r="BF302" i="2"/>
  <c r="T302" i="2"/>
  <c r="R302" i="2"/>
  <c r="P302" i="2"/>
  <c r="BI278" i="2"/>
  <c r="BH278" i="2"/>
  <c r="BG278" i="2"/>
  <c r="BF278" i="2"/>
  <c r="T278" i="2"/>
  <c r="R278" i="2"/>
  <c r="P278" i="2"/>
  <c r="BI275" i="2"/>
  <c r="BH275" i="2"/>
  <c r="BG275" i="2"/>
  <c r="BF275" i="2"/>
  <c r="T275" i="2"/>
  <c r="R275" i="2"/>
  <c r="P275" i="2"/>
  <c r="BI272" i="2"/>
  <c r="BH272" i="2"/>
  <c r="BG272" i="2"/>
  <c r="BF272" i="2"/>
  <c r="T272" i="2"/>
  <c r="R272" i="2"/>
  <c r="P272" i="2"/>
  <c r="BI269" i="2"/>
  <c r="BH269" i="2"/>
  <c r="BG269" i="2"/>
  <c r="BF269" i="2"/>
  <c r="T269" i="2"/>
  <c r="R269" i="2"/>
  <c r="P269" i="2"/>
  <c r="BI266" i="2"/>
  <c r="BH266" i="2"/>
  <c r="BG266" i="2"/>
  <c r="BF266" i="2"/>
  <c r="T266" i="2"/>
  <c r="R266" i="2"/>
  <c r="P266" i="2"/>
  <c r="BI263" i="2"/>
  <c r="BH263" i="2"/>
  <c r="BG263" i="2"/>
  <c r="BF263" i="2"/>
  <c r="T263" i="2"/>
  <c r="R263" i="2"/>
  <c r="P263" i="2"/>
  <c r="BI245" i="2"/>
  <c r="BH245" i="2"/>
  <c r="BG245" i="2"/>
  <c r="BF245" i="2"/>
  <c r="T245" i="2"/>
  <c r="R245" i="2"/>
  <c r="P245" i="2"/>
  <c r="BI227" i="2"/>
  <c r="BH227" i="2"/>
  <c r="BG227" i="2"/>
  <c r="BF227" i="2"/>
  <c r="T227" i="2"/>
  <c r="R227" i="2"/>
  <c r="P227" i="2"/>
  <c r="BI217" i="2"/>
  <c r="BH217" i="2"/>
  <c r="BG217" i="2"/>
  <c r="BF217" i="2"/>
  <c r="T217" i="2"/>
  <c r="R217" i="2"/>
  <c r="P217" i="2"/>
  <c r="BI210" i="2"/>
  <c r="BH210" i="2"/>
  <c r="BG210" i="2"/>
  <c r="BF210" i="2"/>
  <c r="T210" i="2"/>
  <c r="R210" i="2"/>
  <c r="P210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36" i="2"/>
  <c r="BH136" i="2"/>
  <c r="BG136" i="2"/>
  <c r="BF136" i="2"/>
  <c r="T136" i="2"/>
  <c r="R136" i="2"/>
  <c r="P136" i="2"/>
  <c r="F127" i="2"/>
  <c r="E125" i="2"/>
  <c r="BI112" i="2"/>
  <c r="BH112" i="2"/>
  <c r="BG112" i="2"/>
  <c r="BF112" i="2"/>
  <c r="BI111" i="2"/>
  <c r="BH111" i="2"/>
  <c r="BG111" i="2"/>
  <c r="BF111" i="2"/>
  <c r="BE111" i="2"/>
  <c r="BI110" i="2"/>
  <c r="BH110" i="2"/>
  <c r="BG110" i="2"/>
  <c r="BF110" i="2"/>
  <c r="BE110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F89" i="2"/>
  <c r="E87" i="2"/>
  <c r="J24" i="2"/>
  <c r="E24" i="2"/>
  <c r="J130" i="2" s="1"/>
  <c r="J23" i="2"/>
  <c r="J21" i="2"/>
  <c r="E21" i="2"/>
  <c r="J129" i="2" s="1"/>
  <c r="J20" i="2"/>
  <c r="J18" i="2"/>
  <c r="E18" i="2"/>
  <c r="F92" i="2" s="1"/>
  <c r="J17" i="2"/>
  <c r="J15" i="2"/>
  <c r="E15" i="2"/>
  <c r="F129" i="2" s="1"/>
  <c r="J14" i="2"/>
  <c r="J89" i="2"/>
  <c r="E7" i="2"/>
  <c r="E85" i="2"/>
  <c r="L90" i="1"/>
  <c r="AM90" i="1"/>
  <c r="AM89" i="1"/>
  <c r="L89" i="1"/>
  <c r="AM87" i="1"/>
  <c r="L87" i="1"/>
  <c r="L85" i="1"/>
  <c r="L84" i="1"/>
  <c r="BK1128" i="2"/>
  <c r="J1125" i="2"/>
  <c r="J1122" i="2"/>
  <c r="J1119" i="2"/>
  <c r="J1118" i="2"/>
  <c r="J1115" i="2"/>
  <c r="J1087" i="2"/>
  <c r="J1083" i="2"/>
  <c r="J1080" i="2"/>
  <c r="J1050" i="2"/>
  <c r="BK1037" i="2"/>
  <c r="BK1024" i="2"/>
  <c r="BK1009" i="2"/>
  <c r="BK987" i="2"/>
  <c r="J969" i="2"/>
  <c r="BK953" i="2"/>
  <c r="BK939" i="2"/>
  <c r="BK929" i="2"/>
  <c r="J921" i="2"/>
  <c r="J909" i="2"/>
  <c r="BK901" i="2"/>
  <c r="J896" i="2"/>
  <c r="J885" i="2"/>
  <c r="J875" i="2"/>
  <c r="BK865" i="2"/>
  <c r="BK854" i="2"/>
  <c r="J848" i="2"/>
  <c r="BK830" i="2"/>
  <c r="J822" i="2"/>
  <c r="J812" i="2"/>
  <c r="J798" i="2"/>
  <c r="J790" i="2"/>
  <c r="BK782" i="2"/>
  <c r="J774" i="2"/>
  <c r="J772" i="2"/>
  <c r="J733" i="2"/>
  <c r="BK723" i="2"/>
  <c r="J711" i="2"/>
  <c r="BK701" i="2"/>
  <c r="BK688" i="2"/>
  <c r="BK675" i="2"/>
  <c r="J649" i="2"/>
  <c r="J625" i="2"/>
  <c r="BK617" i="2"/>
  <c r="J607" i="2"/>
  <c r="BK575" i="2"/>
  <c r="J567" i="2"/>
  <c r="J549" i="2"/>
  <c r="J491" i="2"/>
  <c r="BK479" i="2"/>
  <c r="J471" i="2"/>
  <c r="J458" i="2"/>
  <c r="BK446" i="2"/>
  <c r="BK432" i="2"/>
  <c r="J419" i="2"/>
  <c r="BK401" i="2"/>
  <c r="J302" i="2"/>
  <c r="J275" i="2"/>
  <c r="J269" i="2"/>
  <c r="BK263" i="2"/>
  <c r="J227" i="2"/>
  <c r="BK210" i="2"/>
  <c r="BK180" i="2"/>
  <c r="J177" i="2"/>
  <c r="J158" i="2"/>
  <c r="J136" i="2"/>
  <c r="BK1050" i="2"/>
  <c r="J1037" i="2"/>
  <c r="J1024" i="2"/>
  <c r="J1009" i="2"/>
  <c r="J987" i="2"/>
  <c r="BK977" i="2"/>
  <c r="BK969" i="2"/>
  <c r="BK945" i="2"/>
  <c r="BK934" i="2"/>
  <c r="J924" i="2"/>
  <c r="BK917" i="2"/>
  <c r="BK909" i="2"/>
  <c r="J901" i="2"/>
  <c r="BK893" i="2"/>
  <c r="BK885" i="2"/>
  <c r="BK875" i="2"/>
  <c r="J865" i="2"/>
  <c r="J854" i="2"/>
  <c r="BK848" i="2"/>
  <c r="J830" i="2"/>
  <c r="BK822" i="2"/>
  <c r="BK812" i="2"/>
  <c r="J806" i="2"/>
  <c r="BK798" i="2"/>
  <c r="BK790" i="2"/>
  <c r="J782" i="2"/>
  <c r="J779" i="2"/>
  <c r="BK772" i="2"/>
  <c r="J736" i="2"/>
  <c r="J728" i="2"/>
  <c r="BK718" i="2"/>
  <c r="BK706" i="2"/>
  <c r="BK693" i="2"/>
  <c r="J680" i="2"/>
  <c r="BK669" i="2"/>
  <c r="BK629" i="2"/>
  <c r="BK625" i="2"/>
  <c r="J610" i="2"/>
  <c r="BK599" i="2"/>
  <c r="J575" i="2"/>
  <c r="BK567" i="2"/>
  <c r="BK549" i="2"/>
  <c r="BK485" i="2"/>
  <c r="J479" i="2"/>
  <c r="BK471" i="2"/>
  <c r="BK455" i="2"/>
  <c r="BK443" i="2"/>
  <c r="BK429" i="2"/>
  <c r="J416" i="2"/>
  <c r="BK339" i="2"/>
  <c r="J278" i="2"/>
  <c r="J272" i="2"/>
  <c r="J266" i="2"/>
  <c r="J263" i="2"/>
  <c r="J217" i="2"/>
  <c r="BK183" i="2"/>
  <c r="BK161" i="2"/>
  <c r="J155" i="2"/>
  <c r="AS94" i="1"/>
  <c r="J597" i="3"/>
  <c r="J594" i="3"/>
  <c r="J589" i="3"/>
  <c r="J583" i="3"/>
  <c r="BK565" i="3"/>
  <c r="J559" i="3"/>
  <c r="BK555" i="3"/>
  <c r="BK551" i="3"/>
  <c r="J546" i="3"/>
  <c r="BK538" i="3"/>
  <c r="J532" i="3"/>
  <c r="J518" i="3"/>
  <c r="BK506" i="3"/>
  <c r="J490" i="3"/>
  <c r="J481" i="3"/>
  <c r="BK473" i="3"/>
  <c r="J453" i="3"/>
  <c r="J447" i="3"/>
  <c r="BK437" i="3"/>
  <c r="BK431" i="3"/>
  <c r="BK404" i="3"/>
  <c r="J399" i="3"/>
  <c r="J383" i="3"/>
  <c r="BK376" i="3"/>
  <c r="BK204" i="3"/>
  <c r="BK198" i="3"/>
  <c r="BK186" i="3"/>
  <c r="BK173" i="3"/>
  <c r="BK162" i="3"/>
  <c r="BK152" i="3"/>
  <c r="J141" i="3"/>
  <c r="J578" i="3"/>
  <c r="J562" i="3"/>
  <c r="BK558" i="3"/>
  <c r="J555" i="3"/>
  <c r="BK541" i="3"/>
  <c r="J535" i="3"/>
  <c r="J529" i="3"/>
  <c r="J512" i="3"/>
  <c r="J498" i="3"/>
  <c r="J486" i="3"/>
  <c r="J478" i="3"/>
  <c r="BK459" i="3"/>
  <c r="BK450" i="3"/>
  <c r="J442" i="3"/>
  <c r="J435" i="3"/>
  <c r="BK428" i="3"/>
  <c r="BK399" i="3"/>
  <c r="BK387" i="3"/>
  <c r="J379" i="3"/>
  <c r="J296" i="3"/>
  <c r="BK201" i="3"/>
  <c r="BK192" i="3"/>
  <c r="BK178" i="3"/>
  <c r="BK168" i="3"/>
  <c r="BK157" i="3"/>
  <c r="J147" i="3"/>
  <c r="J136" i="3"/>
  <c r="J804" i="4"/>
  <c r="J801" i="4"/>
  <c r="J798" i="4"/>
  <c r="J795" i="4"/>
  <c r="J794" i="4"/>
  <c r="J784" i="4"/>
  <c r="BK774" i="4"/>
  <c r="BK764" i="4"/>
  <c r="BK761" i="4"/>
  <c r="J761" i="4"/>
  <c r="J758" i="4"/>
  <c r="J755" i="4"/>
  <c r="J752" i="4"/>
  <c r="J749" i="4"/>
  <c r="J742" i="4"/>
  <c r="J739" i="4"/>
  <c r="J736" i="4"/>
  <c r="J729" i="4"/>
  <c r="J726" i="4"/>
  <c r="J723" i="4"/>
  <c r="J720" i="4"/>
  <c r="J717" i="4"/>
  <c r="J714" i="4"/>
  <c r="J711" i="4"/>
  <c r="J695" i="4"/>
  <c r="J677" i="4"/>
  <c r="J674" i="4"/>
  <c r="BK671" i="4"/>
  <c r="BK668" i="4"/>
  <c r="J665" i="4"/>
  <c r="J662" i="4"/>
  <c r="J657" i="4"/>
  <c r="J652" i="4"/>
  <c r="J649" i="4"/>
  <c r="J644" i="4"/>
  <c r="J639" i="4"/>
  <c r="J636" i="4"/>
  <c r="J633" i="4"/>
  <c r="J628" i="4"/>
  <c r="J625" i="4"/>
  <c r="J621" i="4"/>
  <c r="J618" i="4"/>
  <c r="J615" i="4"/>
  <c r="J612" i="4"/>
  <c r="J609" i="4"/>
  <c r="J604" i="4"/>
  <c r="J601" i="4"/>
  <c r="J596" i="4"/>
  <c r="J593" i="4"/>
  <c r="J588" i="4"/>
  <c r="J585" i="4"/>
  <c r="J580" i="4"/>
  <c r="J577" i="4"/>
  <c r="J572" i="4"/>
  <c r="J569" i="4"/>
  <c r="J564" i="4"/>
  <c r="J559" i="4"/>
  <c r="J553" i="4"/>
  <c r="J547" i="4"/>
  <c r="J542" i="4"/>
  <c r="J537" i="4"/>
  <c r="J530" i="4"/>
  <c r="J525" i="4"/>
  <c r="J522" i="4"/>
  <c r="J517" i="4"/>
  <c r="J512" i="4"/>
  <c r="J506" i="4"/>
  <c r="J498" i="4"/>
  <c r="J492" i="4"/>
  <c r="J489" i="4"/>
  <c r="J486" i="4"/>
  <c r="J478" i="4"/>
  <c r="BK472" i="4"/>
  <c r="BK440" i="4"/>
  <c r="BK434" i="4"/>
  <c r="J412" i="4"/>
  <c r="J395" i="4"/>
  <c r="J386" i="4"/>
  <c r="J378" i="4"/>
  <c r="BK362" i="4"/>
  <c r="BK358" i="4"/>
  <c r="J353" i="4"/>
  <c r="J350" i="4"/>
  <c r="J345" i="4"/>
  <c r="J341" i="4"/>
  <c r="J336" i="4"/>
  <c r="J334" i="4"/>
  <c r="J330" i="4"/>
  <c r="J327" i="4"/>
  <c r="J311" i="4"/>
  <c r="J308" i="4"/>
  <c r="BK293" i="4"/>
  <c r="BK288" i="4"/>
  <c r="BK283" i="4"/>
  <c r="J280" i="4"/>
  <c r="J275" i="4"/>
  <c r="J272" i="4"/>
  <c r="J269" i="4"/>
  <c r="BK253" i="4"/>
  <c r="BK226" i="4"/>
  <c r="BK217" i="4"/>
  <c r="J214" i="4"/>
  <c r="J206" i="4"/>
  <c r="J198" i="4"/>
  <c r="J193" i="4"/>
  <c r="BK185" i="4"/>
  <c r="BK182" i="4"/>
  <c r="BK178" i="4"/>
  <c r="BK173" i="4"/>
  <c r="BK168" i="4"/>
  <c r="BK163" i="4"/>
  <c r="BK154" i="4"/>
  <c r="BK145" i="4"/>
  <c r="BK136" i="4"/>
  <c r="BK1031" i="5"/>
  <c r="BK1028" i="5"/>
  <c r="BK1025" i="5"/>
  <c r="BK1022" i="5"/>
  <c r="BK1019" i="5"/>
  <c r="BK1016" i="5"/>
  <c r="BK1013" i="5"/>
  <c r="J1010" i="5"/>
  <c r="J1007" i="5"/>
  <c r="J1005" i="5"/>
  <c r="J1002" i="5"/>
  <c r="BK999" i="5"/>
  <c r="BK998" i="5"/>
  <c r="J995" i="5"/>
  <c r="BK990" i="5"/>
  <c r="BK984" i="5"/>
  <c r="BK978" i="5"/>
  <c r="BK975" i="5"/>
  <c r="BK968" i="5"/>
  <c r="BK963" i="5"/>
  <c r="BK958" i="5"/>
  <c r="BK955" i="5"/>
  <c r="BK952" i="5"/>
  <c r="BK949" i="5"/>
  <c r="BK946" i="5"/>
  <c r="BK943" i="5"/>
  <c r="BK940" i="5"/>
  <c r="J937" i="5"/>
  <c r="J934" i="5"/>
  <c r="J931" i="5"/>
  <c r="BK928" i="5"/>
  <c r="BK925" i="5"/>
  <c r="BK922" i="5"/>
  <c r="J919" i="5"/>
  <c r="J914" i="5"/>
  <c r="J909" i="5"/>
  <c r="J904" i="5"/>
  <c r="BK901" i="5"/>
  <c r="BK898" i="5"/>
  <c r="BK895" i="5"/>
  <c r="J892" i="5"/>
  <c r="J888" i="5"/>
  <c r="J885" i="5"/>
  <c r="BK882" i="5"/>
  <c r="BK879" i="5"/>
  <c r="BK876" i="5"/>
  <c r="J873" i="5"/>
  <c r="J870" i="5"/>
  <c r="J867" i="5"/>
  <c r="J864" i="5"/>
  <c r="BK861" i="5"/>
  <c r="BK858" i="5"/>
  <c r="BK855" i="5"/>
  <c r="BK852" i="5"/>
  <c r="BK849" i="5"/>
  <c r="BK846" i="5"/>
  <c r="BK843" i="5"/>
  <c r="BK840" i="5"/>
  <c r="BK837" i="5"/>
  <c r="BK834" i="5"/>
  <c r="BK829" i="5"/>
  <c r="BK824" i="5"/>
  <c r="BK819" i="5"/>
  <c r="BK814" i="5"/>
  <c r="BK809" i="5"/>
  <c r="BK804" i="5"/>
  <c r="BK797" i="5"/>
  <c r="BK792" i="5"/>
  <c r="BK787" i="5"/>
  <c r="BK784" i="5"/>
  <c r="BK779" i="5"/>
  <c r="BK774" i="5"/>
  <c r="BK771" i="5"/>
  <c r="J766" i="5"/>
  <c r="J761" i="5"/>
  <c r="J756" i="5"/>
  <c r="BK751" i="5"/>
  <c r="BK748" i="5"/>
  <c r="J737" i="5"/>
  <c r="J732" i="5"/>
  <c r="J726" i="5"/>
  <c r="J721" i="5"/>
  <c r="BK716" i="5"/>
  <c r="J710" i="5"/>
  <c r="J705" i="5"/>
  <c r="J698" i="5"/>
  <c r="J616" i="5"/>
  <c r="J612" i="5"/>
  <c r="J607" i="5"/>
  <c r="J604" i="5"/>
  <c r="J599" i="5"/>
  <c r="J595" i="5"/>
  <c r="J589" i="5"/>
  <c r="J586" i="5"/>
  <c r="J583" i="5"/>
  <c r="J581" i="5"/>
  <c r="J575" i="5"/>
  <c r="BK573" i="5"/>
  <c r="BK568" i="5"/>
  <c r="J563" i="5"/>
  <c r="J482" i="5"/>
  <c r="J479" i="5"/>
  <c r="BK448" i="5"/>
  <c r="BK443" i="5"/>
  <c r="BK437" i="5"/>
  <c r="J434" i="5"/>
  <c r="J429" i="5"/>
  <c r="J423" i="5"/>
  <c r="BK420" i="5"/>
  <c r="BK339" i="5"/>
  <c r="BK235" i="5"/>
  <c r="J232" i="5"/>
  <c r="J226" i="5"/>
  <c r="J221" i="5"/>
  <c r="J218" i="5"/>
  <c r="BK213" i="5"/>
  <c r="BK208" i="5"/>
  <c r="BK202" i="5"/>
  <c r="BK197" i="5"/>
  <c r="J192" i="5"/>
  <c r="J187" i="5"/>
  <c r="BK180" i="5"/>
  <c r="BK175" i="5"/>
  <c r="BK165" i="5"/>
  <c r="BK160" i="5"/>
  <c r="J160" i="5"/>
  <c r="J155" i="5"/>
  <c r="BK149" i="5"/>
  <c r="BK144" i="5"/>
  <c r="J138" i="5"/>
  <c r="J243" i="6"/>
  <c r="J238" i="6"/>
  <c r="BK234" i="6"/>
  <c r="J230" i="6"/>
  <c r="J226" i="6"/>
  <c r="J216" i="6"/>
  <c r="BK212" i="6"/>
  <c r="BK206" i="6"/>
  <c r="J200" i="6"/>
  <c r="BK194" i="6"/>
  <c r="J185" i="6"/>
  <c r="BK180" i="6"/>
  <c r="BK175" i="6"/>
  <c r="BK171" i="6"/>
  <c r="BK166" i="6"/>
  <c r="J162" i="6"/>
  <c r="BK156" i="6"/>
  <c r="BK150" i="6"/>
  <c r="J145" i="6"/>
  <c r="BK139" i="6"/>
  <c r="BK245" i="6"/>
  <c r="J240" i="6"/>
  <c r="J234" i="6"/>
  <c r="BK230" i="6"/>
  <c r="BK226" i="6"/>
  <c r="J221" i="6"/>
  <c r="BK216" i="6"/>
  <c r="J214" i="6"/>
  <c r="BK209" i="6"/>
  <c r="BK203" i="6"/>
  <c r="BK197" i="6"/>
  <c r="BK188" i="6"/>
  <c r="BK185" i="6"/>
  <c r="J180" i="6"/>
  <c r="BK177" i="6"/>
  <c r="J173" i="6"/>
  <c r="J166" i="6"/>
  <c r="BK162" i="6"/>
  <c r="J156" i="6"/>
  <c r="J150" i="6"/>
  <c r="BK145" i="6"/>
  <c r="J139" i="6"/>
  <c r="J228" i="7"/>
  <c r="BK223" i="7"/>
  <c r="J219" i="7"/>
  <c r="BK213" i="7"/>
  <c r="J207" i="7"/>
  <c r="J200" i="7"/>
  <c r="J195" i="7"/>
  <c r="J190" i="7"/>
  <c r="BK181" i="7"/>
  <c r="BK176" i="7"/>
  <c r="J172" i="7"/>
  <c r="BK169" i="7"/>
  <c r="BK163" i="7"/>
  <c r="J158" i="7"/>
  <c r="J153" i="7"/>
  <c r="BK147" i="7"/>
  <c r="J142" i="7"/>
  <c r="J137" i="7"/>
  <c r="J134" i="7"/>
  <c r="J225" i="7"/>
  <c r="BK219" i="7"/>
  <c r="J213" i="7"/>
  <c r="BK207" i="7"/>
  <c r="BK200" i="7"/>
  <c r="J198" i="7"/>
  <c r="BK192" i="7"/>
  <c r="BK184" i="7"/>
  <c r="BK179" i="7"/>
  <c r="BK174" i="7"/>
  <c r="J169" i="7"/>
  <c r="J163" i="7"/>
  <c r="J160" i="7"/>
  <c r="J155" i="7"/>
  <c r="J147" i="7"/>
  <c r="BK142" i="7"/>
  <c r="BK137" i="7"/>
  <c r="BK254" i="8"/>
  <c r="BK251" i="8"/>
  <c r="BK249" i="8"/>
  <c r="J246" i="8"/>
  <c r="J243" i="8"/>
  <c r="J240" i="8"/>
  <c r="J237" i="8"/>
  <c r="BK234" i="8"/>
  <c r="J229" i="8"/>
  <c r="J222" i="8"/>
  <c r="BK213" i="8"/>
  <c r="BK206" i="8"/>
  <c r="J198" i="8"/>
  <c r="J193" i="8"/>
  <c r="J189" i="8"/>
  <c r="J184" i="8"/>
  <c r="BK175" i="8"/>
  <c r="BK170" i="8"/>
  <c r="J165" i="8"/>
  <c r="BK159" i="8"/>
  <c r="BK154" i="8"/>
  <c r="BK152" i="8"/>
  <c r="BK147" i="8"/>
  <c r="BK141" i="8"/>
  <c r="BK135" i="8"/>
  <c r="J232" i="8"/>
  <c r="BK226" i="8"/>
  <c r="J219" i="8"/>
  <c r="J213" i="8"/>
  <c r="J202" i="8"/>
  <c r="J195" i="8"/>
  <c r="BK189" i="8"/>
  <c r="J187" i="8"/>
  <c r="J181" i="8"/>
  <c r="J175" i="8"/>
  <c r="J170" i="8"/>
  <c r="J162" i="8"/>
  <c r="J157" i="8"/>
  <c r="J152" i="8"/>
  <c r="J147" i="8"/>
  <c r="BK138" i="8"/>
  <c r="BK223" i="9"/>
  <c r="BK217" i="9"/>
  <c r="BK215" i="9"/>
  <c r="J1128" i="2"/>
  <c r="BK1125" i="2"/>
  <c r="BK1122" i="2"/>
  <c r="BK1119" i="2"/>
  <c r="BK1118" i="2"/>
  <c r="BK1115" i="2"/>
  <c r="BK1087" i="2"/>
  <c r="BK1083" i="2"/>
  <c r="J1066" i="2"/>
  <c r="J1040" i="2"/>
  <c r="J1034" i="2"/>
  <c r="BK1014" i="2"/>
  <c r="BK995" i="2"/>
  <c r="J977" i="2"/>
  <c r="J961" i="2"/>
  <c r="J945" i="2"/>
  <c r="J934" i="2"/>
  <c r="BK924" i="2"/>
  <c r="J917" i="2"/>
  <c r="BK913" i="2"/>
  <c r="J905" i="2"/>
  <c r="J893" i="2"/>
  <c r="BK888" i="2"/>
  <c r="J880" i="2"/>
  <c r="BK870" i="2"/>
  <c r="BK859" i="2"/>
  <c r="J851" i="2"/>
  <c r="BK846" i="2"/>
  <c r="BK825" i="2"/>
  <c r="BK817" i="2"/>
  <c r="J801" i="2"/>
  <c r="J793" i="2"/>
  <c r="BK785" i="2"/>
  <c r="BK779" i="2"/>
  <c r="J742" i="2"/>
  <c r="BK736" i="2"/>
  <c r="BK728" i="2"/>
  <c r="J718" i="2"/>
  <c r="J706" i="2"/>
  <c r="J693" i="2"/>
  <c r="BK680" i="2"/>
  <c r="J669" i="2"/>
  <c r="J629" i="2"/>
  <c r="J620" i="2"/>
  <c r="BK610" i="2"/>
  <c r="J599" i="2"/>
  <c r="BK570" i="2"/>
  <c r="J561" i="2"/>
  <c r="J543" i="2"/>
  <c r="J485" i="2"/>
  <c r="J476" i="2"/>
  <c r="J465" i="2"/>
  <c r="J455" i="2"/>
  <c r="J443" i="2"/>
  <c r="J429" i="2"/>
  <c r="BK416" i="2"/>
  <c r="J339" i="2"/>
  <c r="BK278" i="2"/>
  <c r="BK272" i="2"/>
  <c r="BK266" i="2"/>
  <c r="BK245" i="2"/>
  <c r="BK217" i="2"/>
  <c r="J183" i="2"/>
  <c r="BK177" i="2"/>
  <c r="J161" i="2"/>
  <c r="BK155" i="2"/>
  <c r="BK1080" i="2"/>
  <c r="BK1066" i="2"/>
  <c r="BK1040" i="2"/>
  <c r="BK1034" i="2"/>
  <c r="J1014" i="2"/>
  <c r="J995" i="2"/>
  <c r="BK961" i="2"/>
  <c r="J953" i="2"/>
  <c r="J939" i="2"/>
  <c r="J929" i="2"/>
  <c r="BK921" i="2"/>
  <c r="J913" i="2"/>
  <c r="BK905" i="2"/>
  <c r="BK896" i="2"/>
  <c r="J888" i="2"/>
  <c r="BK880" i="2"/>
  <c r="J870" i="2"/>
  <c r="J859" i="2"/>
  <c r="BK851" i="2"/>
  <c r="J846" i="2"/>
  <c r="J825" i="2"/>
  <c r="J817" i="2"/>
  <c r="BK806" i="2"/>
  <c r="BK801" i="2"/>
  <c r="BK793" i="2"/>
  <c r="J785" i="2"/>
  <c r="BK774" i="2"/>
  <c r="BK742" i="2"/>
  <c r="BK733" i="2"/>
  <c r="J723" i="2"/>
  <c r="BK711" i="2"/>
  <c r="J701" i="2"/>
  <c r="J688" i="2"/>
  <c r="J675" i="2"/>
  <c r="BK649" i="2"/>
  <c r="BK620" i="2"/>
  <c r="J617" i="2"/>
  <c r="BK607" i="2"/>
  <c r="J570" i="2"/>
  <c r="BK561" i="2"/>
  <c r="BK543" i="2"/>
  <c r="BK491" i="2"/>
  <c r="BK476" i="2"/>
  <c r="BK465" i="2"/>
  <c r="BK458" i="2"/>
  <c r="J446" i="2"/>
  <c r="J432" i="2"/>
  <c r="BK419" i="2"/>
  <c r="J401" i="2"/>
  <c r="BK302" i="2"/>
  <c r="BK275" i="2"/>
  <c r="BK269" i="2"/>
  <c r="J245" i="2"/>
  <c r="BK227" i="2"/>
  <c r="J210" i="2"/>
  <c r="J180" i="2"/>
  <c r="BK158" i="2"/>
  <c r="BK136" i="2"/>
  <c r="BK606" i="3"/>
  <c r="J606" i="3"/>
  <c r="BK604" i="3"/>
  <c r="J604" i="3"/>
  <c r="BK601" i="3"/>
  <c r="J601" i="3"/>
  <c r="BK598" i="3"/>
  <c r="J598" i="3"/>
  <c r="BK597" i="3"/>
  <c r="BK594" i="3"/>
  <c r="BK589" i="3"/>
  <c r="BK583" i="3"/>
  <c r="BK578" i="3"/>
  <c r="BK562" i="3"/>
  <c r="J558" i="3"/>
  <c r="J554" i="3"/>
  <c r="BK546" i="3"/>
  <c r="J541" i="3"/>
  <c r="BK535" i="3"/>
  <c r="BK529" i="3"/>
  <c r="BK512" i="3"/>
  <c r="BK498" i="3"/>
  <c r="BK486" i="3"/>
  <c r="BK478" i="3"/>
  <c r="J459" i="3"/>
  <c r="J450" i="3"/>
  <c r="BK442" i="3"/>
  <c r="BK435" i="3"/>
  <c r="J428" i="3"/>
  <c r="BK393" i="3"/>
  <c r="J387" i="3"/>
  <c r="BK379" i="3"/>
  <c r="BK296" i="3"/>
  <c r="J201" i="3"/>
  <c r="J192" i="3"/>
  <c r="J178" i="3"/>
  <c r="J168" i="3"/>
  <c r="J157" i="3"/>
  <c r="BK147" i="3"/>
  <c r="BK136" i="3"/>
  <c r="J565" i="3"/>
  <c r="BK559" i="3"/>
  <c r="BK554" i="3"/>
  <c r="J551" i="3"/>
  <c r="J538" i="3"/>
  <c r="BK532" i="3"/>
  <c r="BK518" i="3"/>
  <c r="J506" i="3"/>
  <c r="BK490" i="3"/>
  <c r="BK481" i="3"/>
  <c r="J473" i="3"/>
  <c r="BK453" i="3"/>
  <c r="BK447" i="3"/>
  <c r="J437" i="3"/>
  <c r="J431" i="3"/>
  <c r="J404" i="3"/>
  <c r="J393" i="3"/>
  <c r="BK383" i="3"/>
  <c r="J376" i="3"/>
  <c r="J204" i="3"/>
  <c r="J198" i="3"/>
  <c r="J186" i="3"/>
  <c r="J173" i="3"/>
  <c r="J162" i="3"/>
  <c r="J152" i="3"/>
  <c r="BK141" i="3"/>
  <c r="BK804" i="4"/>
  <c r="BK801" i="4"/>
  <c r="BK798" i="4"/>
  <c r="BK795" i="4"/>
  <c r="BK794" i="4"/>
  <c r="BK784" i="4"/>
  <c r="J774" i="4"/>
  <c r="J764" i="4"/>
  <c r="BK758" i="4"/>
  <c r="BK755" i="4"/>
  <c r="BK752" i="4"/>
  <c r="BK749" i="4"/>
  <c r="BK742" i="4"/>
  <c r="BK739" i="4"/>
  <c r="BK736" i="4"/>
  <c r="BK729" i="4"/>
  <c r="BK726" i="4"/>
  <c r="BK723" i="4"/>
  <c r="BK720" i="4"/>
  <c r="BK717" i="4"/>
  <c r="BK714" i="4"/>
  <c r="BK711" i="4"/>
  <c r="BK695" i="4"/>
  <c r="BK677" i="4"/>
  <c r="BK674" i="4"/>
  <c r="J671" i="4"/>
  <c r="J668" i="4"/>
  <c r="BK665" i="4"/>
  <c r="BK662" i="4"/>
  <c r="BK657" i="4"/>
  <c r="BK652" i="4"/>
  <c r="BK649" i="4"/>
  <c r="BK644" i="4"/>
  <c r="BK639" i="4"/>
  <c r="BK636" i="4"/>
  <c r="BK633" i="4"/>
  <c r="BK628" i="4"/>
  <c r="BK625" i="4"/>
  <c r="BK621" i="4"/>
  <c r="BK618" i="4"/>
  <c r="BK615" i="4"/>
  <c r="BK612" i="4"/>
  <c r="BK609" i="4"/>
  <c r="BK604" i="4"/>
  <c r="BK601" i="4"/>
  <c r="BK596" i="4"/>
  <c r="BK593" i="4"/>
  <c r="BK588" i="4"/>
  <c r="BK585" i="4"/>
  <c r="BK580" i="4"/>
  <c r="BK577" i="4"/>
  <c r="BK572" i="4"/>
  <c r="BK569" i="4"/>
  <c r="BK564" i="4"/>
  <c r="BK559" i="4"/>
  <c r="BK553" i="4"/>
  <c r="BK547" i="4"/>
  <c r="BK542" i="4"/>
  <c r="BK537" i="4"/>
  <c r="BK530" i="4"/>
  <c r="BK525" i="4"/>
  <c r="BK522" i="4"/>
  <c r="BK517" i="4"/>
  <c r="BK512" i="4"/>
  <c r="BK506" i="4"/>
  <c r="BK498" i="4"/>
  <c r="BK492" i="4"/>
  <c r="BK489" i="4"/>
  <c r="BK486" i="4"/>
  <c r="BK478" i="4"/>
  <c r="J472" i="4"/>
  <c r="BK466" i="4"/>
  <c r="J466" i="4"/>
  <c r="BK454" i="4"/>
  <c r="J454" i="4"/>
  <c r="BK446" i="4"/>
  <c r="J446" i="4"/>
  <c r="J440" i="4"/>
  <c r="J434" i="4"/>
  <c r="BK412" i="4"/>
  <c r="BK395" i="4"/>
  <c r="BK386" i="4"/>
  <c r="BK378" i="4"/>
  <c r="J362" i="4"/>
  <c r="J358" i="4"/>
  <c r="BK353" i="4"/>
  <c r="BK350" i="4"/>
  <c r="BK345" i="4"/>
  <c r="BK341" i="4"/>
  <c r="BK336" i="4"/>
  <c r="BK334" i="4"/>
  <c r="BK330" i="4"/>
  <c r="BK327" i="4"/>
  <c r="BK311" i="4"/>
  <c r="BK308" i="4"/>
  <c r="J293" i="4"/>
  <c r="J288" i="4"/>
  <c r="J283" i="4"/>
  <c r="BK280" i="4"/>
  <c r="BK275" i="4"/>
  <c r="BK272" i="4"/>
  <c r="BK269" i="4"/>
  <c r="J253" i="4"/>
  <c r="J226" i="4"/>
  <c r="J217" i="4"/>
  <c r="BK214" i="4"/>
  <c r="BK206" i="4"/>
  <c r="BK198" i="4"/>
  <c r="BK193" i="4"/>
  <c r="J185" i="4"/>
  <c r="J182" i="4"/>
  <c r="J178" i="4"/>
  <c r="J173" i="4"/>
  <c r="J168" i="4"/>
  <c r="J163" i="4"/>
  <c r="J154" i="4"/>
  <c r="J145" i="4"/>
  <c r="J136" i="4"/>
  <c r="J1031" i="5"/>
  <c r="J1028" i="5"/>
  <c r="J1025" i="5"/>
  <c r="J1022" i="5"/>
  <c r="J1019" i="5"/>
  <c r="J1016" i="5"/>
  <c r="J1013" i="5"/>
  <c r="BK1010" i="5"/>
  <c r="BK1007" i="5"/>
  <c r="BK1005" i="5"/>
  <c r="BK1002" i="5"/>
  <c r="J999" i="5"/>
  <c r="J998" i="5"/>
  <c r="BK995" i="5"/>
  <c r="J990" i="5"/>
  <c r="J984" i="5"/>
  <c r="J978" i="5"/>
  <c r="J975" i="5"/>
  <c r="J968" i="5"/>
  <c r="J963" i="5"/>
  <c r="J958" i="5"/>
  <c r="J955" i="5"/>
  <c r="J952" i="5"/>
  <c r="J949" i="5"/>
  <c r="J946" i="5"/>
  <c r="J943" i="5"/>
  <c r="J940" i="5"/>
  <c r="BK937" i="5"/>
  <c r="BK934" i="5"/>
  <c r="BK931" i="5"/>
  <c r="J928" i="5"/>
  <c r="J925" i="5"/>
  <c r="J922" i="5"/>
  <c r="BK919" i="5"/>
  <c r="BK914" i="5"/>
  <c r="BK909" i="5"/>
  <c r="BK904" i="5"/>
  <c r="J901" i="5"/>
  <c r="J898" i="5"/>
  <c r="J895" i="5"/>
  <c r="BK892" i="5"/>
  <c r="BK888" i="5"/>
  <c r="BK885" i="5"/>
  <c r="J882" i="5"/>
  <c r="J879" i="5"/>
  <c r="J876" i="5"/>
  <c r="BK873" i="5"/>
  <c r="BK870" i="5"/>
  <c r="BK867" i="5"/>
  <c r="BK864" i="5"/>
  <c r="J861" i="5"/>
  <c r="J858" i="5"/>
  <c r="J855" i="5"/>
  <c r="J852" i="5"/>
  <c r="J849" i="5"/>
  <c r="J846" i="5"/>
  <c r="J843" i="5"/>
  <c r="J840" i="5"/>
  <c r="J837" i="5"/>
  <c r="J834" i="5"/>
  <c r="J829" i="5"/>
  <c r="J824" i="5"/>
  <c r="J819" i="5"/>
  <c r="J814" i="5"/>
  <c r="J809" i="5"/>
  <c r="J804" i="5"/>
  <c r="J797" i="5"/>
  <c r="J792" i="5"/>
  <c r="J787" i="5"/>
  <c r="J784" i="5"/>
  <c r="J779" i="5"/>
  <c r="J774" i="5"/>
  <c r="J771" i="5"/>
  <c r="BK766" i="5"/>
  <c r="BK761" i="5"/>
  <c r="BK756" i="5"/>
  <c r="J751" i="5"/>
  <c r="J748" i="5"/>
  <c r="BK737" i="5"/>
  <c r="BK732" i="5"/>
  <c r="BK726" i="5"/>
  <c r="BK721" i="5"/>
  <c r="J716" i="5"/>
  <c r="BK710" i="5"/>
  <c r="BK705" i="5"/>
  <c r="BK698" i="5"/>
  <c r="BK616" i="5"/>
  <c r="BK612" i="5"/>
  <c r="BK607" i="5"/>
  <c r="BK604" i="5"/>
  <c r="BK599" i="5"/>
  <c r="BK595" i="5"/>
  <c r="BK589" i="5"/>
  <c r="BK586" i="5"/>
  <c r="BK583" i="5"/>
  <c r="BK581" i="5"/>
  <c r="BK575" i="5"/>
  <c r="J573" i="5"/>
  <c r="J568" i="5"/>
  <c r="BK563" i="5"/>
  <c r="BK482" i="5"/>
  <c r="BK479" i="5"/>
  <c r="J448" i="5"/>
  <c r="J443" i="5"/>
  <c r="J437" i="5"/>
  <c r="BK434" i="5"/>
  <c r="BK429" i="5"/>
  <c r="BK423" i="5"/>
  <c r="J420" i="5"/>
  <c r="J339" i="5"/>
  <c r="J235" i="5"/>
  <c r="BK232" i="5"/>
  <c r="BK226" i="5"/>
  <c r="BK221" i="5"/>
  <c r="BK218" i="5"/>
  <c r="J213" i="5"/>
  <c r="J208" i="5"/>
  <c r="J202" i="5"/>
  <c r="J197" i="5"/>
  <c r="BK192" i="5"/>
  <c r="BK187" i="5"/>
  <c r="J180" i="5"/>
  <c r="J175" i="5"/>
  <c r="J165" i="5"/>
  <c r="BK155" i="5"/>
  <c r="J149" i="5"/>
  <c r="J144" i="5"/>
  <c r="BK138" i="5"/>
  <c r="J245" i="6"/>
  <c r="BK240" i="6"/>
  <c r="BK236" i="6"/>
  <c r="BK232" i="6"/>
  <c r="BK228" i="6"/>
  <c r="J224" i="6"/>
  <c r="BK221" i="6"/>
  <c r="J218" i="6"/>
  <c r="BK214" i="6"/>
  <c r="J209" i="6"/>
  <c r="J203" i="6"/>
  <c r="J197" i="6"/>
  <c r="BK191" i="6"/>
  <c r="BK182" i="6"/>
  <c r="J177" i="6"/>
  <c r="BK173" i="6"/>
  <c r="BK168" i="6"/>
  <c r="J164" i="6"/>
  <c r="BK159" i="6"/>
  <c r="J153" i="6"/>
  <c r="BK148" i="6"/>
  <c r="BK142" i="6"/>
  <c r="J135" i="6"/>
  <c r="BK243" i="6"/>
  <c r="BK238" i="6"/>
  <c r="J236" i="6"/>
  <c r="J232" i="6"/>
  <c r="J228" i="6"/>
  <c r="BK224" i="6"/>
  <c r="BK218" i="6"/>
  <c r="J212" i="6"/>
  <c r="J206" i="6"/>
  <c r="BK200" i="6"/>
  <c r="J194" i="6"/>
  <c r="J191" i="6"/>
  <c r="J188" i="6"/>
  <c r="J182" i="6"/>
  <c r="J175" i="6"/>
  <c r="J171" i="6"/>
  <c r="J168" i="6"/>
  <c r="BK164" i="6"/>
  <c r="J159" i="6"/>
  <c r="BK153" i="6"/>
  <c r="J148" i="6"/>
  <c r="J142" i="6"/>
  <c r="BK135" i="6"/>
  <c r="BK225" i="7"/>
  <c r="BK221" i="7"/>
  <c r="J215" i="7"/>
  <c r="BK210" i="7"/>
  <c r="BK203" i="7"/>
  <c r="BK198" i="7"/>
  <c r="J192" i="7"/>
  <c r="J187" i="7"/>
  <c r="J184" i="7"/>
  <c r="J179" i="7"/>
  <c r="J174" i="7"/>
  <c r="BK166" i="7"/>
  <c r="BK160" i="7"/>
  <c r="BK155" i="7"/>
  <c r="J149" i="7"/>
  <c r="BK145" i="7"/>
  <c r="J139" i="7"/>
  <c r="BK228" i="7"/>
  <c r="J223" i="7"/>
  <c r="J221" i="7"/>
  <c r="BK215" i="7"/>
  <c r="J210" i="7"/>
  <c r="J203" i="7"/>
  <c r="BK195" i="7"/>
  <c r="BK190" i="7"/>
  <c r="BK187" i="7"/>
  <c r="J181" i="7"/>
  <c r="J176" i="7"/>
  <c r="BK172" i="7"/>
  <c r="J166" i="7"/>
  <c r="BK158" i="7"/>
  <c r="BK153" i="7"/>
  <c r="BK149" i="7"/>
  <c r="J145" i="7"/>
  <c r="BK139" i="7"/>
  <c r="BK134" i="7"/>
  <c r="J254" i="8"/>
  <c r="J251" i="8"/>
  <c r="J249" i="8"/>
  <c r="BK246" i="8"/>
  <c r="BK243" i="8"/>
  <c r="BK240" i="8"/>
  <c r="BK237" i="8"/>
  <c r="BK232" i="8"/>
  <c r="J226" i="8"/>
  <c r="BK219" i="8"/>
  <c r="J217" i="8"/>
  <c r="J210" i="8"/>
  <c r="BK202" i="8"/>
  <c r="BK195" i="8"/>
  <c r="BK187" i="8"/>
  <c r="BK181" i="8"/>
  <c r="J178" i="8"/>
  <c r="BK173" i="8"/>
  <c r="BK167" i="8"/>
  <c r="BK162" i="8"/>
  <c r="BK157" i="8"/>
  <c r="J149" i="8"/>
  <c r="BK144" i="8"/>
  <c r="J144" i="8"/>
  <c r="J138" i="8"/>
  <c r="J234" i="8"/>
  <c r="BK229" i="8"/>
  <c r="BK222" i="8"/>
  <c r="BK217" i="8"/>
  <c r="BK210" i="8"/>
  <c r="J206" i="8"/>
  <c r="BK198" i="8"/>
  <c r="BK193" i="8"/>
  <c r="BK184" i="8"/>
  <c r="BK178" i="8"/>
  <c r="J173" i="8"/>
  <c r="J167" i="8"/>
  <c r="BK165" i="8"/>
  <c r="J159" i="8"/>
  <c r="J154" i="8"/>
  <c r="BK149" i="8"/>
  <c r="J141" i="8"/>
  <c r="J135" i="8"/>
  <c r="J223" i="9"/>
  <c r="J217" i="9"/>
  <c r="J215" i="9"/>
  <c r="BK213" i="9"/>
  <c r="J213" i="9"/>
  <c r="BK211" i="9"/>
  <c r="J211" i="9"/>
  <c r="BK209" i="9"/>
  <c r="J209" i="9"/>
  <c r="BK207" i="9"/>
  <c r="J207" i="9"/>
  <c r="BK201" i="9"/>
  <c r="J201" i="9"/>
  <c r="BK199" i="9"/>
  <c r="J199" i="9"/>
  <c r="BK197" i="9"/>
  <c r="J197" i="9"/>
  <c r="BK188" i="9"/>
  <c r="J188" i="9"/>
  <c r="BK186" i="9"/>
  <c r="J186" i="9"/>
  <c r="BK184" i="9"/>
  <c r="J184" i="9"/>
  <c r="BK182" i="9"/>
  <c r="J182" i="9"/>
  <c r="BK180" i="9"/>
  <c r="J180" i="9"/>
  <c r="BK175" i="9"/>
  <c r="J175" i="9"/>
  <c r="BK169" i="9"/>
  <c r="J169" i="9"/>
  <c r="BK167" i="9"/>
  <c r="J167" i="9"/>
  <c r="BK165" i="9"/>
  <c r="J165" i="9"/>
  <c r="BK163" i="9"/>
  <c r="J163" i="9"/>
  <c r="BK161" i="9"/>
  <c r="J161" i="9"/>
  <c r="BK159" i="9"/>
  <c r="J159" i="9"/>
  <c r="BK157" i="9"/>
  <c r="J157" i="9"/>
  <c r="BK155" i="9"/>
  <c r="J155" i="9"/>
  <c r="BK153" i="9"/>
  <c r="J153" i="9"/>
  <c r="BK141" i="9"/>
  <c r="J141" i="9"/>
  <c r="BK138" i="9"/>
  <c r="J138" i="9"/>
  <c r="BK135" i="9"/>
  <c r="J135" i="9"/>
  <c r="BK133" i="9"/>
  <c r="J133" i="9"/>
  <c r="BK131" i="9"/>
  <c r="J131" i="9"/>
  <c r="BK135" i="2" l="1"/>
  <c r="J135" i="2"/>
  <c r="J98" i="2" s="1"/>
  <c r="R135" i="2"/>
  <c r="BK574" i="2"/>
  <c r="J574" i="2"/>
  <c r="J99" i="2" s="1"/>
  <c r="R574" i="2"/>
  <c r="BK628" i="2"/>
  <c r="J628" i="2"/>
  <c r="J100" i="2" s="1"/>
  <c r="T628" i="2"/>
  <c r="BK771" i="2"/>
  <c r="J771" i="2"/>
  <c r="J102" i="2" s="1"/>
  <c r="T771" i="2"/>
  <c r="P1086" i="2"/>
  <c r="T1086" i="2"/>
  <c r="P135" i="3"/>
  <c r="T135" i="3"/>
  <c r="P458" i="3"/>
  <c r="R458" i="3"/>
  <c r="BK489" i="3"/>
  <c r="J489" i="3"/>
  <c r="J100" i="3" s="1"/>
  <c r="R489" i="3"/>
  <c r="P528" i="3"/>
  <c r="R528" i="3"/>
  <c r="P577" i="3"/>
  <c r="T577" i="3"/>
  <c r="P135" i="4"/>
  <c r="T135" i="4"/>
  <c r="P340" i="4"/>
  <c r="T340" i="4"/>
  <c r="P361" i="4"/>
  <c r="T361" i="4"/>
  <c r="BK411" i="4"/>
  <c r="J411" i="4"/>
  <c r="J102" i="4" s="1"/>
  <c r="R411" i="4"/>
  <c r="BK773" i="4"/>
  <c r="J773" i="4"/>
  <c r="J103" i="4" s="1"/>
  <c r="T773" i="4"/>
  <c r="P137" i="5"/>
  <c r="R137" i="5"/>
  <c r="BK594" i="5"/>
  <c r="J594" i="5"/>
  <c r="J99" i="5" s="1"/>
  <c r="P594" i="5"/>
  <c r="BK697" i="5"/>
  <c r="J697" i="5"/>
  <c r="J101" i="5" s="1"/>
  <c r="R697" i="5"/>
  <c r="BK747" i="5"/>
  <c r="J747" i="5"/>
  <c r="J102" i="5" s="1"/>
  <c r="T747" i="5"/>
  <c r="P891" i="5"/>
  <c r="T891" i="5"/>
  <c r="BK1009" i="5"/>
  <c r="J1009" i="5"/>
  <c r="J105" i="5" s="1"/>
  <c r="T1009" i="5"/>
  <c r="T1008" i="5" s="1"/>
  <c r="P158" i="6"/>
  <c r="P134" i="6" s="1"/>
  <c r="T158" i="6"/>
  <c r="T134" i="6" s="1"/>
  <c r="BK205" i="6"/>
  <c r="J205" i="6" s="1"/>
  <c r="J101" i="6" s="1"/>
  <c r="R205" i="6"/>
  <c r="R196" i="6"/>
  <c r="BK223" i="6"/>
  <c r="J223" i="6"/>
  <c r="J102" i="6" s="1"/>
  <c r="R223" i="6"/>
  <c r="P168" i="7"/>
  <c r="P133" i="7"/>
  <c r="T168" i="7"/>
  <c r="T133" i="7" s="1"/>
  <c r="T132" i="7" s="1"/>
  <c r="T131" i="7" s="1"/>
  <c r="P189" i="7"/>
  <c r="R189" i="7"/>
  <c r="BK218" i="7"/>
  <c r="J218" i="7" s="1"/>
  <c r="J101" i="7" s="1"/>
  <c r="T218" i="7"/>
  <c r="BK134" i="8"/>
  <c r="J134" i="8" s="1"/>
  <c r="J98" i="8"/>
  <c r="T134" i="8"/>
  <c r="P183" i="8"/>
  <c r="T183" i="8"/>
  <c r="P201" i="8"/>
  <c r="R201" i="8"/>
  <c r="BK216" i="8"/>
  <c r="J216" i="8" s="1"/>
  <c r="J101" i="8" s="1"/>
  <c r="R216" i="8"/>
  <c r="P130" i="9"/>
  <c r="P129" i="9" s="1"/>
  <c r="P128" i="9"/>
  <c r="AU102" i="1" s="1"/>
  <c r="R130" i="9"/>
  <c r="R129" i="9" s="1"/>
  <c r="R128" i="9"/>
  <c r="P135" i="2"/>
  <c r="T135" i="2"/>
  <c r="P574" i="2"/>
  <c r="T574" i="2"/>
  <c r="P628" i="2"/>
  <c r="R628" i="2"/>
  <c r="P771" i="2"/>
  <c r="R771" i="2"/>
  <c r="BK1086" i="2"/>
  <c r="J1086" i="2"/>
  <c r="J103" i="2" s="1"/>
  <c r="R1086" i="2"/>
  <c r="BK135" i="3"/>
  <c r="J135" i="3"/>
  <c r="J98" i="3" s="1"/>
  <c r="R135" i="3"/>
  <c r="BK458" i="3"/>
  <c r="J458" i="3"/>
  <c r="J99" i="3" s="1"/>
  <c r="T458" i="3"/>
  <c r="P489" i="3"/>
  <c r="T489" i="3"/>
  <c r="BK528" i="3"/>
  <c r="J528" i="3"/>
  <c r="J102" i="3" s="1"/>
  <c r="T528" i="3"/>
  <c r="BK577" i="3"/>
  <c r="J577" i="3"/>
  <c r="J103" i="3" s="1"/>
  <c r="R577" i="3"/>
  <c r="BK135" i="4"/>
  <c r="J135" i="4"/>
  <c r="J98" i="4" s="1"/>
  <c r="R135" i="4"/>
  <c r="BK340" i="4"/>
  <c r="J340" i="4"/>
  <c r="J99" i="4" s="1"/>
  <c r="R340" i="4"/>
  <c r="BK361" i="4"/>
  <c r="J361" i="4"/>
  <c r="J100" i="4" s="1"/>
  <c r="R361" i="4"/>
  <c r="P411" i="4"/>
  <c r="T411" i="4"/>
  <c r="P773" i="4"/>
  <c r="R773" i="4"/>
  <c r="BK137" i="5"/>
  <c r="J137" i="5"/>
  <c r="J98" i="5" s="1"/>
  <c r="T137" i="5"/>
  <c r="R594" i="5"/>
  <c r="T594" i="5"/>
  <c r="P697" i="5"/>
  <c r="T697" i="5"/>
  <c r="P747" i="5"/>
  <c r="R747" i="5"/>
  <c r="BK891" i="5"/>
  <c r="J891" i="5"/>
  <c r="J103" i="5" s="1"/>
  <c r="R891" i="5"/>
  <c r="P1009" i="5"/>
  <c r="P1008" i="5"/>
  <c r="R1009" i="5"/>
  <c r="R1008" i="5"/>
  <c r="BK158" i="6"/>
  <c r="J158" i="6"/>
  <c r="J99" i="6" s="1"/>
  <c r="R158" i="6"/>
  <c r="R134" i="6" s="1"/>
  <c r="R133" i="6"/>
  <c r="R132" i="6" s="1"/>
  <c r="P205" i="6"/>
  <c r="P196" i="6" s="1"/>
  <c r="T205" i="6"/>
  <c r="T196" i="6" s="1"/>
  <c r="P223" i="6"/>
  <c r="T223" i="6"/>
  <c r="BK168" i="7"/>
  <c r="R168" i="7"/>
  <c r="R133" i="7"/>
  <c r="BK189" i="7"/>
  <c r="J189" i="7"/>
  <c r="J100" i="7" s="1"/>
  <c r="T189" i="7"/>
  <c r="P218" i="7"/>
  <c r="R218" i="7"/>
  <c r="P134" i="8"/>
  <c r="R134" i="8"/>
  <c r="BK183" i="8"/>
  <c r="J183" i="8"/>
  <c r="J99" i="8" s="1"/>
  <c r="R183" i="8"/>
  <c r="BK201" i="8"/>
  <c r="J201" i="8"/>
  <c r="J100" i="8" s="1"/>
  <c r="T201" i="8"/>
  <c r="P216" i="8"/>
  <c r="T216" i="8"/>
  <c r="BK130" i="9"/>
  <c r="J130" i="9"/>
  <c r="J98" i="9" s="1"/>
  <c r="T130" i="9"/>
  <c r="T129" i="9" s="1"/>
  <c r="T128" i="9"/>
  <c r="BK517" i="3"/>
  <c r="J517" i="3"/>
  <c r="J101" i="3" s="1"/>
  <c r="BK615" i="5"/>
  <c r="J615" i="5" s="1"/>
  <c r="J100" i="5"/>
  <c r="BK741" i="2"/>
  <c r="J741" i="2"/>
  <c r="J101" i="2" s="1"/>
  <c r="BK394" i="4"/>
  <c r="BK134" i="6"/>
  <c r="J134" i="6"/>
  <c r="J98" i="6" s="1"/>
  <c r="BK253" i="8"/>
  <c r="J253" i="8" s="1"/>
  <c r="J102" i="8" s="1"/>
  <c r="E85" i="9"/>
  <c r="J89" i="9"/>
  <c r="F91" i="9"/>
  <c r="J91" i="9"/>
  <c r="F92" i="9"/>
  <c r="J92" i="9"/>
  <c r="BE131" i="9"/>
  <c r="BE133" i="9"/>
  <c r="BE135" i="9"/>
  <c r="BE138" i="9"/>
  <c r="BE141" i="9"/>
  <c r="BE153" i="9"/>
  <c r="BE155" i="9"/>
  <c r="BE157" i="9"/>
  <c r="BE159" i="9"/>
  <c r="BE161" i="9"/>
  <c r="BE163" i="9"/>
  <c r="BE165" i="9"/>
  <c r="BE167" i="9"/>
  <c r="BE169" i="9"/>
  <c r="BE175" i="9"/>
  <c r="BE180" i="9"/>
  <c r="BE182" i="9"/>
  <c r="BE184" i="9"/>
  <c r="BE186" i="9"/>
  <c r="BE188" i="9"/>
  <c r="BE197" i="9"/>
  <c r="BE199" i="9"/>
  <c r="BE201" i="9"/>
  <c r="BE207" i="9"/>
  <c r="BE209" i="9"/>
  <c r="BE211" i="9"/>
  <c r="BE213" i="9"/>
  <c r="BE215" i="9"/>
  <c r="BE217" i="9"/>
  <c r="BE223" i="9"/>
  <c r="J89" i="8"/>
  <c r="F91" i="8"/>
  <c r="F92" i="8"/>
  <c r="E122" i="8"/>
  <c r="BE135" i="8"/>
  <c r="BE141" i="8"/>
  <c r="BE147" i="8"/>
  <c r="BE154" i="8"/>
  <c r="BE162" i="8"/>
  <c r="BE178" i="8"/>
  <c r="BE184" i="8"/>
  <c r="BE187" i="8"/>
  <c r="BE189" i="8"/>
  <c r="BE195" i="8"/>
  <c r="BE206" i="8"/>
  <c r="BE217" i="8"/>
  <c r="BE219" i="8"/>
  <c r="BE222" i="8"/>
  <c r="BE226" i="8"/>
  <c r="BE234" i="8"/>
  <c r="J91" i="8"/>
  <c r="J92" i="8"/>
  <c r="BE138" i="8"/>
  <c r="BE144" i="8"/>
  <c r="BE149" i="8"/>
  <c r="BE152" i="8"/>
  <c r="BE157" i="8"/>
  <c r="BE159" i="8"/>
  <c r="BE165" i="8"/>
  <c r="BE167" i="8"/>
  <c r="BE170" i="8"/>
  <c r="BE173" i="8"/>
  <c r="BE175" i="8"/>
  <c r="BE181" i="8"/>
  <c r="BE193" i="8"/>
  <c r="BE198" i="8"/>
  <c r="BE202" i="8"/>
  <c r="BE210" i="8"/>
  <c r="BE213" i="8"/>
  <c r="BE229" i="8"/>
  <c r="BE232" i="8"/>
  <c r="BE237" i="8"/>
  <c r="BE240" i="8"/>
  <c r="BE243" i="8"/>
  <c r="BE246" i="8"/>
  <c r="BE249" i="8"/>
  <c r="BE251" i="8"/>
  <c r="BE254" i="8"/>
  <c r="F92" i="7"/>
  <c r="E121" i="7"/>
  <c r="F127" i="7"/>
  <c r="BE134" i="7"/>
  <c r="BE137" i="7"/>
  <c r="BE139" i="7"/>
  <c r="BE142" i="7"/>
  <c r="BE147" i="7"/>
  <c r="BE149" i="7"/>
  <c r="BE155" i="7"/>
  <c r="BE169" i="7"/>
  <c r="BE176" i="7"/>
  <c r="BE181" i="7"/>
  <c r="BE184" i="7"/>
  <c r="BE192" i="7"/>
  <c r="BE195" i="7"/>
  <c r="BE198" i="7"/>
  <c r="BE200" i="7"/>
  <c r="BE203" i="7"/>
  <c r="BE207" i="7"/>
  <c r="BE213" i="7"/>
  <c r="BE215" i="7"/>
  <c r="BE223" i="7"/>
  <c r="BE225" i="7"/>
  <c r="J89" i="7"/>
  <c r="J91" i="7"/>
  <c r="J92" i="7"/>
  <c r="BE145" i="7"/>
  <c r="BE153" i="7"/>
  <c r="BE158" i="7"/>
  <c r="BE160" i="7"/>
  <c r="BE163" i="7"/>
  <c r="BE166" i="7"/>
  <c r="BE172" i="7"/>
  <c r="BE174" i="7"/>
  <c r="BE179" i="7"/>
  <c r="BE187" i="7"/>
  <c r="BE190" i="7"/>
  <c r="BE210" i="7"/>
  <c r="BE219" i="7"/>
  <c r="BE221" i="7"/>
  <c r="BE228" i="7"/>
  <c r="E85" i="6"/>
  <c r="F91" i="6"/>
  <c r="F92" i="6"/>
  <c r="BE142" i="6"/>
  <c r="BE148" i="6"/>
  <c r="BE150" i="6"/>
  <c r="BE153" i="6"/>
  <c r="BE156" i="6"/>
  <c r="BE159" i="6"/>
  <c r="BE162" i="6"/>
  <c r="BE175" i="6"/>
  <c r="BE182" i="6"/>
  <c r="BE185" i="6"/>
  <c r="BE194" i="6"/>
  <c r="BE200" i="6"/>
  <c r="BE203" i="6"/>
  <c r="BE206" i="6"/>
  <c r="BE214" i="6"/>
  <c r="BE218" i="6"/>
  <c r="BE224" i="6"/>
  <c r="BE228" i="6"/>
  <c r="BE230" i="6"/>
  <c r="BE234" i="6"/>
  <c r="BE236" i="6"/>
  <c r="BE240" i="6"/>
  <c r="J89" i="6"/>
  <c r="J91" i="6"/>
  <c r="J92" i="6"/>
  <c r="BE135" i="6"/>
  <c r="BE139" i="6"/>
  <c r="BE145" i="6"/>
  <c r="BE164" i="6"/>
  <c r="BE166" i="6"/>
  <c r="BE168" i="6"/>
  <c r="BE171" i="6"/>
  <c r="BE173" i="6"/>
  <c r="BE177" i="6"/>
  <c r="BE180" i="6"/>
  <c r="BE188" i="6"/>
  <c r="BE191" i="6"/>
  <c r="BE197" i="6"/>
  <c r="BE209" i="6"/>
  <c r="BE212" i="6"/>
  <c r="BE216" i="6"/>
  <c r="BE221" i="6"/>
  <c r="BE226" i="6"/>
  <c r="BE232" i="6"/>
  <c r="BE238" i="6"/>
  <c r="BE243" i="6"/>
  <c r="BE245" i="6"/>
  <c r="J89" i="5"/>
  <c r="F92" i="5"/>
  <c r="E125" i="5"/>
  <c r="F131" i="5"/>
  <c r="J132" i="5"/>
  <c r="J91" i="5"/>
  <c r="BE138" i="5"/>
  <c r="BE144" i="5"/>
  <c r="BE149" i="5"/>
  <c r="BE155" i="5"/>
  <c r="BE160" i="5"/>
  <c r="BE165" i="5"/>
  <c r="BE175" i="5"/>
  <c r="BE180" i="5"/>
  <c r="BE187" i="5"/>
  <c r="BE192" i="5"/>
  <c r="BE197" i="5"/>
  <c r="BE202" i="5"/>
  <c r="BE208" i="5"/>
  <c r="BE213" i="5"/>
  <c r="BE218" i="5"/>
  <c r="BE221" i="5"/>
  <c r="BE226" i="5"/>
  <c r="BE232" i="5"/>
  <c r="BE235" i="5"/>
  <c r="BE339" i="5"/>
  <c r="BE420" i="5"/>
  <c r="BE423" i="5"/>
  <c r="BE429" i="5"/>
  <c r="BE434" i="5"/>
  <c r="BE437" i="5"/>
  <c r="BE443" i="5"/>
  <c r="BE448" i="5"/>
  <c r="BE479" i="5"/>
  <c r="BE482" i="5"/>
  <c r="BE563" i="5"/>
  <c r="BE568" i="5"/>
  <c r="BE573" i="5"/>
  <c r="BE575" i="5"/>
  <c r="BE581" i="5"/>
  <c r="BE583" i="5"/>
  <c r="BE586" i="5"/>
  <c r="BE589" i="5"/>
  <c r="BE595" i="5"/>
  <c r="BE599" i="5"/>
  <c r="BE604" i="5"/>
  <c r="BE607" i="5"/>
  <c r="BE612" i="5"/>
  <c r="BE616" i="5"/>
  <c r="BE698" i="5"/>
  <c r="BE705" i="5"/>
  <c r="BE710" i="5"/>
  <c r="BE716" i="5"/>
  <c r="BE721" i="5"/>
  <c r="BE726" i="5"/>
  <c r="BE732" i="5"/>
  <c r="BE737" i="5"/>
  <c r="BE748" i="5"/>
  <c r="BE751" i="5"/>
  <c r="BE756" i="5"/>
  <c r="BE761" i="5"/>
  <c r="BE766" i="5"/>
  <c r="BE771" i="5"/>
  <c r="BE774" i="5"/>
  <c r="BE779" i="5"/>
  <c r="BE784" i="5"/>
  <c r="BE787" i="5"/>
  <c r="BE792" i="5"/>
  <c r="BE797" i="5"/>
  <c r="BE804" i="5"/>
  <c r="BE809" i="5"/>
  <c r="BE814" i="5"/>
  <c r="BE819" i="5"/>
  <c r="BE824" i="5"/>
  <c r="BE829" i="5"/>
  <c r="BE834" i="5"/>
  <c r="BE837" i="5"/>
  <c r="BE840" i="5"/>
  <c r="BE843" i="5"/>
  <c r="BE846" i="5"/>
  <c r="BE849" i="5"/>
  <c r="BE852" i="5"/>
  <c r="BE855" i="5"/>
  <c r="BE858" i="5"/>
  <c r="BE861" i="5"/>
  <c r="BE864" i="5"/>
  <c r="BE867" i="5"/>
  <c r="BE870" i="5"/>
  <c r="BE873" i="5"/>
  <c r="BE876" i="5"/>
  <c r="BE879" i="5"/>
  <c r="BE882" i="5"/>
  <c r="BE885" i="5"/>
  <c r="BE888" i="5"/>
  <c r="BE892" i="5"/>
  <c r="BE895" i="5"/>
  <c r="BE898" i="5"/>
  <c r="BE901" i="5"/>
  <c r="BE904" i="5"/>
  <c r="BE909" i="5"/>
  <c r="BE914" i="5"/>
  <c r="BE919" i="5"/>
  <c r="BE922" i="5"/>
  <c r="BE925" i="5"/>
  <c r="BE928" i="5"/>
  <c r="BE931" i="5"/>
  <c r="BE934" i="5"/>
  <c r="BE937" i="5"/>
  <c r="BE940" i="5"/>
  <c r="BE943" i="5"/>
  <c r="BE946" i="5"/>
  <c r="BE949" i="5"/>
  <c r="BE952" i="5"/>
  <c r="BE955" i="5"/>
  <c r="BE958" i="5"/>
  <c r="BE963" i="5"/>
  <c r="BE968" i="5"/>
  <c r="BE975" i="5"/>
  <c r="BE978" i="5"/>
  <c r="BE984" i="5"/>
  <c r="BE990" i="5"/>
  <c r="BE995" i="5"/>
  <c r="BE998" i="5"/>
  <c r="BE999" i="5"/>
  <c r="BE1002" i="5"/>
  <c r="BE1005" i="5"/>
  <c r="BE1007" i="5"/>
  <c r="BE1010" i="5"/>
  <c r="BE1013" i="5"/>
  <c r="BE1016" i="5"/>
  <c r="BE1019" i="5"/>
  <c r="BE1022" i="5"/>
  <c r="BE1025" i="5"/>
  <c r="BE1028" i="5"/>
  <c r="BE1031" i="5"/>
  <c r="E85" i="4"/>
  <c r="J89" i="4"/>
  <c r="F91" i="4"/>
  <c r="J91" i="4"/>
  <c r="F92" i="4"/>
  <c r="J92" i="4"/>
  <c r="BE136" i="4"/>
  <c r="BE145" i="4"/>
  <c r="BE154" i="4"/>
  <c r="BE163" i="4"/>
  <c r="BE168" i="4"/>
  <c r="BE173" i="4"/>
  <c r="BE178" i="4"/>
  <c r="BE182" i="4"/>
  <c r="BE185" i="4"/>
  <c r="BE193" i="4"/>
  <c r="BE198" i="4"/>
  <c r="BE206" i="4"/>
  <c r="BE214" i="4"/>
  <c r="BE217" i="4"/>
  <c r="BE226" i="4"/>
  <c r="BE253" i="4"/>
  <c r="BE269" i="4"/>
  <c r="BE272" i="4"/>
  <c r="BE275" i="4"/>
  <c r="BE280" i="4"/>
  <c r="BE283" i="4"/>
  <c r="BE288" i="4"/>
  <c r="BE293" i="4"/>
  <c r="BE308" i="4"/>
  <c r="BE311" i="4"/>
  <c r="BE327" i="4"/>
  <c r="BE330" i="4"/>
  <c r="BE334" i="4"/>
  <c r="BE336" i="4"/>
  <c r="BE341" i="4"/>
  <c r="BE345" i="4"/>
  <c r="BE350" i="4"/>
  <c r="BE353" i="4"/>
  <c r="BE358" i="4"/>
  <c r="BE362" i="4"/>
  <c r="BE378" i="4"/>
  <c r="BE386" i="4"/>
  <c r="BE395" i="4"/>
  <c r="BE412" i="4"/>
  <c r="BE434" i="4"/>
  <c r="BE440" i="4"/>
  <c r="BE446" i="4"/>
  <c r="BE454" i="4"/>
  <c r="BE466" i="4"/>
  <c r="BE472" i="4"/>
  <c r="BE478" i="4"/>
  <c r="BE486" i="4"/>
  <c r="BE489" i="4"/>
  <c r="BE492" i="4"/>
  <c r="BE498" i="4"/>
  <c r="BE506" i="4"/>
  <c r="BE512" i="4"/>
  <c r="BE517" i="4"/>
  <c r="BE522" i="4"/>
  <c r="BE525" i="4"/>
  <c r="BE530" i="4"/>
  <c r="BE537" i="4"/>
  <c r="BE542" i="4"/>
  <c r="BE547" i="4"/>
  <c r="BE553" i="4"/>
  <c r="BE559" i="4"/>
  <c r="BE564" i="4"/>
  <c r="BE569" i="4"/>
  <c r="BE572" i="4"/>
  <c r="BE577" i="4"/>
  <c r="BE580" i="4"/>
  <c r="BE585" i="4"/>
  <c r="BE588" i="4"/>
  <c r="BE593" i="4"/>
  <c r="BE596" i="4"/>
  <c r="BE601" i="4"/>
  <c r="BE604" i="4"/>
  <c r="BE609" i="4"/>
  <c r="BE612" i="4"/>
  <c r="BE615" i="4"/>
  <c r="BE618" i="4"/>
  <c r="BE621" i="4"/>
  <c r="BE625" i="4"/>
  <c r="BE628" i="4"/>
  <c r="BE633" i="4"/>
  <c r="BE636" i="4"/>
  <c r="BE639" i="4"/>
  <c r="BE644" i="4"/>
  <c r="BE649" i="4"/>
  <c r="BE652" i="4"/>
  <c r="BE657" i="4"/>
  <c r="BE662" i="4"/>
  <c r="BE665" i="4"/>
  <c r="BE668" i="4"/>
  <c r="BE671" i="4"/>
  <c r="BE674" i="4"/>
  <c r="BE677" i="4"/>
  <c r="BE695" i="4"/>
  <c r="BE711" i="4"/>
  <c r="BE714" i="4"/>
  <c r="BE717" i="4"/>
  <c r="BE720" i="4"/>
  <c r="BE723" i="4"/>
  <c r="BE726" i="4"/>
  <c r="BE729" i="4"/>
  <c r="BE736" i="4"/>
  <c r="BE739" i="4"/>
  <c r="BE742" i="4"/>
  <c r="BE749" i="4"/>
  <c r="BE752" i="4"/>
  <c r="BE755" i="4"/>
  <c r="BE758" i="4"/>
  <c r="BE761" i="4"/>
  <c r="BE764" i="4"/>
  <c r="BE774" i="4"/>
  <c r="BE784" i="4"/>
  <c r="BE794" i="4"/>
  <c r="BE795" i="4"/>
  <c r="BE798" i="4"/>
  <c r="BE801" i="4"/>
  <c r="BE804" i="4"/>
  <c r="BK134" i="2"/>
  <c r="J134" i="2"/>
  <c r="J97" i="2" s="1"/>
  <c r="E85" i="3"/>
  <c r="F91" i="3"/>
  <c r="J91" i="3"/>
  <c r="J92" i="3"/>
  <c r="J127" i="3"/>
  <c r="F130" i="3"/>
  <c r="BE136" i="3"/>
  <c r="BE152" i="3"/>
  <c r="BE162" i="3"/>
  <c r="BE173" i="3"/>
  <c r="BE192" i="3"/>
  <c r="BE198" i="3"/>
  <c r="BE296" i="3"/>
  <c r="BE379" i="3"/>
  <c r="BE383" i="3"/>
  <c r="BE393" i="3"/>
  <c r="BE404" i="3"/>
  <c r="BE431" i="3"/>
  <c r="BE442" i="3"/>
  <c r="BE447" i="3"/>
  <c r="BE450" i="3"/>
  <c r="BE478" i="3"/>
  <c r="BE486" i="3"/>
  <c r="BE512" i="3"/>
  <c r="BE538" i="3"/>
  <c r="BE551" i="3"/>
  <c r="BE558" i="3"/>
  <c r="BE565" i="3"/>
  <c r="BE141" i="3"/>
  <c r="BE147" i="3"/>
  <c r="BE157" i="3"/>
  <c r="BE168" i="3"/>
  <c r="BE178" i="3"/>
  <c r="BE186" i="3"/>
  <c r="BE201" i="3"/>
  <c r="BE204" i="3"/>
  <c r="BE376" i="3"/>
  <c r="BE387" i="3"/>
  <c r="BE399" i="3"/>
  <c r="BE428" i="3"/>
  <c r="BE435" i="3"/>
  <c r="BE437" i="3"/>
  <c r="BE453" i="3"/>
  <c r="BE459" i="3"/>
  <c r="BE473" i="3"/>
  <c r="BE481" i="3"/>
  <c r="BE490" i="3"/>
  <c r="BE498" i="3"/>
  <c r="BE506" i="3"/>
  <c r="BE518" i="3"/>
  <c r="BE529" i="3"/>
  <c r="BE532" i="3"/>
  <c r="BE535" i="3"/>
  <c r="BE541" i="3"/>
  <c r="BE546" i="3"/>
  <c r="BE554" i="3"/>
  <c r="BE555" i="3"/>
  <c r="BE559" i="3"/>
  <c r="BE562" i="3"/>
  <c r="BE578" i="3"/>
  <c r="BE583" i="3"/>
  <c r="BE589" i="3"/>
  <c r="BE594" i="3"/>
  <c r="BE597" i="3"/>
  <c r="BE598" i="3"/>
  <c r="BE601" i="3"/>
  <c r="BE604" i="3"/>
  <c r="BE606" i="3"/>
  <c r="F91" i="2"/>
  <c r="J92" i="2"/>
  <c r="E123" i="2"/>
  <c r="J127" i="2"/>
  <c r="F130" i="2"/>
  <c r="BE155" i="2"/>
  <c r="BE161" i="2"/>
  <c r="BE180" i="2"/>
  <c r="BE263" i="2"/>
  <c r="BE266" i="2"/>
  <c r="BE272" i="2"/>
  <c r="BE275" i="2"/>
  <c r="BE278" i="2"/>
  <c r="BE302" i="2"/>
  <c r="BE401" i="2"/>
  <c r="BE416" i="2"/>
  <c r="BE419" i="2"/>
  <c r="BE446" i="2"/>
  <c r="BE458" i="2"/>
  <c r="BE465" i="2"/>
  <c r="BE471" i="2"/>
  <c r="BE479" i="2"/>
  <c r="BE485" i="2"/>
  <c r="BE491" i="2"/>
  <c r="BE543" i="2"/>
  <c r="BE549" i="2"/>
  <c r="BE561" i="2"/>
  <c r="BE570" i="2"/>
  <c r="BE575" i="2"/>
  <c r="BE617" i="2"/>
  <c r="BE629" i="2"/>
  <c r="BE649" i="2"/>
  <c r="BE675" i="2"/>
  <c r="BE688" i="2"/>
  <c r="BE693" i="2"/>
  <c r="BE701" i="2"/>
  <c r="BE711" i="2"/>
  <c r="BE718" i="2"/>
  <c r="BE723" i="2"/>
  <c r="BE733" i="2"/>
  <c r="BE736" i="2"/>
  <c r="BE772" i="2"/>
  <c r="BE774" i="2"/>
  <c r="BE785" i="2"/>
  <c r="BE790" i="2"/>
  <c r="BE798" i="2"/>
  <c r="BE801" i="2"/>
  <c r="BE806" i="2"/>
  <c r="BE822" i="2"/>
  <c r="BE846" i="2"/>
  <c r="BE848" i="2"/>
  <c r="BE859" i="2"/>
  <c r="BE880" i="2"/>
  <c r="BE888" i="2"/>
  <c r="BE893" i="2"/>
  <c r="BE901" i="2"/>
  <c r="BE905" i="2"/>
  <c r="BE917" i="2"/>
  <c r="BE929" i="2"/>
  <c r="BE934" i="2"/>
  <c r="BE953" i="2"/>
  <c r="BE977" i="2"/>
  <c r="BE995" i="2"/>
  <c r="BE1009" i="2"/>
  <c r="BE1014" i="2"/>
  <c r="BE1024" i="2"/>
  <c r="BE1037" i="2"/>
  <c r="BE1083" i="2"/>
  <c r="J91" i="2"/>
  <c r="BE136" i="2"/>
  <c r="BE158" i="2"/>
  <c r="BE177" i="2"/>
  <c r="BE183" i="2"/>
  <c r="BE210" i="2"/>
  <c r="BE217" i="2"/>
  <c r="BE227" i="2"/>
  <c r="BE245" i="2"/>
  <c r="BE269" i="2"/>
  <c r="BE339" i="2"/>
  <c r="BE429" i="2"/>
  <c r="BE432" i="2"/>
  <c r="BE443" i="2"/>
  <c r="BE455" i="2"/>
  <c r="BE476" i="2"/>
  <c r="BE567" i="2"/>
  <c r="BE599" i="2"/>
  <c r="BE607" i="2"/>
  <c r="BE610" i="2"/>
  <c r="BE620" i="2"/>
  <c r="BE625" i="2"/>
  <c r="BE669" i="2"/>
  <c r="BE680" i="2"/>
  <c r="BE706" i="2"/>
  <c r="BE728" i="2"/>
  <c r="BE742" i="2"/>
  <c r="BE779" i="2"/>
  <c r="BE782" i="2"/>
  <c r="BE793" i="2"/>
  <c r="BE812" i="2"/>
  <c r="BE817" i="2"/>
  <c r="BE825" i="2"/>
  <c r="BE830" i="2"/>
  <c r="BE851" i="2"/>
  <c r="BE854" i="2"/>
  <c r="BE865" i="2"/>
  <c r="BE870" i="2"/>
  <c r="BE875" i="2"/>
  <c r="BE885" i="2"/>
  <c r="BE896" i="2"/>
  <c r="BE909" i="2"/>
  <c r="BE913" i="2"/>
  <c r="BE921" i="2"/>
  <c r="BE924" i="2"/>
  <c r="BE939" i="2"/>
  <c r="BE945" i="2"/>
  <c r="BE961" i="2"/>
  <c r="BE969" i="2"/>
  <c r="BE987" i="2"/>
  <c r="BE1034" i="2"/>
  <c r="BE1040" i="2"/>
  <c r="BE1050" i="2"/>
  <c r="BE1066" i="2"/>
  <c r="BE1080" i="2"/>
  <c r="BE1087" i="2"/>
  <c r="BE1115" i="2"/>
  <c r="BE1118" i="2"/>
  <c r="BE1119" i="2"/>
  <c r="BE1122" i="2"/>
  <c r="BE1125" i="2"/>
  <c r="BE1128" i="2"/>
  <c r="F39" i="2"/>
  <c r="BD95" i="1" s="1"/>
  <c r="F37" i="2"/>
  <c r="BB95" i="1" s="1"/>
  <c r="F36" i="3"/>
  <c r="BA96" i="1" s="1"/>
  <c r="F38" i="3"/>
  <c r="BC96" i="1" s="1"/>
  <c r="J36" i="4"/>
  <c r="AW97" i="1" s="1"/>
  <c r="F38" i="4"/>
  <c r="BC97" i="1" s="1"/>
  <c r="F37" i="4"/>
  <c r="BB97" i="1" s="1"/>
  <c r="F39" i="5"/>
  <c r="BD98" i="1" s="1"/>
  <c r="J36" i="5"/>
  <c r="AW98" i="1" s="1"/>
  <c r="F38" i="5"/>
  <c r="BC98" i="1" s="1"/>
  <c r="J36" i="6"/>
  <c r="AW99" i="1" s="1"/>
  <c r="F39" i="6"/>
  <c r="BD99" i="1" s="1"/>
  <c r="F39" i="7"/>
  <c r="BD100" i="1" s="1"/>
  <c r="J36" i="7"/>
  <c r="AW100" i="1" s="1"/>
  <c r="F36" i="9"/>
  <c r="BA102" i="1" s="1"/>
  <c r="F37" i="9"/>
  <c r="BB102" i="1" s="1"/>
  <c r="F37" i="8"/>
  <c r="BB101" i="1" s="1"/>
  <c r="F39" i="8"/>
  <c r="BD101" i="1" s="1"/>
  <c r="F39" i="9"/>
  <c r="BD102" i="1" s="1"/>
  <c r="F36" i="2"/>
  <c r="BA95" i="1" s="1"/>
  <c r="J36" i="2"/>
  <c r="AW95" i="1" s="1"/>
  <c r="F38" i="2"/>
  <c r="BC95" i="1" s="1"/>
  <c r="J36" i="3"/>
  <c r="AW96" i="1"/>
  <c r="F37" i="3"/>
  <c r="BB96" i="1" s="1"/>
  <c r="F39" i="3"/>
  <c r="BD96" i="1" s="1"/>
  <c r="F36" i="4"/>
  <c r="BA97" i="1" s="1"/>
  <c r="F39" i="4"/>
  <c r="BD97" i="1" s="1"/>
  <c r="F36" i="5"/>
  <c r="BA98" i="1" s="1"/>
  <c r="F37" i="5"/>
  <c r="BB98" i="1" s="1"/>
  <c r="F36" i="6"/>
  <c r="BA99" i="1" s="1"/>
  <c r="F38" i="6"/>
  <c r="BC99" i="1" s="1"/>
  <c r="F37" i="6"/>
  <c r="BB99" i="1" s="1"/>
  <c r="F36" i="7"/>
  <c r="BA100" i="1" s="1"/>
  <c r="F38" i="7"/>
  <c r="BC100" i="1" s="1"/>
  <c r="F37" i="7"/>
  <c r="BB100" i="1" s="1"/>
  <c r="F36" i="8"/>
  <c r="BA101" i="1"/>
  <c r="J36" i="9"/>
  <c r="AW102" i="1"/>
  <c r="F38" i="9"/>
  <c r="BC102" i="1"/>
  <c r="J36" i="8"/>
  <c r="AW101" i="1"/>
  <c r="F38" i="8"/>
  <c r="BC101" i="1"/>
  <c r="R132" i="7" l="1"/>
  <c r="R131" i="7" s="1"/>
  <c r="P132" i="7"/>
  <c r="P131" i="7" s="1"/>
  <c r="AU100" i="1" s="1"/>
  <c r="BK196" i="6"/>
  <c r="J394" i="4"/>
  <c r="J101" i="4" s="1"/>
  <c r="BK134" i="4"/>
  <c r="BK133" i="4" s="1"/>
  <c r="J133" i="4" s="1"/>
  <c r="J96" i="4" s="1"/>
  <c r="J168" i="7"/>
  <c r="J99" i="7" s="1"/>
  <c r="BK133" i="7"/>
  <c r="T133" i="6"/>
  <c r="T132" i="6" s="1"/>
  <c r="P133" i="6"/>
  <c r="P132" i="6" s="1"/>
  <c r="AU99" i="1" s="1"/>
  <c r="P133" i="8"/>
  <c r="P132" i="8"/>
  <c r="AU101" i="1" s="1"/>
  <c r="R134" i="4"/>
  <c r="R133" i="4" s="1"/>
  <c r="R134" i="3"/>
  <c r="R133" i="3" s="1"/>
  <c r="P134" i="2"/>
  <c r="P133" i="2" s="1"/>
  <c r="AU95" i="1" s="1"/>
  <c r="R136" i="5"/>
  <c r="R135" i="5"/>
  <c r="T134" i="4"/>
  <c r="T133" i="4"/>
  <c r="P134" i="3"/>
  <c r="P133" i="3"/>
  <c r="AU96" i="1" s="1"/>
  <c r="R133" i="8"/>
  <c r="R132" i="8" s="1"/>
  <c r="T136" i="5"/>
  <c r="T135" i="5" s="1"/>
  <c r="T134" i="2"/>
  <c r="T133" i="2" s="1"/>
  <c r="T133" i="8"/>
  <c r="T132" i="8" s="1"/>
  <c r="P136" i="5"/>
  <c r="P135" i="5" s="1"/>
  <c r="AU98" i="1" s="1"/>
  <c r="P134" i="4"/>
  <c r="P133" i="4"/>
  <c r="AU97" i="1" s="1"/>
  <c r="T134" i="3"/>
  <c r="T133" i="3" s="1"/>
  <c r="R134" i="2"/>
  <c r="R133" i="2" s="1"/>
  <c r="BK134" i="3"/>
  <c r="J134" i="3" s="1"/>
  <c r="J97" i="3" s="1"/>
  <c r="BK136" i="5"/>
  <c r="J136" i="5"/>
  <c r="J97" i="5" s="1"/>
  <c r="BK129" i="9"/>
  <c r="J129" i="9" s="1"/>
  <c r="J97" i="9" s="1"/>
  <c r="BK1008" i="5"/>
  <c r="J1008" i="5"/>
  <c r="J104" i="5" s="1"/>
  <c r="BK133" i="8"/>
  <c r="J133" i="8" s="1"/>
  <c r="J97" i="8" s="1"/>
  <c r="J134" i="4"/>
  <c r="J97" i="4"/>
  <c r="BK133" i="2"/>
  <c r="J133" i="2"/>
  <c r="J96" i="2" s="1"/>
  <c r="BB94" i="1"/>
  <c r="W31" i="1" s="1"/>
  <c r="BD94" i="1"/>
  <c r="W33" i="1" s="1"/>
  <c r="BC94" i="1"/>
  <c r="W32" i="1" s="1"/>
  <c r="BA94" i="1"/>
  <c r="W30" i="1" s="1"/>
  <c r="J30" i="2" l="1"/>
  <c r="J114" i="2" s="1"/>
  <c r="BK132" i="7"/>
  <c r="J133" i="7"/>
  <c r="J98" i="7" s="1"/>
  <c r="J30" i="4"/>
  <c r="J196" i="6"/>
  <c r="J100" i="6" s="1"/>
  <c r="BK133" i="6"/>
  <c r="BK133" i="3"/>
  <c r="J133" i="3"/>
  <c r="J96" i="3" s="1"/>
  <c r="J30" i="3" s="1"/>
  <c r="BK135" i="5"/>
  <c r="J135" i="5"/>
  <c r="J96" i="5" s="1"/>
  <c r="J30" i="5" s="1"/>
  <c r="BE114" i="5" s="1"/>
  <c r="J35" i="5" s="1"/>
  <c r="AV98" i="1" s="1"/>
  <c r="AT98" i="1" s="1"/>
  <c r="BK132" i="8"/>
  <c r="J132" i="8"/>
  <c r="J96" i="8" s="1"/>
  <c r="BK128" i="9"/>
  <c r="J128" i="9"/>
  <c r="J96" i="9" s="1"/>
  <c r="J31" i="2"/>
  <c r="AU94" i="1"/>
  <c r="AY94" i="1"/>
  <c r="AW94" i="1"/>
  <c r="AK30" i="1" s="1"/>
  <c r="J32" i="2"/>
  <c r="AG95" i="1" s="1"/>
  <c r="AX94" i="1"/>
  <c r="J30" i="9" l="1"/>
  <c r="J109" i="9"/>
  <c r="J30" i="8"/>
  <c r="J113" i="8" s="1"/>
  <c r="J31" i="3"/>
  <c r="J32" i="3" s="1"/>
  <c r="AG96" i="1" s="1"/>
  <c r="BK132" i="6"/>
  <c r="J132" i="6" s="1"/>
  <c r="J96" i="6" s="1"/>
  <c r="J133" i="6"/>
  <c r="J97" i="6" s="1"/>
  <c r="BE112" i="2"/>
  <c r="J132" i="7"/>
  <c r="J97" i="7" s="1"/>
  <c r="BK131" i="7"/>
  <c r="J131" i="7" s="1"/>
  <c r="J96" i="7" s="1"/>
  <c r="BE111" i="8"/>
  <c r="J35" i="8" s="1"/>
  <c r="AV101" i="1" s="1"/>
  <c r="AT101" i="1" s="1"/>
  <c r="BE107" i="9"/>
  <c r="J35" i="9" s="1"/>
  <c r="AV102" i="1" s="1"/>
  <c r="AT102" i="1" s="1"/>
  <c r="J31" i="9"/>
  <c r="BE112" i="3"/>
  <c r="J35" i="3" s="1"/>
  <c r="AV96" i="1" s="1"/>
  <c r="AT96" i="1" s="1"/>
  <c r="J116" i="5"/>
  <c r="J32" i="9"/>
  <c r="AG102" i="1" s="1"/>
  <c r="F35" i="5"/>
  <c r="AZ98" i="1" s="1"/>
  <c r="AN102" i="1" l="1"/>
  <c r="BE112" i="4"/>
  <c r="J114" i="3"/>
  <c r="J31" i="8"/>
  <c r="J32" i="8" s="1"/>
  <c r="J30" i="7"/>
  <c r="J35" i="2"/>
  <c r="F35" i="2"/>
  <c r="AZ95" i="1" s="1"/>
  <c r="J30" i="6"/>
  <c r="J31" i="5"/>
  <c r="J41" i="3"/>
  <c r="J41" i="9"/>
  <c r="AN96" i="1"/>
  <c r="J32" i="5"/>
  <c r="AG98" i="1" s="1"/>
  <c r="AN98" i="1" s="1"/>
  <c r="F35" i="3"/>
  <c r="AZ96" i="1" s="1"/>
  <c r="F35" i="9"/>
  <c r="AZ102" i="1" s="1"/>
  <c r="F35" i="8"/>
  <c r="AZ101" i="1" s="1"/>
  <c r="AG101" i="1" l="1"/>
  <c r="AN101" i="1" s="1"/>
  <c r="J41" i="8"/>
  <c r="J31" i="4"/>
  <c r="J32" i="4" s="1"/>
  <c r="J114" i="4"/>
  <c r="AV95" i="1"/>
  <c r="AT95" i="1" s="1"/>
  <c r="AN95" i="1" s="1"/>
  <c r="J41" i="2"/>
  <c r="J35" i="4"/>
  <c r="AV97" i="1" s="1"/>
  <c r="AT97" i="1" s="1"/>
  <c r="F35" i="4"/>
  <c r="AZ97" i="1" s="1"/>
  <c r="J41" i="5"/>
  <c r="BE110" i="7" l="1"/>
  <c r="BE111" i="6"/>
  <c r="AG97" i="1"/>
  <c r="J41" i="4"/>
  <c r="J35" i="6" l="1"/>
  <c r="AV99" i="1" s="1"/>
  <c r="AT99" i="1" s="1"/>
  <c r="F35" i="6"/>
  <c r="AZ99" i="1" s="1"/>
  <c r="J31" i="7"/>
  <c r="J32" i="7" s="1"/>
  <c r="J112" i="7"/>
  <c r="AN97" i="1"/>
  <c r="J31" i="6"/>
  <c r="J32" i="6" s="1"/>
  <c r="J113" i="6"/>
  <c r="J35" i="7"/>
  <c r="AV100" i="1" s="1"/>
  <c r="AT100" i="1" s="1"/>
  <c r="F35" i="7"/>
  <c r="AZ100" i="1" s="1"/>
  <c r="AZ94" i="1" l="1"/>
  <c r="AG99" i="1"/>
  <c r="J41" i="6"/>
  <c r="AG100" i="1"/>
  <c r="AN100" i="1" s="1"/>
  <c r="J41" i="7"/>
  <c r="AN99" i="1" l="1"/>
  <c r="AG94" i="1"/>
  <c r="AV94" i="1"/>
  <c r="W29" i="1"/>
  <c r="AK26" i="1" l="1"/>
  <c r="AK29" i="1"/>
  <c r="AT94" i="1"/>
  <c r="AN94" i="1" s="1"/>
  <c r="AK35" i="1" l="1"/>
</calcChain>
</file>

<file path=xl/sharedStrings.xml><?xml version="1.0" encoding="utf-8"?>
<sst xmlns="http://schemas.openxmlformats.org/spreadsheetml/2006/main" count="36482" uniqueCount="2618">
  <si>
    <t>Export Komplet</t>
  </si>
  <si>
    <t/>
  </si>
  <si>
    <t>2.0</t>
  </si>
  <si>
    <t>False</t>
  </si>
  <si>
    <t>{1fe75de6-ce5c-4fca-a74f-09caa6cf2fa3}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</si>
  <si>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</si>
  <si>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</si>
  <si>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</si>
  <si>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</si>
  <si>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</si>
  <si>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</si>
  <si>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</si>
  <si>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</si>
  <si>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</si>
  <si>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HL06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</si>
  <si>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</si>
  <si>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</si>
  <si>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Zeleného II - rekonstrukce kanalizace a vodovodu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</si>
  <si>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</si>
  <si>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</si>
  <si>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</si>
  <si>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</si>
  <si>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</si>
  <si>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</si>
  <si>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</si>
  <si>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</si>
  <si>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</si>
  <si>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</si>
  <si>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</si>
  <si>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</si>
  <si>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</si>
  <si>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</si>
  <si>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</si>
  <si>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</si>
  <si>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</si>
  <si>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</si>
  <si>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</si>
  <si>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</si>
  <si>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</si>
  <si>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</si>
  <si>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</si>
  <si>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</si>
  <si>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</si>
  <si>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</si>
  <si>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</si>
  <si>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</si>
  <si>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</si>
  <si>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</si>
  <si>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</si>
  <si>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</si>
  <si>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</si>
  <si>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</si>
  <si>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</si>
  <si>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</si>
  <si>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</si>
  <si>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</si>
  <si>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</si>
  <si>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</si>
  <si>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</si>
  <si>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</si>
  <si>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</si>
  <si>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</si>
  <si>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</si>
  <si>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</si>
  <si>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</si>
  <si>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</si>
  <si>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</si>
  <si>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</si>
  <si>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</si>
  <si>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</si>
  <si>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</si>
  <si>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</si>
  <si>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</si>
  <si>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</si>
  <si>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</si>
  <si>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</si>
  <si>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</si>
  <si>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</si>
  <si>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</si>
  <si>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Kanalizační stoky</t>
  </si>
  <si>
    <t>STA</t>
  </si>
  <si>
    <t>{459c0756-aa50-4c66-9d87-6cfa6eb9e5ed}</t>
  </si>
  <si>
    <t>2</t>
  </si>
  <si>
    <t>SO02</t>
  </si>
  <si>
    <t>Kanalizační přípojky</t>
  </si>
  <si>
    <t>{6d82b683-0887-42e8-87ce-053c1c05a64c}</t>
  </si>
  <si>
    <t>SO03</t>
  </si>
  <si>
    <t>Vodovodní řad</t>
  </si>
  <si>
    <t>{c2f9f330-d86f-4309-a6f5-7574488cea99}</t>
  </si>
  <si>
    <t>SO04</t>
  </si>
  <si>
    <t>Vodovodní přípojky</t>
  </si>
  <si>
    <t>{1fa0f99d-b680-4808-ba85-cb0a02ca703f}</t>
  </si>
  <si>
    <t>SO05</t>
  </si>
  <si>
    <t>Vozovky</t>
  </si>
  <si>
    <t>{ecd8d37d-4812-462d-8fe5-ae37acad662d}</t>
  </si>
  <si>
    <t>SO06</t>
  </si>
  <si>
    <t>Chodníky</t>
  </si>
  <si>
    <t>{db707ae3-072e-4031-962e-72241a7fcad9}</t>
  </si>
  <si>
    <t>SO07</t>
  </si>
  <si>
    <t>Odvodnění</t>
  </si>
  <si>
    <t>{16d0f674-40f9-4b71-a4e5-3b1ab0c29696}</t>
  </si>
  <si>
    <t>SO90</t>
  </si>
  <si>
    <t>Ostatní rozpočtové náklady</t>
  </si>
  <si>
    <t>{550fbc35-959a-49b3-a626-faddd9f5a005}</t>
  </si>
  <si>
    <t>KRYCÍ LIST SOUPISU PRACÍ</t>
  </si>
  <si>
    <t>Objekt:</t>
  </si>
  <si>
    <t>SO01 - Kanalizační stoky</t>
  </si>
  <si>
    <t>Náklady z rozpočtu</t>
  </si>
  <si>
    <t>Ostatní náklady</t>
  </si>
  <si>
    <t>REKAPITULACE ČLENĚNÍ SOUPISU PRACÍ</t>
  </si>
  <si>
    <t>Kód dílu - Popis</t>
  </si>
  <si>
    <t>Cena celkem [CZK]</t>
  </si>
  <si>
    <t>-1</t>
  </si>
  <si>
    <t xml:space="preserve">HSV - Práce a dodávky HSV   </t>
  </si>
  <si>
    <t xml:space="preserve">    1 - Zemní práce   </t>
  </si>
  <si>
    <t xml:space="preserve">    3 - Svislé a kompletní konstrukce   </t>
  </si>
  <si>
    <t xml:space="preserve">    4 - Vodorovné konstrukce   </t>
  </si>
  <si>
    <t xml:space="preserve">    5 - Komunikace   </t>
  </si>
  <si>
    <t xml:space="preserve">    8 - Trubní vedení</t>
  </si>
  <si>
    <t xml:space="preserve">    9 - Ostatní konstrukce a práce-bourání   </t>
  </si>
  <si>
    <t>VRN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</si>
  <si>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</si>
  <si>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</si>
  <si>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</si>
  <si>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</si>
  <si>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</si>
  <si>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</si>
  <si>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</si>
  <si>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</si>
  <si>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</si>
  <si>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</si>
  <si>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</si>
  <si>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</si>
  <si>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</si>
  <si>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</si>
  <si>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</si>
  <si>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Práce a dodávky HSV   </t>
  </si>
  <si>
    <t>ROZPOCET</t>
  </si>
  <si>
    <t xml:space="preserve">Zemní práce   </t>
  </si>
  <si>
    <t>K</t>
  </si>
  <si>
    <t>113107145</t>
  </si>
  <si>
    <t>Odstranění podkladu pl do 50 m2 živičných tl 250 mm</t>
  </si>
  <si>
    <t>m2</t>
  </si>
  <si>
    <t>CS ÚRS 2022 01</t>
  </si>
  <si>
    <t>4</t>
  </si>
  <si>
    <t>VV</t>
  </si>
  <si>
    <t xml:space="preserve">"Stoka S1-1"   </t>
  </si>
  <si>
    <t xml:space="preserve">"DN 400"   </t>
  </si>
  <si>
    <t xml:space="preserve">1,5*(8,6+1,5)+1*3   </t>
  </si>
  <si>
    <t xml:space="preserve">"Stoka S1-2"   </t>
  </si>
  <si>
    <t xml:space="preserve">"DN 300"   </t>
  </si>
  <si>
    <t xml:space="preserve">1,35*(10+1,5)+1*3   </t>
  </si>
  <si>
    <t xml:space="preserve">"Stokas S1-3"   </t>
  </si>
  <si>
    <t xml:space="preserve">1,35*(10,2+1,5)+1*3   </t>
  </si>
  <si>
    <t xml:space="preserve">"Stoka S1-4"   </t>
  </si>
  <si>
    <t xml:space="preserve">1,35*(6,5+1,5)+1*3   </t>
  </si>
  <si>
    <t xml:space="preserve">"Stoka S1-5"   </t>
  </si>
  <si>
    <t xml:space="preserve">1,35*(8,6+1,5)+1*3   </t>
  </si>
  <si>
    <t xml:space="preserve">Součet   </t>
  </si>
  <si>
    <t xml:space="preserve">85,905   </t>
  </si>
  <si>
    <t>Součet</t>
  </si>
  <si>
    <t>113107131</t>
  </si>
  <si>
    <t>Odstranění podkladu pl do 50 m2 z betonu prostého tl 150 mm</t>
  </si>
  <si>
    <t>3</t>
  </si>
  <si>
    <t>113107121</t>
  </si>
  <si>
    <t>Odstranění podkladu pl do 50 m2 z kameniva drceného tl 100 mm</t>
  </si>
  <si>
    <t>6</t>
  </si>
  <si>
    <t>113107245</t>
  </si>
  <si>
    <t>Odstranění podkladu pl přes 200 m2 živičných tl 250 mm</t>
  </si>
  <si>
    <t>8</t>
  </si>
  <si>
    <t xml:space="preserve">"kanalizace S1"   </t>
  </si>
  <si>
    <t xml:space="preserve">"DN 800"   </t>
  </si>
  <si>
    <t xml:space="preserve">2,3*(230,3-3,25-1,625)+0,5*2*3   </t>
  </si>
  <si>
    <t xml:space="preserve">"č. 7501"   </t>
  </si>
  <si>
    <t xml:space="preserve">3,25*3,2   </t>
  </si>
  <si>
    <t xml:space="preserve">"č. 7458"   </t>
  </si>
  <si>
    <t xml:space="preserve">3,25*3,4   </t>
  </si>
  <si>
    <t xml:space="preserve">Mezisoučet   </t>
  </si>
  <si>
    <t xml:space="preserve">"DN 600"   </t>
  </si>
  <si>
    <t xml:space="preserve">1,95*(143,2-1,625)+0,5*2*2   </t>
  </si>
  <si>
    <t xml:space="preserve">820,999   </t>
  </si>
  <si>
    <t>5</t>
  </si>
  <si>
    <t>113107231</t>
  </si>
  <si>
    <t>Odstranění podkladu pl přes 200 m2 z betonu prostého tl 150 mm</t>
  </si>
  <si>
    <t>10</t>
  </si>
  <si>
    <t>113107221</t>
  </si>
  <si>
    <t>Odstranění podkladu pl přes 200 m2 z kameniva drceného tl 100 mm</t>
  </si>
  <si>
    <t>12</t>
  </si>
  <si>
    <t>7</t>
  </si>
  <si>
    <t>119001401</t>
  </si>
  <si>
    <t>Dočasné zajištění potrubí ocelového nebo litinového DN do 200</t>
  </si>
  <si>
    <t>m</t>
  </si>
  <si>
    <t>18</t>
  </si>
  <si>
    <t xml:space="preserve">2,3*12   </t>
  </si>
  <si>
    <t xml:space="preserve">2,3*14   </t>
  </si>
  <si>
    <t xml:space="preserve">1,95*9   </t>
  </si>
  <si>
    <t xml:space="preserve">1,95*8   </t>
  </si>
  <si>
    <t xml:space="preserve">1,5*1   </t>
  </si>
  <si>
    <t xml:space="preserve">1,35*3   </t>
  </si>
  <si>
    <t xml:space="preserve">1,35*1   </t>
  </si>
  <si>
    <t xml:space="preserve">103,9   </t>
  </si>
  <si>
    <t>119001402</t>
  </si>
  <si>
    <t>Dočasné zajištění potrubí ocelového nebo litinového DN do 500</t>
  </si>
  <si>
    <t>20</t>
  </si>
  <si>
    <t xml:space="preserve">2,3*1   </t>
  </si>
  <si>
    <t xml:space="preserve">2,3   </t>
  </si>
  <si>
    <t>9</t>
  </si>
  <si>
    <t>119001411</t>
  </si>
  <si>
    <t>Dočasné zajištění potrubí betonového, ŽB nebo kameninového DN do 200</t>
  </si>
  <si>
    <t>22</t>
  </si>
  <si>
    <t xml:space="preserve">1,35*2   </t>
  </si>
  <si>
    <t xml:space="preserve">4,05   </t>
  </si>
  <si>
    <t>119001421</t>
  </si>
  <si>
    <t>Dočasné zajištění kabelů a kabelových tratí ze 3 volně ložených kabelů</t>
  </si>
  <si>
    <t>24</t>
  </si>
  <si>
    <t xml:space="preserve">1,95*11   </t>
  </si>
  <si>
    <t xml:space="preserve">1,35*6   </t>
  </si>
  <si>
    <t xml:space="preserve">59,85   </t>
  </si>
  <si>
    <t>11</t>
  </si>
  <si>
    <t>460490012vl</t>
  </si>
  <si>
    <t>Krytí kabelů výstražnou fólií šířky 25 cm, včetně dodávky</t>
  </si>
  <si>
    <t>26</t>
  </si>
  <si>
    <t xml:space="preserve">3*12   </t>
  </si>
  <si>
    <t xml:space="preserve">3*11   </t>
  </si>
  <si>
    <t xml:space="preserve">2*1   </t>
  </si>
  <si>
    <t xml:space="preserve">2*6   </t>
  </si>
  <si>
    <t xml:space="preserve">85   </t>
  </si>
  <si>
    <t>460510201vl</t>
  </si>
  <si>
    <t>D+M kanály do rýhy neasfaltované z prefabrikovaných betonových žlabů + víko</t>
  </si>
  <si>
    <t>28</t>
  </si>
  <si>
    <t>13</t>
  </si>
  <si>
    <t>115101201</t>
  </si>
  <si>
    <t>Čerpání vody na dopravní výšku do 10 m průměrný přítok do 500 l/min</t>
  </si>
  <si>
    <t>hod</t>
  </si>
  <si>
    <t>30</t>
  </si>
  <si>
    <t xml:space="preserve">2300   </t>
  </si>
  <si>
    <t>14</t>
  </si>
  <si>
    <t>115101202</t>
  </si>
  <si>
    <t>Čerpání vody na dopravní výšku do 10 m průměrný přítok do 1000 l/min</t>
  </si>
  <si>
    <t>32</t>
  </si>
  <si>
    <t xml:space="preserve">1372   </t>
  </si>
  <si>
    <t>115101301</t>
  </si>
  <si>
    <t>Pohotovost čerpací soupravy pro dopravní výšku do 10 m přítok do 500 l/min</t>
  </si>
  <si>
    <t>den</t>
  </si>
  <si>
    <t xml:space="preserve">200   </t>
  </si>
  <si>
    <t>16</t>
  </si>
  <si>
    <t>115101302</t>
  </si>
  <si>
    <t>Pohotovost čerpací soupravy pro dopravní výšku do 10 m přítok do 1000 l/min</t>
  </si>
  <si>
    <t xml:space="preserve">120   </t>
  </si>
  <si>
    <t>17</t>
  </si>
  <si>
    <t>130001101</t>
  </si>
  <si>
    <t>Příplatek za ztížení vykopávky v blízkosti podzemního vedení</t>
  </si>
  <si>
    <t>m3</t>
  </si>
  <si>
    <t>34</t>
  </si>
  <si>
    <t xml:space="preserve">4,58*2,3*1*(12+1+14+12)   </t>
  </si>
  <si>
    <t xml:space="preserve">3,68*1,95*1*(9+8+11)   </t>
  </si>
  <si>
    <t xml:space="preserve">4,52*1,5*1*(1)   </t>
  </si>
  <si>
    <t xml:space="preserve">4,52*1,35*1*(3+1+1)   </t>
  </si>
  <si>
    <t xml:space="preserve">3,8*1,35*1*(1+1+2)   </t>
  </si>
  <si>
    <t xml:space="preserve">3,82*1,35*1*(2+1)   </t>
  </si>
  <si>
    <t xml:space="preserve">3,78*1,35*1*(1+6)   </t>
  </si>
  <si>
    <t xml:space="preserve">720,756   </t>
  </si>
  <si>
    <t>131251206</t>
  </si>
  <si>
    <t>Hloubení jam zapažených v hornině třídy těžitelnosti I skupiny 3 objem do 5000 m3 strojně, VČETNĚ svislého přemístění do 4 m, započtena lepivost</t>
  </si>
  <si>
    <t>-1373103452</t>
  </si>
  <si>
    <t xml:space="preserve">"výkop včetně povrchů"   </t>
  </si>
  <si>
    <t xml:space="preserve">4,58*(2,3*(230,3-3,25-1,625)+0,5*2*3)   </t>
  </si>
  <si>
    <t xml:space="preserve">5*3,25*3,2   </t>
  </si>
  <si>
    <t xml:space="preserve">4,56*3,25*3,4   </t>
  </si>
  <si>
    <t xml:space="preserve">"odpočet"   </t>
  </si>
  <si>
    <t xml:space="preserve">"komunikace"   </t>
  </si>
  <si>
    <t xml:space="preserve">-0,5*2,3*(230,3-3,25-1,625)+0,5*2*3   </t>
  </si>
  <si>
    <t xml:space="preserve">-0,5*3,25*3,2   </t>
  </si>
  <si>
    <t xml:space="preserve">-0,5*3,25*3,4   </t>
  </si>
  <si>
    <t xml:space="preserve">"bourání"   </t>
  </si>
  <si>
    <t xml:space="preserve">"betonová stoka DN 800"   </t>
  </si>
  <si>
    <t xml:space="preserve">"staničení 0,00-104,9"   </t>
  </si>
  <si>
    <t xml:space="preserve">-(1,11+3,14*0,4*0,4)*104,9   </t>
  </si>
  <si>
    <t xml:space="preserve">"betonové potrubí DN 800"   </t>
  </si>
  <si>
    <t xml:space="preserve">"staničení 104,9 -329,7"   </t>
  </si>
  <si>
    <t xml:space="preserve">-(1,01+3,14*0,4*0,4)*(230,3-104,9)   </t>
  </si>
  <si>
    <t xml:space="preserve">"5 ks šachet"   </t>
  </si>
  <si>
    <t xml:space="preserve">"konus"   </t>
  </si>
  <si>
    <t xml:space="preserve">-0,65*((3,14*0,42*0,42+3,14*0,62*0,62)/2)*5   </t>
  </si>
  <si>
    <t xml:space="preserve">"skruž vysoká 0,5 m"   </t>
  </si>
  <si>
    <t xml:space="preserve">-0,5*3,14*0,62*0,62*5   </t>
  </si>
  <si>
    <t xml:space="preserve">"dno"   </t>
  </si>
  <si>
    <t xml:space="preserve">-2,6*1,8*1,8*5   </t>
  </si>
  <si>
    <t xml:space="preserve">1816,996   </t>
  </si>
  <si>
    <t>19</t>
  </si>
  <si>
    <t>132254205</t>
  </si>
  <si>
    <t xml:space="preserve">Hloubení zapažených rýh š do 2000 mm v hornině třídy těžitelnosti I skupiny 3 objem do 1000 m3, VČETNĚ svislého přemístění do 4 m, započtena lepivost </t>
  </si>
  <si>
    <t>923361533</t>
  </si>
  <si>
    <t xml:space="preserve">3,68*(1,95*(143,2-1,625)+0,5*2*2)   </t>
  </si>
  <si>
    <t xml:space="preserve">4,52*(1,5*(8,6+1,5)+1*3)   </t>
  </si>
  <si>
    <t xml:space="preserve">4,52*(1,35*(10+1,5)+1*3)   </t>
  </si>
  <si>
    <t xml:space="preserve">3,8*(1,35*(10,2+1,5)+1*3)   </t>
  </si>
  <si>
    <t xml:space="preserve">3,82*(1,35*(6,5+1,5)+1*3)   </t>
  </si>
  <si>
    <t xml:space="preserve">3,78*(1,35*(8,6+1,5)+1*3)   </t>
  </si>
  <si>
    <t xml:space="preserve">-0,5*1,95*(143,2-1,625)+0,5*2*2   </t>
  </si>
  <si>
    <t xml:space="preserve">-0,5*1,5*(8,6+1,5)+1*3   </t>
  </si>
  <si>
    <t xml:space="preserve">-0,5*1,35*(10+1,5)+1*3   </t>
  </si>
  <si>
    <t xml:space="preserve">-0,5*1,35*(10,2+1,5)+1*3   </t>
  </si>
  <si>
    <t xml:space="preserve">-0,5*1,35*(6,5+1,5)+1*3   </t>
  </si>
  <si>
    <t xml:space="preserve">-0,5*1,35*(8,6+1,5)+1*3   </t>
  </si>
  <si>
    <t xml:space="preserve">-(1,01+3,14*0,4*0,4)*(329,7-230,30)   </t>
  </si>
  <si>
    <t xml:space="preserve">"betonové potrubí DN 900"   </t>
  </si>
  <si>
    <t xml:space="preserve">"staničení 329,7 - 373,50"   </t>
  </si>
  <si>
    <t xml:space="preserve">-(1,29+3,14*0,45*0,45)*(373,5-329,7)   </t>
  </si>
  <si>
    <t xml:space="preserve">"betonové potrubí DN 400"   </t>
  </si>
  <si>
    <t xml:space="preserve">-(0,39+3,14*0,2*0,2)*8,6   </t>
  </si>
  <si>
    <t xml:space="preserve">"betonové potrubí DN 300"   </t>
  </si>
  <si>
    <t xml:space="preserve">-(0,29+3,14*0,15*0,15)*25,3   </t>
  </si>
  <si>
    <t xml:space="preserve">"3 ks šachet"   </t>
  </si>
  <si>
    <t xml:space="preserve">-0,65*((3,14*0,42*0,42+3,14*0,62*0,62)/2)*3   </t>
  </si>
  <si>
    <t xml:space="preserve">-0,5*3,14*0,62*0,62*3   </t>
  </si>
  <si>
    <t xml:space="preserve">-2,6*1,8*1,8*3   </t>
  </si>
  <si>
    <t xml:space="preserve">942,557   </t>
  </si>
  <si>
    <t>151201102</t>
  </si>
  <si>
    <t>Zřízení zátažného pažení a rozepření stěn rýh hl do 4 m</t>
  </si>
  <si>
    <t>40</t>
  </si>
  <si>
    <t xml:space="preserve">3,68*(143,2-1,625)*2+0,5*2*2   </t>
  </si>
  <si>
    <t xml:space="preserve">3,8*(10,2+1,5)*2+1*2   </t>
  </si>
  <si>
    <t xml:space="preserve">3,82*(6,5+1,5)*2+1*2   </t>
  </si>
  <si>
    <t xml:space="preserve">3,78*(8,6+1,5)*2+1*32   </t>
  </si>
  <si>
    <t xml:space="preserve">1306,388   </t>
  </si>
  <si>
    <t>151201112</t>
  </si>
  <si>
    <t>Odstranění zátažného pažení a rozepření stěn rýh hl do 4 m</t>
  </si>
  <si>
    <t>42</t>
  </si>
  <si>
    <t>151201103</t>
  </si>
  <si>
    <t>Zřízení zátažného pažení a rozepření stěn rýh hl do 8 m</t>
  </si>
  <si>
    <t>44</t>
  </si>
  <si>
    <t xml:space="preserve">4,52*(8,6+1,5)*2+1*2   </t>
  </si>
  <si>
    <t xml:space="preserve">4,52*(10+1,5)*2+1*2   </t>
  </si>
  <si>
    <t xml:space="preserve">199,264   </t>
  </si>
  <si>
    <t>23</t>
  </si>
  <si>
    <t>151201113</t>
  </si>
  <si>
    <t>Odstranění zátažného pažení a rozepření stěn rýh hl do 8 m</t>
  </si>
  <si>
    <t>46</t>
  </si>
  <si>
    <t>151201202</t>
  </si>
  <si>
    <t>Zřízení zátažného pažení stěn výkopu hl do 8 m</t>
  </si>
  <si>
    <t>48</t>
  </si>
  <si>
    <t xml:space="preserve">4,58*(230,3-3,25-1,625)*2   </t>
  </si>
  <si>
    <t xml:space="preserve">5*(3,25*2+(3,2-2,3)*2)   </t>
  </si>
  <si>
    <t xml:space="preserve">4,56*(3,25*2+(3,4-2,3)*2)   </t>
  </si>
  <si>
    <t xml:space="preserve">2146,065   </t>
  </si>
  <si>
    <t>25</t>
  </si>
  <si>
    <t>151201212</t>
  </si>
  <si>
    <t>Odstranění pažení stěn zátažného hl do 8 m</t>
  </si>
  <si>
    <t>50</t>
  </si>
  <si>
    <t>151201302</t>
  </si>
  <si>
    <t>Zřízení rozepření stěn při pažení zátažném hl do 8 m</t>
  </si>
  <si>
    <t>52</t>
  </si>
  <si>
    <t>27</t>
  </si>
  <si>
    <t>151201312</t>
  </si>
  <si>
    <t>Odstranění rozepření stěn při pažení zátažném hl do 8 m</t>
  </si>
  <si>
    <t>54</t>
  </si>
  <si>
    <t xml:space="preserve">2490,755   </t>
  </si>
  <si>
    <t>161151103</t>
  </si>
  <si>
    <t>Svislé přemístění výkopku z horniny třídy těžitelnosti I, skupiny 1 až 3 hl výkopu přes 4 do 8 m</t>
  </si>
  <si>
    <t>-1611842949</t>
  </si>
  <si>
    <t>" kubatůra 797,164 je do 4 m"</t>
  </si>
  <si>
    <t xml:space="preserve">942,557-794,164   </t>
  </si>
  <si>
    <t xml:space="preserve">1965,389   </t>
  </si>
  <si>
    <t>29</t>
  </si>
  <si>
    <t>162751117</t>
  </si>
  <si>
    <t>Vodorovné přemístění do 10000 m výkopku/sypaniny z horniny třídy těžitelnosti I, skupiny 1 až 3</t>
  </si>
  <si>
    <t>-605580022</t>
  </si>
  <si>
    <t xml:space="preserve">2759,553   </t>
  </si>
  <si>
    <t>162751119</t>
  </si>
  <si>
    <t>Příplatek k vodorovnému přemístění výkopku/sypaniny z horniny třídy těžitelnosti I, skupiny 1 až 3 ZKD 1000 m přes 10000 m</t>
  </si>
  <si>
    <t>-582460513</t>
  </si>
  <si>
    <t xml:space="preserve">2759,553*5   </t>
  </si>
  <si>
    <t xml:space="preserve">13797,765   </t>
  </si>
  <si>
    <t>31</t>
  </si>
  <si>
    <t>171251201</t>
  </si>
  <si>
    <t>Uložení sypaniny na skládky nebo meziskládky</t>
  </si>
  <si>
    <t>-1297094240</t>
  </si>
  <si>
    <t>202110201</t>
  </si>
  <si>
    <t xml:space="preserve">Poplatek za skládku zeminy v tř. 1 - 4 </t>
  </si>
  <si>
    <t>-357970255</t>
  </si>
  <si>
    <t xml:space="preserve">"65%"   </t>
  </si>
  <si>
    <t xml:space="preserve">2759,553*0,65   </t>
  </si>
  <si>
    <t xml:space="preserve">1793,709   </t>
  </si>
  <si>
    <t>33</t>
  </si>
  <si>
    <t>202110303</t>
  </si>
  <si>
    <t>Poplatek za skládku  "navážky"</t>
  </si>
  <si>
    <t>890643547</t>
  </si>
  <si>
    <t xml:space="preserve">"35%"   </t>
  </si>
  <si>
    <t xml:space="preserve">2759,553*0,35   </t>
  </si>
  <si>
    <t xml:space="preserve">965,844   </t>
  </si>
  <si>
    <t>174101101</t>
  </si>
  <si>
    <t>Zásyp jam, šachet rýh nebo kolem objektů sypaninou se zhutněním</t>
  </si>
  <si>
    <t>70</t>
  </si>
  <si>
    <t xml:space="preserve">1376,09   </t>
  </si>
  <si>
    <t xml:space="preserve">"odpočty"   </t>
  </si>
  <si>
    <t xml:space="preserve">"lože ze štěrkopísku"   </t>
  </si>
  <si>
    <t xml:space="preserve">-79,399   </t>
  </si>
  <si>
    <t xml:space="preserve">"lože betonové"   </t>
  </si>
  <si>
    <t xml:space="preserve">-65,215   </t>
  </si>
  <si>
    <t xml:space="preserve">"sedlo betonové"   </t>
  </si>
  <si>
    <t xml:space="preserve">-69,09   </t>
  </si>
  <si>
    <t xml:space="preserve">"potrubí DN 800"   </t>
  </si>
  <si>
    <t xml:space="preserve">-3,14*(0,4+0,13)*(0,4+0,13)*230,3   </t>
  </si>
  <si>
    <t xml:space="preserve">"obsyp"   </t>
  </si>
  <si>
    <t xml:space="preserve">-511,720   </t>
  </si>
  <si>
    <t xml:space="preserve">"obetonování"   </t>
  </si>
  <si>
    <t xml:space="preserve">-(0,14+0,0435+0,3)*(1,95-0,1*2)*143,2   </t>
  </si>
  <si>
    <t xml:space="preserve">-(0,3+0,0435+0,15)*(1,95-0,1*2)*(1/2)*143,2   </t>
  </si>
  <si>
    <t xml:space="preserve">-(0,12+0,043+0,2)*(1,5-0,1*2)*8,6   </t>
  </si>
  <si>
    <t xml:space="preserve">-(0,2+0,043+0,12)*(1,5-0,1*2)*(1/2)*8,6   </t>
  </si>
  <si>
    <t xml:space="preserve">-(0,12+0,0275+0,15)*(1,35-0,1*2)*35,3   </t>
  </si>
  <si>
    <t xml:space="preserve">-(0,15+0,0275+0,1)*(1,35-0,1*2)*(1/2)*35,3   </t>
  </si>
  <si>
    <t xml:space="preserve">"provizorní vozovka"   </t>
  </si>
  <si>
    <t xml:space="preserve">-0,1*906,904   </t>
  </si>
  <si>
    <t xml:space="preserve">"šachta"   </t>
  </si>
  <si>
    <t xml:space="preserve">"prstence"   </t>
  </si>
  <si>
    <t xml:space="preserve">-(0,04*1+0,06*2+0,1*8+0,12*6)*3,14*0,42*0,42   </t>
  </si>
  <si>
    <t xml:space="preserve">-0,65*((3,14*0,42*0,42+3,14*0,62*0,62)/2)*13   </t>
  </si>
  <si>
    <t xml:space="preserve">"skruže"   </t>
  </si>
  <si>
    <t xml:space="preserve">-(0,25*7+0,5*11+1*10)*3,14*0,62*0,62   </t>
  </si>
  <si>
    <t xml:space="preserve">-(1*4)*3,14*0,72*0,72   </t>
  </si>
  <si>
    <t xml:space="preserve">"deska"   </t>
  </si>
  <si>
    <t xml:space="preserve">-0,25*3,14*0,72*0,72*4   </t>
  </si>
  <si>
    <t xml:space="preserve">"skrytá šachta"   </t>
  </si>
  <si>
    <t xml:space="preserve">-1,05*1,15*0,9*1   </t>
  </si>
  <si>
    <t xml:space="preserve">"dna"   </t>
  </si>
  <si>
    <t xml:space="preserve">-1,2*3,14*0,65*0,65*2   </t>
  </si>
  <si>
    <t xml:space="preserve">-1,4*3,14*0,75*0,75*5   </t>
  </si>
  <si>
    <t xml:space="preserve">-(0,3+0,97)*3,14*0,7*0,7*1   </t>
  </si>
  <si>
    <t xml:space="preserve">-(0,3+0,77)*3,14*0,7*0,7*1   </t>
  </si>
  <si>
    <t xml:space="preserve">-(0,3+0,76)*3,14*0,7*0,7*1   </t>
  </si>
  <si>
    <t xml:space="preserve">-(0,3+0,60)*3,14*0,7*0,7*1   </t>
  </si>
  <si>
    <t xml:space="preserve">-(0,3+0,69)*3,14*0,7*0,7*1   </t>
  </si>
  <si>
    <t xml:space="preserve">-(0,43+1,92+0,15)*1,85*1,8   </t>
  </si>
  <si>
    <t xml:space="preserve">-(0,43+2,15+0,15)*1,8*2,0   </t>
  </si>
  <si>
    <t xml:space="preserve">2560,544   </t>
  </si>
  <si>
    <t>35</t>
  </si>
  <si>
    <t>M</t>
  </si>
  <si>
    <t>R58981120VL</t>
  </si>
  <si>
    <t>Náhradní zásypový materiál, včetně dodávky materiálu, naložení, vodorovné přemístění, složení</t>
  </si>
  <si>
    <t>t</t>
  </si>
  <si>
    <t>72</t>
  </si>
  <si>
    <t xml:space="preserve">"na obsyp potrubí"   </t>
  </si>
  <si>
    <t>511,720*1,1*1,05*1,8</t>
  </si>
  <si>
    <t xml:space="preserve">"na zásyp"   </t>
  </si>
  <si>
    <t>2560,544*1,1*1,05*1,8</t>
  </si>
  <si>
    <t>36</t>
  </si>
  <si>
    <t>175101101</t>
  </si>
  <si>
    <t>Obsypání potrubí bez prohození sypaniny z hornin tř. 1 až 4 uloženým do 3 m od kraje výkopu</t>
  </si>
  <si>
    <t>74</t>
  </si>
  <si>
    <t xml:space="preserve">"celková kubatůra"   </t>
  </si>
  <si>
    <t xml:space="preserve">(0,12+0,13+0,8+0,13+0,3)*2,3*230,3   </t>
  </si>
  <si>
    <t xml:space="preserve">"sedlo"   </t>
  </si>
  <si>
    <t xml:space="preserve">-0,3*230,3   </t>
  </si>
  <si>
    <t xml:space="preserve">"potrubí"   </t>
  </si>
  <si>
    <t xml:space="preserve">511,720   </t>
  </si>
  <si>
    <t>37</t>
  </si>
  <si>
    <t>167151111</t>
  </si>
  <si>
    <t>Nakládání výkopku z hornin třídy těžitelnosti I skupiny 1 až 3 přes 100 m3</t>
  </si>
  <si>
    <t>-1463390068</t>
  </si>
  <si>
    <t xml:space="preserve">511,720*1,1*1,05   </t>
  </si>
  <si>
    <t xml:space="preserve">2560,544*1,1*1,05   </t>
  </si>
  <si>
    <t xml:space="preserve">3548,465   </t>
  </si>
  <si>
    <t>38</t>
  </si>
  <si>
    <t>162251102</t>
  </si>
  <si>
    <t>Vodorovné přemístění přes 20 do 50 m výkopku/sypaniny z horniny třídy těžitelnosti I skupiny 1 až 3</t>
  </si>
  <si>
    <t>-788393845</t>
  </si>
  <si>
    <t>39</t>
  </si>
  <si>
    <t>1512011KP</t>
  </si>
  <si>
    <t>D+M popílkocementové směsi s min. pevností 0,5 MPa včetně všech souvisejích prací</t>
  </si>
  <si>
    <t>80</t>
  </si>
  <si>
    <t xml:space="preserve">"potrubí DN 300"   </t>
  </si>
  <si>
    <t xml:space="preserve">0,6   </t>
  </si>
  <si>
    <t xml:space="preserve">Svislé a kompletní konstrukce   </t>
  </si>
  <si>
    <t>358315114V</t>
  </si>
  <si>
    <t>Bourání stoky kompletní nebo otvorů z prostého betonu</t>
  </si>
  <si>
    <t>82</t>
  </si>
  <si>
    <t xml:space="preserve">1,29*43,8   </t>
  </si>
  <si>
    <t xml:space="preserve">1,01*224,80   </t>
  </si>
  <si>
    <t xml:space="preserve">1,11*104,9   </t>
  </si>
  <si>
    <t xml:space="preserve">0,39*8,6   </t>
  </si>
  <si>
    <t xml:space="preserve">0,29*25,3   </t>
  </si>
  <si>
    <t xml:space="preserve">"8 ks šachet"   </t>
  </si>
  <si>
    <t xml:space="preserve">0,247*8   </t>
  </si>
  <si>
    <t xml:space="preserve">0,211*8   </t>
  </si>
  <si>
    <t xml:space="preserve">"vnitřní úprava"   </t>
  </si>
  <si>
    <t xml:space="preserve">0,35*1,2*1,2*8   </t>
  </si>
  <si>
    <t xml:space="preserve">418,376   </t>
  </si>
  <si>
    <t>41</t>
  </si>
  <si>
    <t>358325114V</t>
  </si>
  <si>
    <t>Bourání stoky kompletní nebo otvorů z železobetonu</t>
  </si>
  <si>
    <t>84</t>
  </si>
  <si>
    <t xml:space="preserve">"8 kus železebetonových den"   </t>
  </si>
  <si>
    <t xml:space="preserve">0,3*1,8*1,8*(8)   </t>
  </si>
  <si>
    <t xml:space="preserve">(2*1,8*0,3)*2*(8)   </t>
  </si>
  <si>
    <t xml:space="preserve">(2*1,2*0,3)*2*(8)   </t>
  </si>
  <si>
    <t xml:space="preserve">"stropní deska"   </t>
  </si>
  <si>
    <t xml:space="preserve">0,3*(1,8*1,8-3,14*0,5*0,5)*8   </t>
  </si>
  <si>
    <t>899102211vl</t>
  </si>
  <si>
    <t>Demontáž poklopů litinových nebo ocelových včetně rámů hmotnosti přes 50 do 100 kg</t>
  </si>
  <si>
    <t>kus</t>
  </si>
  <si>
    <t>86</t>
  </si>
  <si>
    <t xml:space="preserve">8   </t>
  </si>
  <si>
    <t>43</t>
  </si>
  <si>
    <t>997013111V</t>
  </si>
  <si>
    <t>Vnitrostaveništní doprava suti a vybouraných hmot pro budovy v do 6 m s použitím mechanizace</t>
  </si>
  <si>
    <t>88</t>
  </si>
  <si>
    <t xml:space="preserve">418,376*2,2   </t>
  </si>
  <si>
    <t xml:space="preserve">42,468*2,4   </t>
  </si>
  <si>
    <t xml:space="preserve">0,1*8   </t>
  </si>
  <si>
    <t xml:space="preserve">1023,15   </t>
  </si>
  <si>
    <t>997013501V</t>
  </si>
  <si>
    <t>Odvoz suti a vybouraných hmot na skládku nebo meziskládku do 1 km se složením</t>
  </si>
  <si>
    <t>90</t>
  </si>
  <si>
    <t>45</t>
  </si>
  <si>
    <t>997013509V</t>
  </si>
  <si>
    <t>Příplatek k odvozu suti a vybouraných hmot na skládku ZKD 1 km přes 1 km</t>
  </si>
  <si>
    <t>92</t>
  </si>
  <si>
    <t xml:space="preserve">1023,15*14   </t>
  </si>
  <si>
    <t xml:space="preserve">14324,1   </t>
  </si>
  <si>
    <t>997221005C</t>
  </si>
  <si>
    <t>Poplatek za skládku sutě - příměs</t>
  </si>
  <si>
    <t>94</t>
  </si>
  <si>
    <t xml:space="preserve">Vodorovné konstrukce   </t>
  </si>
  <si>
    <t>47</t>
  </si>
  <si>
    <t>451573111</t>
  </si>
  <si>
    <t>Lože pod potrubí otevřený výkop ze štěrkopísku</t>
  </si>
  <si>
    <t>96</t>
  </si>
  <si>
    <t xml:space="preserve">0,1*2,3*230,3   </t>
  </si>
  <si>
    <t xml:space="preserve">0,06*1,95*143,2   </t>
  </si>
  <si>
    <t xml:space="preserve">0,06*1,5*8,6   </t>
  </si>
  <si>
    <t xml:space="preserve">0,06*1,35*35,3   </t>
  </si>
  <si>
    <t xml:space="preserve">0,1*2,65*2,6   </t>
  </si>
  <si>
    <t xml:space="preserve">0,1*2,65*2,8   </t>
  </si>
  <si>
    <t xml:space="preserve">"dno pr. 1000"   </t>
  </si>
  <si>
    <t xml:space="preserve">0,15*1,6*1,6*(5+2)   </t>
  </si>
  <si>
    <t xml:space="preserve">"dno pr. 1200"   </t>
  </si>
  <si>
    <t xml:space="preserve">0,15*1,7*1,7*4   </t>
  </si>
  <si>
    <t xml:space="preserve">"skrytý"   </t>
  </si>
  <si>
    <t xml:space="preserve">0,15*1,15*1,1*1   </t>
  </si>
  <si>
    <t>452311131</t>
  </si>
  <si>
    <t>Podkladní desky z betonu prostého tř. C 12/15 otevřený výkop</t>
  </si>
  <si>
    <t>98</t>
  </si>
  <si>
    <t xml:space="preserve">0,08*(2,3-0,1*2)*230,3   </t>
  </si>
  <si>
    <t xml:space="preserve">0,08*(1,95-0,1*2)*143,2   </t>
  </si>
  <si>
    <t xml:space="preserve">0,08*(1,5-0,1*2)*8,6   </t>
  </si>
  <si>
    <t xml:space="preserve">0,08*(1,35-0,1*2)*35,3   </t>
  </si>
  <si>
    <t xml:space="preserve">0,1*(2,65-0,3*2)*(2,6-0,3*2)   </t>
  </si>
  <si>
    <t xml:space="preserve">0,1*(2,65-0,3*2)*(2,8-0,3*2)   </t>
  </si>
  <si>
    <t xml:space="preserve">0,05*1,6*1,6*(5+2)   </t>
  </si>
  <si>
    <t xml:space="preserve">0,05*1,7*1,7*4   </t>
  </si>
  <si>
    <t xml:space="preserve">65,215   </t>
  </si>
  <si>
    <t>49</t>
  </si>
  <si>
    <t>452312131</t>
  </si>
  <si>
    <t>Sedlové lože z betonu prostého tř. C 12/15 otevřený výkop</t>
  </si>
  <si>
    <t>100</t>
  </si>
  <si>
    <t xml:space="preserve">0,3*230,3   </t>
  </si>
  <si>
    <t xml:space="preserve">69,09   </t>
  </si>
  <si>
    <t>452351101</t>
  </si>
  <si>
    <t>Bednění podkladních desek nebo bloků nebo sedlového lože otevřený výkop</t>
  </si>
  <si>
    <t>102</t>
  </si>
  <si>
    <t xml:space="preserve">0,4*230,3*2   </t>
  </si>
  <si>
    <t xml:space="preserve">184,24   </t>
  </si>
  <si>
    <t>51</t>
  </si>
  <si>
    <t>452111111</t>
  </si>
  <si>
    <t>Osazení betonových pražců otevřený výkop pl do 25000 mm2</t>
  </si>
  <si>
    <t>104</t>
  </si>
  <si>
    <t xml:space="preserve">8,6/2,5   </t>
  </si>
  <si>
    <t xml:space="preserve">35,3/2,5   </t>
  </si>
  <si>
    <t xml:space="preserve">17,56   </t>
  </si>
  <si>
    <t>592175050V</t>
  </si>
  <si>
    <t>podkladek pod DN 300, DN 400</t>
  </si>
  <si>
    <t>106</t>
  </si>
  <si>
    <t xml:space="preserve">17,56*1,01   </t>
  </si>
  <si>
    <t xml:space="preserve">17,736   </t>
  </si>
  <si>
    <t>53</t>
  </si>
  <si>
    <t>452111121</t>
  </si>
  <si>
    <t>Osazení betonových pražců otevřený výkop pl do 50000 mm2</t>
  </si>
  <si>
    <t>108</t>
  </si>
  <si>
    <t xml:space="preserve">230,30/2,5   </t>
  </si>
  <si>
    <t xml:space="preserve">143,2/2,5   </t>
  </si>
  <si>
    <t xml:space="preserve">149,4   </t>
  </si>
  <si>
    <t>592237300V</t>
  </si>
  <si>
    <t>podkladek betonový pod hrdlové trouby DN 800</t>
  </si>
  <si>
    <t>110</t>
  </si>
  <si>
    <t xml:space="preserve">92,12*1,01   </t>
  </si>
  <si>
    <t xml:space="preserve">93,041   </t>
  </si>
  <si>
    <t>55</t>
  </si>
  <si>
    <t>592237290V</t>
  </si>
  <si>
    <t>podkladek betonový pod hrdlové trouby DN 600</t>
  </si>
  <si>
    <t>112</t>
  </si>
  <si>
    <t xml:space="preserve">57,28*1,01   </t>
  </si>
  <si>
    <t xml:space="preserve">57,853   </t>
  </si>
  <si>
    <t>56</t>
  </si>
  <si>
    <t>452112111</t>
  </si>
  <si>
    <t>Osazení betonových prstenců nebo rámů v do 100 mm</t>
  </si>
  <si>
    <t>114</t>
  </si>
  <si>
    <t xml:space="preserve">1   </t>
  </si>
  <si>
    <t xml:space="preserve">2   </t>
  </si>
  <si>
    <t xml:space="preserve">11   </t>
  </si>
  <si>
    <t>57</t>
  </si>
  <si>
    <t>5921120100vl</t>
  </si>
  <si>
    <t>prstenec šachetní betonový vyrovnávací TBW-Q.1 63/4 62,5 x 12 x 4 cm</t>
  </si>
  <si>
    <t>116</t>
  </si>
  <si>
    <t xml:space="preserve">1*1,01   </t>
  </si>
  <si>
    <t xml:space="preserve">1,01   </t>
  </si>
  <si>
    <t>58</t>
  </si>
  <si>
    <t>592243200</t>
  </si>
  <si>
    <t>prstenec šachetní betonový vyrovnávací TBW-Q.1 63/6 62,5 x 12 x 6 cm</t>
  </si>
  <si>
    <t>118</t>
  </si>
  <si>
    <t xml:space="preserve">2*1,01   </t>
  </si>
  <si>
    <t xml:space="preserve">2,02   </t>
  </si>
  <si>
    <t>59</t>
  </si>
  <si>
    <t>592243230</t>
  </si>
  <si>
    <t>prstenec šachetní betonový vyrovnávací TBW-Q.1 63/10 62,5 x 12 x 10 cm</t>
  </si>
  <si>
    <t>120</t>
  </si>
  <si>
    <t xml:space="preserve">8*1,01   </t>
  </si>
  <si>
    <t xml:space="preserve">8,08   </t>
  </si>
  <si>
    <t>60</t>
  </si>
  <si>
    <t>452112121</t>
  </si>
  <si>
    <t>Osazení betonových prstenců nebo rámů v do 200 mm</t>
  </si>
  <si>
    <t>122</t>
  </si>
  <si>
    <t xml:space="preserve">6   </t>
  </si>
  <si>
    <t>61</t>
  </si>
  <si>
    <t>5921120104</t>
  </si>
  <si>
    <t>prstenec šachetní betonový vyrovnávací TBW-Q.1 63/12 62,5 x 12 x 12 cm</t>
  </si>
  <si>
    <t>124</t>
  </si>
  <si>
    <t xml:space="preserve">6*1,01   </t>
  </si>
  <si>
    <t xml:space="preserve">6,06   </t>
  </si>
  <si>
    <t xml:space="preserve">Komunikace   </t>
  </si>
  <si>
    <t>62</t>
  </si>
  <si>
    <t>564931412v</t>
  </si>
  <si>
    <t>Podklad z asfaltového recyklátu tl 100 mm</t>
  </si>
  <si>
    <t>126</t>
  </si>
  <si>
    <t xml:space="preserve">906,904   </t>
  </si>
  <si>
    <t>Trubní vedení</t>
  </si>
  <si>
    <t>63</t>
  </si>
  <si>
    <t>822472111R</t>
  </si>
  <si>
    <t>Montáž potrubí z trub TZH s integrovaným těsněním otevřený výkop sklon do 20 % DN 800, nátěr úchytů anikorozní barvou a vyplnění místa úchytu mazaninou</t>
  </si>
  <si>
    <t>-1646979000</t>
  </si>
  <si>
    <t>230,3</t>
  </si>
  <si>
    <t>64</t>
  </si>
  <si>
    <t>1022402VL</t>
  </si>
  <si>
    <t>trouba železobetonová hrdlová přímá s čedičovou vystýl. 180°   TZH-Q 800/2500 180°, těsnění</t>
  </si>
  <si>
    <t>-1561709985</t>
  </si>
  <si>
    <t xml:space="preserve">(230,3/2,5)*1,01   </t>
  </si>
  <si>
    <t>65</t>
  </si>
  <si>
    <t>2019012011</t>
  </si>
  <si>
    <t>Vymazání spáry spoje potrubí např. Ergelitem KS2</t>
  </si>
  <si>
    <t>-1405536313</t>
  </si>
  <si>
    <t>2*3,14*0,4*(93)</t>
  </si>
  <si>
    <t>66</t>
  </si>
  <si>
    <t>831442121</t>
  </si>
  <si>
    <t>Montáž potrubí z trub kameninových hrdlových s integrovaným těsněním výkop sklon do 20 % DN 600</t>
  </si>
  <si>
    <t>132</t>
  </si>
  <si>
    <t xml:space="preserve">143,2   </t>
  </si>
  <si>
    <t>67</t>
  </si>
  <si>
    <t>597107100</t>
  </si>
  <si>
    <t>trouba kameninová glazovaná DN600mm L2,50m spojovací systém C Třída 160</t>
  </si>
  <si>
    <t>134</t>
  </si>
  <si>
    <t xml:space="preserve">143,2*1,015   </t>
  </si>
  <si>
    <t xml:space="preserve">145,348   </t>
  </si>
  <si>
    <t>68</t>
  </si>
  <si>
    <t>831392121</t>
  </si>
  <si>
    <t>Montáž potrubí z trub kameninových hrdlových s integrovaným těsněním výkop sklon do 20 % DN 400</t>
  </si>
  <si>
    <t>136</t>
  </si>
  <si>
    <t xml:space="preserve">8,6   </t>
  </si>
  <si>
    <t>69</t>
  </si>
  <si>
    <t>597107060</t>
  </si>
  <si>
    <t>trouba kameninová glazovaná DN400mm L2,50m spojovací systém C Třída 200</t>
  </si>
  <si>
    <t>138</t>
  </si>
  <si>
    <t xml:space="preserve">8,6*1,015   </t>
  </si>
  <si>
    <t xml:space="preserve">8,729   </t>
  </si>
  <si>
    <t>831372121</t>
  </si>
  <si>
    <t>Montáž potrubí z trub kameninových hrdlových s integrovaným těsněním výkop sklon do 20 % DN 300</t>
  </si>
  <si>
    <t>140</t>
  </si>
  <si>
    <t xml:space="preserve">35,3   </t>
  </si>
  <si>
    <t>71</t>
  </si>
  <si>
    <t>597107070</t>
  </si>
  <si>
    <t>trouba kameninová glazovaná DN300mm L2,50m spojovací systém C Třída 240</t>
  </si>
  <si>
    <t>142</t>
  </si>
  <si>
    <t xml:space="preserve">35,3*1,015   </t>
  </si>
  <si>
    <t xml:space="preserve">35,83   </t>
  </si>
  <si>
    <t>837441221</t>
  </si>
  <si>
    <t>Montáž kameninových tvarovek odbočných s integrovaným těsněním otevřený výkop DN 600</t>
  </si>
  <si>
    <t>144</t>
  </si>
  <si>
    <t xml:space="preserve">5   </t>
  </si>
  <si>
    <t xml:space="preserve">18   </t>
  </si>
  <si>
    <t xml:space="preserve">23   </t>
  </si>
  <si>
    <t>73</t>
  </si>
  <si>
    <t>597118200</t>
  </si>
  <si>
    <t>odbočka kameninová glazovaná jednoduchá kolmá DN600/150 L100cm spojovací systém C/F tř.160/-</t>
  </si>
  <si>
    <t>146</t>
  </si>
  <si>
    <t xml:space="preserve">18*1,015   </t>
  </si>
  <si>
    <t xml:space="preserve">18,27   </t>
  </si>
  <si>
    <t>597118220</t>
  </si>
  <si>
    <t>odbočka kameninová glazovaná jednoduchá kolmá DN600/200 L100cm spojovací systém C/F tř.160/160</t>
  </si>
  <si>
    <t>148</t>
  </si>
  <si>
    <t xml:space="preserve">5*1,015   </t>
  </si>
  <si>
    <t xml:space="preserve">5,075   </t>
  </si>
  <si>
    <t>75</t>
  </si>
  <si>
    <t>837371221</t>
  </si>
  <si>
    <t>Montáž kameninových tvarovek odbočných s integrovaným těsněním otevřený výkop DN 300</t>
  </si>
  <si>
    <t>150</t>
  </si>
  <si>
    <t xml:space="preserve">3   </t>
  </si>
  <si>
    <t>76</t>
  </si>
  <si>
    <t>597117700</t>
  </si>
  <si>
    <t>odbočka kameninová glazovaná jednoduchá kolmá DN300/150 L50cm spojovací systém C/F tř.160/-</t>
  </si>
  <si>
    <t>152</t>
  </si>
  <si>
    <t xml:space="preserve">3*1,015   </t>
  </si>
  <si>
    <t xml:space="preserve">3,045   </t>
  </si>
  <si>
    <t>77</t>
  </si>
  <si>
    <t>899623141</t>
  </si>
  <si>
    <t>Obetonování potrubí nebo zdiva stok betonem prostým tř. C 12/15 otevřený výkop</t>
  </si>
  <si>
    <t>154</t>
  </si>
  <si>
    <t xml:space="preserve">(0,14+0,0435+0,3)*(1,95-0,1*2)*143,2   </t>
  </si>
  <si>
    <t xml:space="preserve">(0,3+0,0435+0,15)*(1,95-0,1*2)*(1/2)*143,2   </t>
  </si>
  <si>
    <t xml:space="preserve">-3,14*(0,3+0,0435)*(0,3+0,0435)*143,2   </t>
  </si>
  <si>
    <t xml:space="preserve">(0,12+0,043+0,2)*(1,5-0,1*2)*8,6   </t>
  </si>
  <si>
    <t xml:space="preserve">(0,2+0,043+0,12)*(1,5-0,1*2)*(1/2)*8,6   </t>
  </si>
  <si>
    <t xml:space="preserve">-3,14*(0,2+0,043)*(0,2+0,043)*8,6   </t>
  </si>
  <si>
    <t xml:space="preserve">(0,12+0,0275+0,15)*(1,35-0,1*2)*35,3   </t>
  </si>
  <si>
    <t xml:space="preserve">(0,15+0,0275+0,1)*(1,35-0,1*2)*(1/2)*35,3   </t>
  </si>
  <si>
    <t xml:space="preserve">-3,14*(0,15+0,0275)*(0,15+0,0275)*35,3   </t>
  </si>
  <si>
    <t xml:space="preserve">148,656   </t>
  </si>
  <si>
    <t>78</t>
  </si>
  <si>
    <t>899104112</t>
  </si>
  <si>
    <t>Osazení poklopů litinových nebo ocelových včetně rámů pro třídu zatížení D400, E600</t>
  </si>
  <si>
    <t>-738320297</t>
  </si>
  <si>
    <t>79</t>
  </si>
  <si>
    <t>88822201</t>
  </si>
  <si>
    <t>D - poklop litinový pr. 600 mm, vzor Brno - šedá litina</t>
  </si>
  <si>
    <t>ks</t>
  </si>
  <si>
    <t>158</t>
  </si>
  <si>
    <t xml:space="preserve">13   </t>
  </si>
  <si>
    <t>894412411</t>
  </si>
  <si>
    <t>Osazení železobetonových dílců pro šachty skruží přechodových</t>
  </si>
  <si>
    <t>-757614093</t>
  </si>
  <si>
    <t>81</t>
  </si>
  <si>
    <t>592243120</t>
  </si>
  <si>
    <t>konus šachetní betonový TBR-Q.1 100-63/58/12 KPS 100x62,5x58 cm</t>
  </si>
  <si>
    <t>162</t>
  </si>
  <si>
    <t xml:space="preserve">13*1,01   </t>
  </si>
  <si>
    <t xml:space="preserve">13,13   </t>
  </si>
  <si>
    <t>894411311</t>
  </si>
  <si>
    <t>Osazení železobetonových dílců pro šachty skruží rovných</t>
  </si>
  <si>
    <t>24249129</t>
  </si>
  <si>
    <t xml:space="preserve">7   </t>
  </si>
  <si>
    <t xml:space="preserve">10   </t>
  </si>
  <si>
    <t xml:space="preserve">4   </t>
  </si>
  <si>
    <t>83</t>
  </si>
  <si>
    <t>592243050</t>
  </si>
  <si>
    <t>skruž betonová šachetní TBS-Q.1 100/25 D100x25x12 cm</t>
  </si>
  <si>
    <t>166</t>
  </si>
  <si>
    <t xml:space="preserve">7*1,01   </t>
  </si>
  <si>
    <t xml:space="preserve">7,07   </t>
  </si>
  <si>
    <t>592243060</t>
  </si>
  <si>
    <t>skruž betonová šachetní TBS-Q.1 100/50 D100x50x12 cm</t>
  </si>
  <si>
    <t>170</t>
  </si>
  <si>
    <t xml:space="preserve">11*1,01   </t>
  </si>
  <si>
    <t xml:space="preserve">11,11   </t>
  </si>
  <si>
    <t>85</t>
  </si>
  <si>
    <t>592243070</t>
  </si>
  <si>
    <t>skruž betonová šachetní TBS-Q.1 100/100 D100x100x12 cm</t>
  </si>
  <si>
    <t>172</t>
  </si>
  <si>
    <t xml:space="preserve">10*1,01   </t>
  </si>
  <si>
    <t xml:space="preserve">10,10   </t>
  </si>
  <si>
    <t>1122131</t>
  </si>
  <si>
    <t>skruž betonová šachetní TBS-Q.1 120/100 D120x100x12 cm</t>
  </si>
  <si>
    <t>174</t>
  </si>
  <si>
    <t xml:space="preserve">4*1,01   </t>
  </si>
  <si>
    <t xml:space="preserve">4,04   </t>
  </si>
  <si>
    <t>87</t>
  </si>
  <si>
    <t>894403011v</t>
  </si>
  <si>
    <t>Osazení betonových dílců pro šachty desek zákrytových</t>
  </si>
  <si>
    <t>176</t>
  </si>
  <si>
    <t>1121651v</t>
  </si>
  <si>
    <t>přechodová deska TZK-Q.1 120-100/25 Q.1</t>
  </si>
  <si>
    <t>178</t>
  </si>
  <si>
    <t>89</t>
  </si>
  <si>
    <t>894423112RT1</t>
  </si>
  <si>
    <t>Osazení betonových dílců šachet, šachtové dno do 3,0 t</t>
  </si>
  <si>
    <t>180</t>
  </si>
  <si>
    <t>592243390</t>
  </si>
  <si>
    <t>dno betonové šachty kanalizační přímé TBZ-Q.1 100/100 V max. 60 100/100x60 cm</t>
  </si>
  <si>
    <t>182</t>
  </si>
  <si>
    <t>91</t>
  </si>
  <si>
    <t>8100201RŠ1</t>
  </si>
  <si>
    <t>RŠ1 D+M monolitického šachtového dna pr. 1000 včetně vnitřní úpravy, stupadel, bobtnavý pásek</t>
  </si>
  <si>
    <t>kpl</t>
  </si>
  <si>
    <t>184</t>
  </si>
  <si>
    <t xml:space="preserve">"viz výkres D.1.1.9"   </t>
  </si>
  <si>
    <t>8100202RŠ2</t>
  </si>
  <si>
    <t>RŠ2 D+M monolitického šachtového dna pr. 1000 včetně vnitřní úpravy, stupadel, bobtnavý pásek</t>
  </si>
  <si>
    <t>186</t>
  </si>
  <si>
    <t>93</t>
  </si>
  <si>
    <t>8100203RŠ3</t>
  </si>
  <si>
    <t>RŠ3 D+M monolitického šachtového dna pr. 1000 včetně vnitřní úpravy, stupadel, bobtnavý pásek</t>
  </si>
  <si>
    <t>188</t>
  </si>
  <si>
    <t xml:space="preserve">"viz. výkres  D.1.1.10"   </t>
  </si>
  <si>
    <t>8100204RŠ4</t>
  </si>
  <si>
    <t>RŠ4 D+M monolitického šachtového dna pr. 1000 včetně vnitřní úpravy, stupadel, bobtnavý pásek</t>
  </si>
  <si>
    <t>190</t>
  </si>
  <si>
    <t xml:space="preserve">"viz výkres D.1.1.10"   </t>
  </si>
  <si>
    <t>95</t>
  </si>
  <si>
    <t>8100205RŠ5</t>
  </si>
  <si>
    <t>RŠ5 D+M monolitického šachtového dna pr. 1000 včetně vnitřní úpravy, stupadel, bobtnavý pásek</t>
  </si>
  <si>
    <t>192</t>
  </si>
  <si>
    <t>894423116v</t>
  </si>
  <si>
    <t>Osaz. bet. dílců šachet, dna, na kroužek, do 7,0 t</t>
  </si>
  <si>
    <t>194</t>
  </si>
  <si>
    <t>97</t>
  </si>
  <si>
    <t>1133005v</t>
  </si>
  <si>
    <t>dno betonové šachty kanalizační přímé TBZ-Q.1 120/120 V max. 80, 60/90 cm</t>
  </si>
  <si>
    <t>211060174</t>
  </si>
  <si>
    <t>592243480</t>
  </si>
  <si>
    <t>těsnění elastomerové pro spojení šachetních dílů EMT DN 1000</t>
  </si>
  <si>
    <t>198</t>
  </si>
  <si>
    <t xml:space="preserve">41*1,01   </t>
  </si>
  <si>
    <t xml:space="preserve">41,41   </t>
  </si>
  <si>
    <t>99</t>
  </si>
  <si>
    <t>0006003</t>
  </si>
  <si>
    <t>těsnění elastomerové pro spojení šachetních dílů EMT DN 1200</t>
  </si>
  <si>
    <t>200</t>
  </si>
  <si>
    <t>8013775</t>
  </si>
  <si>
    <t>D+M spáry mezi skružemi vyplněny vhodnou cementovou maltou např. Ergelit</t>
  </si>
  <si>
    <t>202</t>
  </si>
  <si>
    <t xml:space="preserve">2*3,14*0,5*41   </t>
  </si>
  <si>
    <t xml:space="preserve">2*3,14*0,6*8   </t>
  </si>
  <si>
    <t xml:space="preserve">158,884   </t>
  </si>
  <si>
    <t>101</t>
  </si>
  <si>
    <t>894201161VLR</t>
  </si>
  <si>
    <t>Dno šachet tl nad 200 mm z prostého betonu vodostavebného C 30/37</t>
  </si>
  <si>
    <t>204</t>
  </si>
  <si>
    <t xml:space="preserve">0,15*1,85*1,8   </t>
  </si>
  <si>
    <t xml:space="preserve">0,15*1,85*2   </t>
  </si>
  <si>
    <t xml:space="preserve">1,055   </t>
  </si>
  <si>
    <t>894201193</t>
  </si>
  <si>
    <t>Příplatek za tloušťku dna šachet do 200 mm</t>
  </si>
  <si>
    <t>206</t>
  </si>
  <si>
    <t>103</t>
  </si>
  <si>
    <t>894201231VLR</t>
  </si>
  <si>
    <t>Stěny šachet tl nad 200 mm z prostého vostavebního betonu  tř.   C 30/37</t>
  </si>
  <si>
    <t>208</t>
  </si>
  <si>
    <t xml:space="preserve">(0,43-0,15+1,92)*0,3*(1,85+1,2+1,85+1,2)   </t>
  </si>
  <si>
    <t xml:space="preserve">(0,43-0,15+2,15)*0,3*(1,85+1,4+1,85+1,4)   </t>
  </si>
  <si>
    <t xml:space="preserve">8,765   </t>
  </si>
  <si>
    <t>894502101</t>
  </si>
  <si>
    <t>Bednění stěn šachet pravoúhlých nebo vícehranných jednostranné</t>
  </si>
  <si>
    <t>210</t>
  </si>
  <si>
    <t xml:space="preserve">0,15*(1,85+1,8+1,85+1,8)   </t>
  </si>
  <si>
    <t xml:space="preserve">0,15*(1,85+2+1,85+2)   </t>
  </si>
  <si>
    <t xml:space="preserve">2,25   </t>
  </si>
  <si>
    <t>105</t>
  </si>
  <si>
    <t>894502201</t>
  </si>
  <si>
    <t>Bednění stěn šachet pravoúhlých nebo vícehranných oboustranné</t>
  </si>
  <si>
    <t>212</t>
  </si>
  <si>
    <t xml:space="preserve">(0,43-0,15+1,92)*(1,85+1,8+1,85+1,8)   </t>
  </si>
  <si>
    <t xml:space="preserve">(0,43-0,15+1,92)*(1,25+1,2+1,25+1,2)   </t>
  </si>
  <si>
    <t xml:space="preserve">(0,43-0,15+2,15)*(1,85+2+1,85+2)   </t>
  </si>
  <si>
    <t xml:space="preserve">(0,43-0,15+2,15)*(1,25+1,4+1,25+1,4)   </t>
  </si>
  <si>
    <t xml:space="preserve">58,43   </t>
  </si>
  <si>
    <t>82013770</t>
  </si>
  <si>
    <t>D+M těsnění spáry oboustranné těsnícím pásem šířky 200 mm TL. 2 mm</t>
  </si>
  <si>
    <t>214</t>
  </si>
  <si>
    <t xml:space="preserve">1,55+1,5+1,55+1,5   </t>
  </si>
  <si>
    <t xml:space="preserve">1,55+1,7+1,55+1,7   </t>
  </si>
  <si>
    <t xml:space="preserve">12,6   </t>
  </si>
  <si>
    <t>107</t>
  </si>
  <si>
    <t>82013772</t>
  </si>
  <si>
    <t>D+M bobnavý pásek</t>
  </si>
  <si>
    <t>216</t>
  </si>
  <si>
    <t xml:space="preserve">2*3,14*(0,4+0,13)*(1+1)   </t>
  </si>
  <si>
    <t xml:space="preserve">2*3,14*(0,15+0,0275)*(1)   </t>
  </si>
  <si>
    <t xml:space="preserve">2*3,14*(0,2+0,043)*(1)   </t>
  </si>
  <si>
    <t xml:space="preserve">2*3,14*(0,4+0,13)*(1)   </t>
  </si>
  <si>
    <t xml:space="preserve">2*3,14*(0,15+0,0275)*(1+1)   </t>
  </si>
  <si>
    <t xml:space="preserve">2*3,14*(0,3+0,0435)*(1)   </t>
  </si>
  <si>
    <t xml:space="preserve">29,612   </t>
  </si>
  <si>
    <t>22014773</t>
  </si>
  <si>
    <t>D+M zatěsnění skruže Ergelitem vně a uvnitř položené na monolitickém dně</t>
  </si>
  <si>
    <t>218</t>
  </si>
  <si>
    <t xml:space="preserve">2*3,14*0,62*(5+2)   </t>
  </si>
  <si>
    <t xml:space="preserve">27,255   </t>
  </si>
  <si>
    <t>109</t>
  </si>
  <si>
    <t>820147501</t>
  </si>
  <si>
    <t>č. 7501  D+M vnitřní úprava šachty</t>
  </si>
  <si>
    <t>220</t>
  </si>
  <si>
    <t xml:space="preserve">"v ceně položky je obsaženo"   </t>
  </si>
  <si>
    <t xml:space="preserve">"- tvrzený beton s čedičovým kamenivem C 30/37"   </t>
  </si>
  <si>
    <t xml:space="preserve">"- kanalizační cihle klinker"   </t>
  </si>
  <si>
    <t xml:space="preserve">"- kameninový žlábek"   </t>
  </si>
  <si>
    <t xml:space="preserve">"- šachtová stupadla "   </t>
  </si>
  <si>
    <t xml:space="preserve">"- kapsové stupadlo"   </t>
  </si>
  <si>
    <t xml:space="preserve">"viz. výkres D.1.1.8"   </t>
  </si>
  <si>
    <t>820147458</t>
  </si>
  <si>
    <t>č. 7458 D+M vnitřní úprava šachty</t>
  </si>
  <si>
    <t>222</t>
  </si>
  <si>
    <t>111</t>
  </si>
  <si>
    <t>875014</t>
  </si>
  <si>
    <t>č. 7501 D+M stropní desky 1800x1850/150 mm s otvorem pr. 1000, železobeton C 30/37 XC2, XA1</t>
  </si>
  <si>
    <t>224</t>
  </si>
  <si>
    <t>874584</t>
  </si>
  <si>
    <t>č. 7458 D+M stropní desky  2000x1850/150 mm s otvorem pr. 1000, železobeton C 30/37 XC2, XA1</t>
  </si>
  <si>
    <t>226</t>
  </si>
  <si>
    <t>113</t>
  </si>
  <si>
    <t>82014300</t>
  </si>
  <si>
    <t>D+M skryté šachty ŠS1 na stoce DN 300  900x950/950 mm</t>
  </si>
  <si>
    <t>228</t>
  </si>
  <si>
    <t xml:space="preserve">"v ceně položky"   </t>
  </si>
  <si>
    <t xml:space="preserve">"kameninový žlábek DN 300"   </t>
  </si>
  <si>
    <t xml:space="preserve">"dno a stěny z betonu C 30/37"   </t>
  </si>
  <si>
    <t xml:space="preserve">"zřízení a odstranění bednění"   </t>
  </si>
  <si>
    <t xml:space="preserve">"ŽB zákrytová deska"   </t>
  </si>
  <si>
    <t xml:space="preserve">"bobtnavý pásek"   </t>
  </si>
  <si>
    <t xml:space="preserve">"viz. výkres D.1.1.9"   </t>
  </si>
  <si>
    <t>87448</t>
  </si>
  <si>
    <t>D+M úprava do stávající šachty č. 7448</t>
  </si>
  <si>
    <t>230</t>
  </si>
  <si>
    <t xml:space="preserve">"V ceně položky"   </t>
  </si>
  <si>
    <t xml:space="preserve">"výborání stavajícího potrubí DN 900"   </t>
  </si>
  <si>
    <t xml:space="preserve">"stěny"   </t>
  </si>
  <si>
    <t xml:space="preserve">"  žlábku"   </t>
  </si>
  <si>
    <t xml:space="preserve">"naložení, vodorovné přemístění, složení, poplatek"   </t>
  </si>
  <si>
    <t xml:space="preserve">"D+M"   </t>
  </si>
  <si>
    <t xml:space="preserve">"dobetonování a dna otvoru betonem C 25/30 "   </t>
  </si>
  <si>
    <t xml:space="preserve">"vodotěsným betonem"   </t>
  </si>
  <si>
    <t xml:space="preserve">"žlábek z kameninových segmentů"   </t>
  </si>
  <si>
    <t xml:space="preserve">"bobnavý pásek"   </t>
  </si>
  <si>
    <t xml:space="preserve">"následné dotěsnění např. Ergelitem"   </t>
  </si>
  <si>
    <t xml:space="preserve">"viz výkres D.1.1.15"   </t>
  </si>
  <si>
    <t>115</t>
  </si>
  <si>
    <t>82014800</t>
  </si>
  <si>
    <t>D+M úprava napojení DN 800 do štoly</t>
  </si>
  <si>
    <t>232</t>
  </si>
  <si>
    <t xml:space="preserve">"výborání stavajícího potrubí DN 800"   </t>
  </si>
  <si>
    <t xml:space="preserve">"viz výkres D.1.1.16"   </t>
  </si>
  <si>
    <t>831831PR</t>
  </si>
  <si>
    <t>Provizorní přepojení stávající přípojky DN 150 např. plastovou flexibilní troubou, včetně včech souvisejích praci</t>
  </si>
  <si>
    <t>234</t>
  </si>
  <si>
    <t xml:space="preserve">30   </t>
  </si>
  <si>
    <t>117</t>
  </si>
  <si>
    <t>831832PR</t>
  </si>
  <si>
    <t>Provizorní přepojení stávající přípojky DN 200 např. plastovou flexibilní troubou, včetně včech souvisejích praci</t>
  </si>
  <si>
    <t>236</t>
  </si>
  <si>
    <t xml:space="preserve">Ostatní konstrukce a práce-bourání   </t>
  </si>
  <si>
    <t>919735115</t>
  </si>
  <si>
    <t>Řezání stávajícího živičného krytu hl do 250 mm</t>
  </si>
  <si>
    <t>238</t>
  </si>
  <si>
    <t xml:space="preserve">2,3+(230,3-3,25-1,625)*2+0,5*2*3   </t>
  </si>
  <si>
    <t xml:space="preserve">3,25*2+3,2*2-2,3*2   </t>
  </si>
  <si>
    <t xml:space="preserve">3,25*2+3,4*2-2,3*2   </t>
  </si>
  <si>
    <t xml:space="preserve">1,95+(143,2-1,625)*2+0,5*2*2   </t>
  </si>
  <si>
    <t xml:space="preserve">1,5+1+(8,6+1,5)*2+1   </t>
  </si>
  <si>
    <t xml:space="preserve">1,35+1+(10+1,5)*2+1   </t>
  </si>
  <si>
    <t xml:space="preserve">1,35+1+(10,2+1,5)*2+1   </t>
  </si>
  <si>
    <t xml:space="preserve">1,35+1+(6,5+1,5)*2+1   </t>
  </si>
  <si>
    <t xml:space="preserve">1,35+1+(8,6+1,5)*2+1   </t>
  </si>
  <si>
    <t xml:space="preserve">879,95   </t>
  </si>
  <si>
    <t>119</t>
  </si>
  <si>
    <t>919731112</t>
  </si>
  <si>
    <t>Zarovnání styčné plochy podkladu nebo krytu z betonu tl do 150 mm</t>
  </si>
  <si>
    <t>240</t>
  </si>
  <si>
    <t>997221561</t>
  </si>
  <si>
    <t>Vodorovná doprava suti z kusových materiálů do 1 km</t>
  </si>
  <si>
    <t>-1630586348</t>
  </si>
  <si>
    <t>121</t>
  </si>
  <si>
    <t>997221569</t>
  </si>
  <si>
    <t>Příplatek ZKD 1 km u vodorovné dopravy suti z kusových materiálů</t>
  </si>
  <si>
    <t>679779913</t>
  </si>
  <si>
    <t>976,376*14</t>
  </si>
  <si>
    <t>99722105C</t>
  </si>
  <si>
    <t>Poplatek za skládku suti s příměsí</t>
  </si>
  <si>
    <t>246</t>
  </si>
  <si>
    <t xml:space="preserve">976,736 -527,818 </t>
  </si>
  <si>
    <t>123</t>
  </si>
  <si>
    <t>2019170302</t>
  </si>
  <si>
    <t>Poplatek za skládku živice</t>
  </si>
  <si>
    <t>-1981933899</t>
  </si>
  <si>
    <t>49,997+477,821</t>
  </si>
  <si>
    <t>998274101</t>
  </si>
  <si>
    <t>Přesun hmot pro trubní vedení z trub betonových otevřený výkop</t>
  </si>
  <si>
    <t>-112059775</t>
  </si>
  <si>
    <t>SO02 - Kanalizační přípojky</t>
  </si>
  <si>
    <t xml:space="preserve">    1 - Zemní práce</t>
  </si>
  <si>
    <t xml:space="preserve">    8 - Trubní vedení   </t>
  </si>
  <si>
    <t>Zemní práce</t>
  </si>
  <si>
    <t xml:space="preserve">1,1*129   </t>
  </si>
  <si>
    <t xml:space="preserve">141,9   </t>
  </si>
  <si>
    <t xml:space="preserve">1,1*17,6   </t>
  </si>
  <si>
    <t xml:space="preserve">161,26   </t>
  </si>
  <si>
    <t>113107122</t>
  </si>
  <si>
    <t>Odstranění podkladu pl do 50 m2 z kameniva drceného tl 200 mm</t>
  </si>
  <si>
    <t xml:space="preserve">19,36   </t>
  </si>
  <si>
    <t>113107123</t>
  </si>
  <si>
    <t>Odstranění podkladu pl do 50 m2 z kameniva drceného tl 300 mm</t>
  </si>
  <si>
    <t xml:space="preserve">1,1*58,2   </t>
  </si>
  <si>
    <t xml:space="preserve">64,02   </t>
  </si>
  <si>
    <t>113106171</t>
  </si>
  <si>
    <t>Rozebrání dlažeb vozovek pl do 50 m2 ze zámkové dlažby do lože z kameniva</t>
  </si>
  <si>
    <t xml:space="preserve">83,38   </t>
  </si>
  <si>
    <t>121112011</t>
  </si>
  <si>
    <t>Sejmutí ornice tl vrstvy do 150 mm ručně s odhozením do 3 m bez vodorovného přemístění</t>
  </si>
  <si>
    <t>-1854325570</t>
  </si>
  <si>
    <t xml:space="preserve">0,1*1,1*24,4   </t>
  </si>
  <si>
    <t xml:space="preserve">2,684   </t>
  </si>
  <si>
    <t>113202111</t>
  </si>
  <si>
    <t>Vytrhání obrub krajníků obrubníků stojatých</t>
  </si>
  <si>
    <t xml:space="preserve">32*2   </t>
  </si>
  <si>
    <t xml:space="preserve">64   </t>
  </si>
  <si>
    <t xml:space="preserve">1,1*27   </t>
  </si>
  <si>
    <t xml:space="preserve">1,1*14   </t>
  </si>
  <si>
    <t xml:space="preserve">1,1*25   </t>
  </si>
  <si>
    <t xml:space="preserve">1,1*13   </t>
  </si>
  <si>
    <t xml:space="preserve">86,9   </t>
  </si>
  <si>
    <t xml:space="preserve">1,1*103   </t>
  </si>
  <si>
    <t xml:space="preserve">1,1*63   </t>
  </si>
  <si>
    <t xml:space="preserve">182,6   </t>
  </si>
  <si>
    <t xml:space="preserve">2*103   </t>
  </si>
  <si>
    <t xml:space="preserve">2*63   </t>
  </si>
  <si>
    <t xml:space="preserve">332   </t>
  </si>
  <si>
    <t xml:space="preserve">821,708   </t>
  </si>
  <si>
    <t>552941624</t>
  </si>
  <si>
    <t xml:space="preserve">"KP 1"   </t>
  </si>
  <si>
    <t xml:space="preserve">((3,2+2,8)/2)*(2,5+1,15+1,6+1,4)*1,1   </t>
  </si>
  <si>
    <t xml:space="preserve">"KP 2"   </t>
  </si>
  <si>
    <t xml:space="preserve">((3,4+2,9)/2)*(2,5+1,15+1,7+1,4)*1,1   </t>
  </si>
  <si>
    <t xml:space="preserve">"KP 3"   </t>
  </si>
  <si>
    <t xml:space="preserve">((3,4+3,1)/2)*(3,5+1,15+3)*1,1   </t>
  </si>
  <si>
    <t xml:space="preserve">"KP 4"   </t>
  </si>
  <si>
    <t xml:space="preserve">((3,4+2,9)/2)*(2,6+1,15+1,4+1,3)*1,1   </t>
  </si>
  <si>
    <t xml:space="preserve">"KP 5"   </t>
  </si>
  <si>
    <t xml:space="preserve">((3,5+3,1)/2)*(3,4+1,15+1,6+1,4)*1,1   </t>
  </si>
  <si>
    <t xml:space="preserve">"KP 6"   </t>
  </si>
  <si>
    <t xml:space="preserve">((3,5+3,1)/2)*(2,6+1,15+1,6+1,3)*1,1   </t>
  </si>
  <si>
    <t xml:space="preserve">"KP 7"   </t>
  </si>
  <si>
    <t xml:space="preserve">((3,5+3,0)/2)*(3,4+1,15+1,6+1,4)*1,1   </t>
  </si>
  <si>
    <t xml:space="preserve">"KP 9"   </t>
  </si>
  <si>
    <t xml:space="preserve">((3,65+3,45)/2)*(3,4+1,15+1,7+1,3)*1,1   </t>
  </si>
  <si>
    <t xml:space="preserve">"KP 10"   </t>
  </si>
  <si>
    <t xml:space="preserve">((3,7+3,1)/2)*(2,7+1,15+3,8)*1,1   </t>
  </si>
  <si>
    <t xml:space="preserve">"KP 11"   </t>
  </si>
  <si>
    <t xml:space="preserve">((3,55+2,8)/2)*(3,4+1,15+3,2)*1,1   </t>
  </si>
  <si>
    <t xml:space="preserve">"KP 12"   </t>
  </si>
  <si>
    <t xml:space="preserve">((3,6+3,4)/2)*(2,8+1,15+1,8+1,15)*1,1   </t>
  </si>
  <si>
    <t xml:space="preserve">"KP 13"   </t>
  </si>
  <si>
    <t xml:space="preserve">((3,6+3,3)/2)*(3,4+1,15+3,1)*1,1   </t>
  </si>
  <si>
    <t xml:space="preserve">"KP 14"   </t>
  </si>
  <si>
    <t xml:space="preserve">((3,6+3,1)/2)*(3,4+1,15+1,7+1,3)*1,1   </t>
  </si>
  <si>
    <t xml:space="preserve">"KP 15"   </t>
  </si>
  <si>
    <t xml:space="preserve">((3,55+3,4)/2)*(2,6+1,15+1,5+1,4)*1,1   </t>
  </si>
  <si>
    <t xml:space="preserve">"KP 16"   </t>
  </si>
  <si>
    <t xml:space="preserve">((3,5+3,4)/2)*(3,4+1,15+1,7+1,3)*1,1   </t>
  </si>
  <si>
    <t xml:space="preserve">"KP 17"   </t>
  </si>
  <si>
    <t xml:space="preserve">((3,5+3,2)/2)*(3,4+1,15+1,7+1,3)*1,1   </t>
  </si>
  <si>
    <t xml:space="preserve">"KP 18"   </t>
  </si>
  <si>
    <t xml:space="preserve">((3,5+3,1)/2)*(2,7+1,15+1,6+1,3)*1,1   </t>
  </si>
  <si>
    <t xml:space="preserve">"KP 19"   </t>
  </si>
  <si>
    <t xml:space="preserve">((3,5+3,1)/2)*(2,6+1,15+1,6+1,4)*1,1   </t>
  </si>
  <si>
    <t xml:space="preserve">"KP 20"   </t>
  </si>
  <si>
    <t xml:space="preserve">((3,5+3,0)/2)*(3,4+1,15+1,7+1,3)*1,1   </t>
  </si>
  <si>
    <t xml:space="preserve">"KP 21"   </t>
  </si>
  <si>
    <t xml:space="preserve">((3,5+3,1)/2)*(2,6+1,15+3,0)*1,1   </t>
  </si>
  <si>
    <t xml:space="preserve">"KP 22"   </t>
  </si>
  <si>
    <t xml:space="preserve">((3,5+3,15)/2)*(3,4+1,15+1,7+1,3)*1,1   </t>
  </si>
  <si>
    <t xml:space="preserve">"KP 23"   </t>
  </si>
  <si>
    <t xml:space="preserve">((3,5+2,9)/2)*(2,6+1,15+3,0)*1,1   </t>
  </si>
  <si>
    <t xml:space="preserve">"KP 24"   </t>
  </si>
  <si>
    <t xml:space="preserve">((3,6+3,5)/2)*(2,6+1,15+1,6+1,4)*1,1   </t>
  </si>
  <si>
    <t xml:space="preserve">"KP 25"   </t>
  </si>
  <si>
    <t xml:space="preserve">((3,5+3,3)/2)*(3,4+1,15+1,7+1,4)*1,1   </t>
  </si>
  <si>
    <t xml:space="preserve">"KP 26"   </t>
  </si>
  <si>
    <t xml:space="preserve">((3,4+3,1)/2)*(3,8+0,98+2,7)*1,1   </t>
  </si>
  <si>
    <t xml:space="preserve">"KP 27"   </t>
  </si>
  <si>
    <t xml:space="preserve">((3,1+2,5)/2)*(4,3+0,98+1,90)*1,1   </t>
  </si>
  <si>
    <t xml:space="preserve">"KP 28"   </t>
  </si>
  <si>
    <t xml:space="preserve">((2,6+2,4)/2)*(4,0+0,98+1,9)*1,1   </t>
  </si>
  <si>
    <t xml:space="preserve">"KP 29"   </t>
  </si>
  <si>
    <t xml:space="preserve">((2,55+2,3)/2)*(4,2+0,98+1,7)*1,1   </t>
  </si>
  <si>
    <t xml:space="preserve">"KP 30"   </t>
  </si>
  <si>
    <t xml:space="preserve">((2,5+2,35)/2)*(4,0+0,98+2)*1,1   </t>
  </si>
  <si>
    <t xml:space="preserve">"KP 31"   </t>
  </si>
  <si>
    <t xml:space="preserve">((2,6+2,45)/2)*(4,7+0,98+1,8)*1,1   </t>
  </si>
  <si>
    <t xml:space="preserve">"KP 32"   </t>
  </si>
  <si>
    <t xml:space="preserve">((2,6+2,0)/2)*(3,4+0,98+2)*1,1   </t>
  </si>
  <si>
    <t xml:space="preserve">"KP 33"   </t>
  </si>
  <si>
    <t xml:space="preserve">((2,9+2,55)/2)*(5,2+0,98+1,9)*1,1   </t>
  </si>
  <si>
    <t xml:space="preserve">"KP 34"   </t>
  </si>
  <si>
    <t xml:space="preserve">((2,9+2,7)/2)*(2,9+0,98+1,9)*1,1   </t>
  </si>
  <si>
    <t xml:space="preserve">"KP 35"   </t>
  </si>
  <si>
    <t xml:space="preserve">((2,9+2,5)/2)*(3,0+0,98+2)*1,1   </t>
  </si>
  <si>
    <t xml:space="preserve">"KP 36"   </t>
  </si>
  <si>
    <t xml:space="preserve">((3,05+2,5)/2)*(5,1+0,98+1,9)*1,1   </t>
  </si>
  <si>
    <t xml:space="preserve">"KP 37"   </t>
  </si>
  <si>
    <t xml:space="preserve">((3,1+2,4)/2)*(3,7+0,98+1,9)*1,1   </t>
  </si>
  <si>
    <t xml:space="preserve">"KP 38"   </t>
  </si>
  <si>
    <t xml:space="preserve">((3,35+3,0)/2)*(4,8+0,98+1,8)*1,1   </t>
  </si>
  <si>
    <t xml:space="preserve">"KP 39"   </t>
  </si>
  <si>
    <t xml:space="preserve">((3,3+3,2)/2)*(3,6+0,98+1,8)*1,1   </t>
  </si>
  <si>
    <t xml:space="preserve">-0,5*1,1*129   </t>
  </si>
  <si>
    <t xml:space="preserve">"vjezd"   </t>
  </si>
  <si>
    <t xml:space="preserve">-0,42*1,1*17,6   </t>
  </si>
  <si>
    <t xml:space="preserve">"chodník bet. dl."   </t>
  </si>
  <si>
    <t xml:space="preserve">-0,35*1,1*58,2   </t>
  </si>
  <si>
    <t xml:space="preserve">"nezpevněno"   </t>
  </si>
  <si>
    <t xml:space="preserve">-0,1*1,1*24,4   </t>
  </si>
  <si>
    <t>151101102</t>
  </si>
  <si>
    <t>Zřízení příložného pažení a rozepření stěn rýh hl do 4 m</t>
  </si>
  <si>
    <t xml:space="preserve">((3,2+2,8)/2)*(2,5+1,15+1,6+1,4)*2   </t>
  </si>
  <si>
    <t xml:space="preserve">((3,4+2,9)/2)*(2,5+1,15+1,7+1,4)*2   </t>
  </si>
  <si>
    <t xml:space="preserve">((3,4+3,1)/2)*(3,5+1,15+3)*2   </t>
  </si>
  <si>
    <t xml:space="preserve">((3,4+2,9)/2)*(2,6+1,15+1,4+1,3)*2   </t>
  </si>
  <si>
    <t xml:space="preserve">((3,5+3,1)/2)*(3,4+1,15+1,6+1,4)*2   </t>
  </si>
  <si>
    <t xml:space="preserve">((3,5+3,1)/2)*(2,6+1,15+1,6+1,3)*2   </t>
  </si>
  <si>
    <t xml:space="preserve">((3,5+3,0)/2)*(3,4+1,15+1,6+1,4)*2   </t>
  </si>
  <si>
    <t xml:space="preserve">((3,65+3,45)/2)*(3,4+1,15+1,7+1,3)*2   </t>
  </si>
  <si>
    <t xml:space="preserve">((3,7+3,1)/2)*(2,7+1,15+3,8)*2   </t>
  </si>
  <si>
    <t xml:space="preserve">((3,55+2,8)/2)*(3,4+1,15+3,2)*2   </t>
  </si>
  <si>
    <t xml:space="preserve">((3,6+3,4)/2)*(2,8+1,15+1,8+1,15)*2   </t>
  </si>
  <si>
    <t xml:space="preserve">((3,6+3,3)/2)*(3,4+1,15+3,1)*2   </t>
  </si>
  <si>
    <t xml:space="preserve">((3,6+3,1)/2)*(3,4+1,15+1,7+1,3)*2   </t>
  </si>
  <si>
    <t xml:space="preserve">((3,55+3,4)/2)*(2,6+1,15+1,5+1,4)*2   </t>
  </si>
  <si>
    <t xml:space="preserve">((3,5+3,4)/2)*(3,4+1,15+1,7+1,3)*2   </t>
  </si>
  <si>
    <t xml:space="preserve">((3,5+3,2)/2)*(3,4+1,15+1,7+1,3)*2   </t>
  </si>
  <si>
    <t xml:space="preserve">((3,5+3,1)/2)*(2,7+1,15+1,6+1,3)*2   </t>
  </si>
  <si>
    <t xml:space="preserve">((3,5+3,1)/2)*(2,6+1,15+1,6+1,4)*2   </t>
  </si>
  <si>
    <t xml:space="preserve">((3,5+3,0)/2)*(3,4+1,15+1,7+1,3)*2   </t>
  </si>
  <si>
    <t xml:space="preserve">((3,5+3,1)/2)*(2,6+1,15+3,0)*2   </t>
  </si>
  <si>
    <t xml:space="preserve">((3,5+3,15)/2)*(3,4+1,15+1,7+1,3)*2   </t>
  </si>
  <si>
    <t xml:space="preserve">((3,5+2,9)/2)*(2,6+1,15+3,0)*2   </t>
  </si>
  <si>
    <t xml:space="preserve">((3,6+3,5)/2)*(2,6+1,15+1,6+1,4)*2   </t>
  </si>
  <si>
    <t xml:space="preserve">((3,5+3,3)/2)*(3,4+1,15+1,7+1,4)*2   </t>
  </si>
  <si>
    <t xml:space="preserve">((3,4+3,1)/2)*(3,8+0,98+2,7)*2   </t>
  </si>
  <si>
    <t xml:space="preserve">((3,1+2,5)/2)*(4,3+0,98+1,90)*2   </t>
  </si>
  <si>
    <t xml:space="preserve">((2,6+2,4)/2)*(4,0+0,98+1,9)*2   </t>
  </si>
  <si>
    <t xml:space="preserve">((2,55+2,3)/2)*(4,2+0,98+1,7)*2   </t>
  </si>
  <si>
    <t xml:space="preserve">((2,5+2,35)/2)*(4,0+0,98+2)*2   </t>
  </si>
  <si>
    <t xml:space="preserve">((2,6+2,45)/2)*(4,7+0,98+1,8)*2   </t>
  </si>
  <si>
    <t xml:space="preserve">((2,6+2,0)/2)*(3,4+0,98+2)*2   </t>
  </si>
  <si>
    <t xml:space="preserve">((2,9+2,55)/2)*(5,2+0,98+1,9)*2   </t>
  </si>
  <si>
    <t xml:space="preserve">((2,9+2,7)/2)*(2,9+0,98+1,9)*2   </t>
  </si>
  <si>
    <t xml:space="preserve">((2,9+2,5)/2)*(3,0+0,98+2)*2   </t>
  </si>
  <si>
    <t xml:space="preserve">((3,05+2,5)/2)*(5,1+0,98+1,9)*2   </t>
  </si>
  <si>
    <t xml:space="preserve">((3,1+2,4)/2)*(3,7+0,98+1,9)*2   </t>
  </si>
  <si>
    <t xml:space="preserve">((3,35+3,0)/2)*(4,8+0,98+1,8)*2   </t>
  </si>
  <si>
    <t xml:space="preserve">((3,3+3,2)/2)*(3,6+0,98+1,8)*2   </t>
  </si>
  <si>
    <t xml:space="preserve">1683,413   </t>
  </si>
  <si>
    <t>151101112</t>
  </si>
  <si>
    <t>Odstranění příložného pažení a rozepření stěn rýh hl do 4 m</t>
  </si>
  <si>
    <t>-803655387</t>
  </si>
  <si>
    <t>2,684</t>
  </si>
  <si>
    <t>-247535428</t>
  </si>
  <si>
    <t xml:space="preserve">821,708*5   </t>
  </si>
  <si>
    <t xml:space="preserve">2,684*5   </t>
  </si>
  <si>
    <t>105507979</t>
  </si>
  <si>
    <t xml:space="preserve">824,392   </t>
  </si>
  <si>
    <t>-1370841361</t>
  </si>
  <si>
    <t xml:space="preserve">"65%"821,708*0,65   </t>
  </si>
  <si>
    <t xml:space="preserve">536,794   </t>
  </si>
  <si>
    <t>-341428948</t>
  </si>
  <si>
    <t xml:space="preserve">"35%"821,708*0,35   </t>
  </si>
  <si>
    <t xml:space="preserve">287,598   </t>
  </si>
  <si>
    <t xml:space="preserve">925,88   </t>
  </si>
  <si>
    <t xml:space="preserve">"lože ze štěrkpísku"   </t>
  </si>
  <si>
    <t xml:space="preserve">-13,764   </t>
  </si>
  <si>
    <t xml:space="preserve">-18,352   </t>
  </si>
  <si>
    <t xml:space="preserve">-34,47   </t>
  </si>
  <si>
    <t xml:space="preserve">-17,235   </t>
  </si>
  <si>
    <t xml:space="preserve">-12,243   </t>
  </si>
  <si>
    <t xml:space="preserve">-5,613   </t>
  </si>
  <si>
    <t xml:space="preserve">-0,1*1,1*129   </t>
  </si>
  <si>
    <t xml:space="preserve">"vjezd bet. dl."   </t>
  </si>
  <si>
    <t xml:space="preserve">-0,1*1,1*17,6   </t>
  </si>
  <si>
    <t xml:space="preserve">-0,1*1,1*58,2   </t>
  </si>
  <si>
    <t xml:space="preserve">798,991   </t>
  </si>
  <si>
    <t>798,991*1,1*1,05*1,8</t>
  </si>
  <si>
    <t>-1874550615</t>
  </si>
  <si>
    <t xml:space="preserve">798,991*1,1*1,05   </t>
  </si>
  <si>
    <t>0,1*26,84</t>
  </si>
  <si>
    <t>-1267664452</t>
  </si>
  <si>
    <t>925,519</t>
  </si>
  <si>
    <t>181951112</t>
  </si>
  <si>
    <t>Úprava pláně v hornině třídy těžitelnosti I, skupiny 1 až 3 se zhutněním</t>
  </si>
  <si>
    <t>-1154976737</t>
  </si>
  <si>
    <t xml:space="preserve">1,1*24,4   </t>
  </si>
  <si>
    <t xml:space="preserve">26,84   </t>
  </si>
  <si>
    <t>181311103</t>
  </si>
  <si>
    <t>Rozprostření ornice tl vrstvy do 200 mm v rovině nebo ve svahu do 1:5 ručně</t>
  </si>
  <si>
    <t>222859319</t>
  </si>
  <si>
    <t>103641010V</t>
  </si>
  <si>
    <t>zemina pro terénní úpravy -  ornice</t>
  </si>
  <si>
    <t>544075709</t>
  </si>
  <si>
    <t xml:space="preserve">0,1*26,84*1,6 </t>
  </si>
  <si>
    <t>180404111</t>
  </si>
  <si>
    <t>Založení hřišťového trávníku výsevem na vrstvě ornice</t>
  </si>
  <si>
    <t>005724100</t>
  </si>
  <si>
    <t>osivo směs travní parková</t>
  </si>
  <si>
    <t>kg</t>
  </si>
  <si>
    <t xml:space="preserve">26,84*0,03*1,05   </t>
  </si>
  <si>
    <t xml:space="preserve">0,845   </t>
  </si>
  <si>
    <t xml:space="preserve">"DN 200"   </t>
  </si>
  <si>
    <t xml:space="preserve">(3,14*0,13*0,13-3,14*0,1*0,1)*50,8   </t>
  </si>
  <si>
    <t xml:space="preserve">"podkladní beton"   </t>
  </si>
  <si>
    <t xml:space="preserve">0,15*0,5*50,8   </t>
  </si>
  <si>
    <t xml:space="preserve">"DN 150"   </t>
  </si>
  <si>
    <t xml:space="preserve">(3,14*0,103*0,103-3,14*0,075*0,075)*178,6   </t>
  </si>
  <si>
    <t xml:space="preserve">0,12*0,5*178,6   </t>
  </si>
  <si>
    <t xml:space="preserve">18,422   </t>
  </si>
  <si>
    <t xml:space="preserve">18,422*2,2   </t>
  </si>
  <si>
    <t xml:space="preserve">40,528   </t>
  </si>
  <si>
    <t xml:space="preserve">40,528*14   </t>
  </si>
  <si>
    <t xml:space="preserve">567,392   </t>
  </si>
  <si>
    <t xml:space="preserve">0,06*1*178,6   </t>
  </si>
  <si>
    <t xml:space="preserve">0,06*1*50,8   </t>
  </si>
  <si>
    <t xml:space="preserve">13,764   </t>
  </si>
  <si>
    <t xml:space="preserve">0,08*1*178,6   </t>
  </si>
  <si>
    <t xml:space="preserve">0,08*1*50,8   </t>
  </si>
  <si>
    <t xml:space="preserve">18,352   </t>
  </si>
  <si>
    <t xml:space="preserve">(178,6/1,25)*2   </t>
  </si>
  <si>
    <t xml:space="preserve">(50,8/1,5)*2   </t>
  </si>
  <si>
    <t xml:space="preserve">353,493   </t>
  </si>
  <si>
    <t>592174910</t>
  </si>
  <si>
    <t>obrubník betonový silniční ABO 2-15 100x15x25 cm</t>
  </si>
  <si>
    <t xml:space="preserve">353,493*(1/2)*1,01   </t>
  </si>
  <si>
    <t xml:space="preserve">178,514   </t>
  </si>
  <si>
    <t xml:space="preserve">225,28   </t>
  </si>
  <si>
    <t xml:space="preserve">Trubní vedení   </t>
  </si>
  <si>
    <t>201315001</t>
  </si>
  <si>
    <t>D+M jádrový vývrt, těsnění FORSCHEDA + tvarovka DN 150</t>
  </si>
  <si>
    <t xml:space="preserve">21   </t>
  </si>
  <si>
    <t>201320002</t>
  </si>
  <si>
    <t>D+M jádrový vývrt, těsnění FORSCHEDA + tvarovka DN 200</t>
  </si>
  <si>
    <t>831312121</t>
  </si>
  <si>
    <t>Montáž potrubí z trub kameninových hrdlových s integrovaným těsněním výkop sklon do 20 % DN 150</t>
  </si>
  <si>
    <t xml:space="preserve">178,6   </t>
  </si>
  <si>
    <t>831352121</t>
  </si>
  <si>
    <t>Montáž potrubí z trub kameninových hrdlových s integrovaným těsněním výkop sklon do 20 % DN 200</t>
  </si>
  <si>
    <t xml:space="preserve">50,8   </t>
  </si>
  <si>
    <t>597106510</t>
  </si>
  <si>
    <t>trouba kameninová glazovaná DN150mm L1,25m spojovací systém F</t>
  </si>
  <si>
    <t xml:space="preserve">178,6*1,015   </t>
  </si>
  <si>
    <t xml:space="preserve">181,279   </t>
  </si>
  <si>
    <t>597106760</t>
  </si>
  <si>
    <t>trouba kameninová glazovaná DN200mm L1,50m spojovací systém F Třida 160</t>
  </si>
  <si>
    <t xml:space="preserve">50,8*1,015   </t>
  </si>
  <si>
    <t xml:space="preserve">51,562   </t>
  </si>
  <si>
    <t>837312221</t>
  </si>
  <si>
    <t>Montáž kameninových tvarovek jednoosých s integrovaným těsněním otevřený výkop DN 150</t>
  </si>
  <si>
    <t>597109640</t>
  </si>
  <si>
    <t>koleno kameninové glazované DN150mm 30° spojovací systém F</t>
  </si>
  <si>
    <t>837352221</t>
  </si>
  <si>
    <t>Montáž kameninových tvarovek jednoosých s integrovaným těsněním otevřený výkop DN 200</t>
  </si>
  <si>
    <t>597109670</t>
  </si>
  <si>
    <t>koleno kameninové glazované DN200mm 30° spojovací systém F tř. 240</t>
  </si>
  <si>
    <t>831312193</t>
  </si>
  <si>
    <t>Příplatek k montáži kameninového potrubí za napojení dvou dříků trub pomocí převlečné manžety DN 150</t>
  </si>
  <si>
    <t>831352193</t>
  </si>
  <si>
    <t>Příplatek k montáži kameninového potrubí za napojení dvou dříků trub pomocí převlečné manžety DN 200</t>
  </si>
  <si>
    <t xml:space="preserve">(0,1+0,018+0,075)*1*178,6   </t>
  </si>
  <si>
    <t xml:space="preserve">(0,075+0,018+0,1)*1*(1/2)*178,6   </t>
  </si>
  <si>
    <t xml:space="preserve">-3,14*(0,075+0,018)*(0,075+0,018)*178,6   </t>
  </si>
  <si>
    <t xml:space="preserve">(0,12+0,021+0,1)*1*50,8   </t>
  </si>
  <si>
    <t xml:space="preserve">(0,1+0,021+0,1)*1*(1/2)*50,8   </t>
  </si>
  <si>
    <t xml:space="preserve">-3,14*(0,1+0,021)*(0,1+0,21)*50,8   </t>
  </si>
  <si>
    <t xml:space="preserve">58,728   </t>
  </si>
  <si>
    <t xml:space="preserve">129*2   </t>
  </si>
  <si>
    <t xml:space="preserve">258   </t>
  </si>
  <si>
    <t xml:space="preserve">17,6*2   </t>
  </si>
  <si>
    <t xml:space="preserve">293,2   </t>
  </si>
  <si>
    <t>979024442</t>
  </si>
  <si>
    <t>Očištění vybouraných obrubníků a krajníků chodníkových</t>
  </si>
  <si>
    <t>916131213</t>
  </si>
  <si>
    <t>Osazení silničního obrubníku betonového stojatého s boční opěrou do lože z betonu prostého</t>
  </si>
  <si>
    <t>1318027238</t>
  </si>
  <si>
    <t>-780243641</t>
  </si>
  <si>
    <t>230,619*14</t>
  </si>
  <si>
    <t xml:space="preserve">230,619  - 82,586 </t>
  </si>
  <si>
    <t>266363168</t>
  </si>
  <si>
    <t>82,586</t>
  </si>
  <si>
    <t>998275101</t>
  </si>
  <si>
    <t>Přesun hmot pro trubní vedení z trub kameninových otevřený výkop</t>
  </si>
  <si>
    <t>630569289</t>
  </si>
  <si>
    <t>SO03 - Vodovodní řad</t>
  </si>
  <si>
    <t xml:space="preserve">4,4*1,1   </t>
  </si>
  <si>
    <t xml:space="preserve">10,3*1,1   </t>
  </si>
  <si>
    <t xml:space="preserve">10,6*1,1   </t>
  </si>
  <si>
    <t xml:space="preserve">18,2*1,1   </t>
  </si>
  <si>
    <t xml:space="preserve">5,8*1,1   </t>
  </si>
  <si>
    <t xml:space="preserve">54,23   </t>
  </si>
  <si>
    <t xml:space="preserve">362,5*1,1   </t>
  </si>
  <si>
    <t xml:space="preserve">398,75   </t>
  </si>
  <si>
    <t xml:space="preserve">"voda z přívalového deště + odstraněnéh potrubí"   </t>
  </si>
  <si>
    <t xml:space="preserve">150   </t>
  </si>
  <si>
    <t xml:space="preserve">1,1*22   </t>
  </si>
  <si>
    <t xml:space="preserve">1,1*2   </t>
  </si>
  <si>
    <t xml:space="preserve">1,1*1   </t>
  </si>
  <si>
    <t xml:space="preserve">29,7   </t>
  </si>
  <si>
    <t xml:space="preserve">2,2   </t>
  </si>
  <si>
    <t xml:space="preserve">1,1*24   </t>
  </si>
  <si>
    <t xml:space="preserve">1,1*6   </t>
  </si>
  <si>
    <t xml:space="preserve">35,2   </t>
  </si>
  <si>
    <t xml:space="preserve">2*24   </t>
  </si>
  <si>
    <t xml:space="preserve">1,8*1,1*1*(22+2+24)   </t>
  </si>
  <si>
    <t xml:space="preserve">1,82*1,1*1*(2+1)   </t>
  </si>
  <si>
    <t xml:space="preserve">1,8*1,1*1*1   </t>
  </si>
  <si>
    <t xml:space="preserve">1,77*1,1*1*(2+1)   </t>
  </si>
  <si>
    <t xml:space="preserve">1,99*1,1*1*(6)   </t>
  </si>
  <si>
    <t xml:space="preserve">122,001   </t>
  </si>
  <si>
    <t>-1350766705</t>
  </si>
  <si>
    <t xml:space="preserve">"vodovodní řad V1"   </t>
  </si>
  <si>
    <t xml:space="preserve">1,8*362,5*1,1   </t>
  </si>
  <si>
    <t xml:space="preserve">"řad V"   </t>
  </si>
  <si>
    <t xml:space="preserve">1,815*4,4*1,1   </t>
  </si>
  <si>
    <t xml:space="preserve">"řad V1 - 1"   </t>
  </si>
  <si>
    <t xml:space="preserve">1,82*10,3*1,1   </t>
  </si>
  <si>
    <t xml:space="preserve">"řad V1 - 2"   </t>
  </si>
  <si>
    <t xml:space="preserve">1,8*10,6*1,1   </t>
  </si>
  <si>
    <t xml:space="preserve">"řad V1 - 3"   </t>
  </si>
  <si>
    <t xml:space="preserve">1,77*18,2*1,1   </t>
  </si>
  <si>
    <t xml:space="preserve">"řad V1 - 4"   </t>
  </si>
  <si>
    <t xml:space="preserve">1,99*5,8*1,1   </t>
  </si>
  <si>
    <t xml:space="preserve">"vozovka"   </t>
  </si>
  <si>
    <t xml:space="preserve">-0,5*362,5*1,1   </t>
  </si>
  <si>
    <t xml:space="preserve">-0,5*4,4*1,1   </t>
  </si>
  <si>
    <t xml:space="preserve">-0,5*10,3*1,1   </t>
  </si>
  <si>
    <t xml:space="preserve">-0,5*10,6*1,1   </t>
  </si>
  <si>
    <t xml:space="preserve">-0,5*18,2*1,1   </t>
  </si>
  <si>
    <t xml:space="preserve">-0,5*5,8*1,1   </t>
  </si>
  <si>
    <t xml:space="preserve">589,785   </t>
  </si>
  <si>
    <t>151101101</t>
  </si>
  <si>
    <t>Zřízení příložného pažení a rozepření stěn rýh hl do 2 m</t>
  </si>
  <si>
    <t xml:space="preserve">1,8*362,5*2   </t>
  </si>
  <si>
    <t xml:space="preserve">1,815*4,4*2   </t>
  </si>
  <si>
    <t xml:space="preserve">1,82*10,3*2   </t>
  </si>
  <si>
    <t xml:space="preserve">1,8*10,6*2   </t>
  </si>
  <si>
    <t xml:space="preserve">1,77*18,2*2   </t>
  </si>
  <si>
    <t xml:space="preserve">1,99*5,8*2   </t>
  </si>
  <si>
    <t xml:space="preserve">1484,136   </t>
  </si>
  <si>
    <t>151101111</t>
  </si>
  <si>
    <t>Odstranění příložného pažení a rozepření stěn rýh hl do 2 m</t>
  </si>
  <si>
    <t>1106545391</t>
  </si>
  <si>
    <t>477789047</t>
  </si>
  <si>
    <t xml:space="preserve">589,785*5   </t>
  </si>
  <si>
    <t xml:space="preserve">2948,925   </t>
  </si>
  <si>
    <t>1456565292</t>
  </si>
  <si>
    <t>1757038272</t>
  </si>
  <si>
    <t xml:space="preserve">"55%"589,785*0,55   </t>
  </si>
  <si>
    <t xml:space="preserve">324,382   </t>
  </si>
  <si>
    <t>750839183</t>
  </si>
  <si>
    <t xml:space="preserve">"45%"589,785*0,45   </t>
  </si>
  <si>
    <t xml:space="preserve">265,403   </t>
  </si>
  <si>
    <t xml:space="preserve">816,275   </t>
  </si>
  <si>
    <t xml:space="preserve">"pískové lože"   </t>
  </si>
  <si>
    <t xml:space="preserve">-45,298   </t>
  </si>
  <si>
    <t xml:space="preserve">-172,871   </t>
  </si>
  <si>
    <t xml:space="preserve">"bloky betonové"   </t>
  </si>
  <si>
    <t xml:space="preserve">-1,555   </t>
  </si>
  <si>
    <t xml:space="preserve">" vozovka z asfaltového recyklátu"   </t>
  </si>
  <si>
    <t xml:space="preserve">-0,1*452,98   </t>
  </si>
  <si>
    <t xml:space="preserve">551,253   </t>
  </si>
  <si>
    <t>551,253*1,1*1,05*1,8</t>
  </si>
  <si>
    <t>175101101.1</t>
  </si>
  <si>
    <t>-1434518049</t>
  </si>
  <si>
    <t xml:space="preserve">(0,08+0,3)*362,5*1,1   </t>
  </si>
  <si>
    <t xml:space="preserve">(0,15+0,3)*4,4*1,1   </t>
  </si>
  <si>
    <t xml:space="preserve">(0,08+0,3)*10,3*1,1   </t>
  </si>
  <si>
    <t xml:space="preserve">(0,08+0,3)*10,6*1,1   </t>
  </si>
  <si>
    <t xml:space="preserve">(0,1+0,3)*18,2*1,1   </t>
  </si>
  <si>
    <t xml:space="preserve">(0,08+0,3)*5,8*1,1   </t>
  </si>
  <si>
    <t xml:space="preserve">172,871   </t>
  </si>
  <si>
    <t>58331351</t>
  </si>
  <si>
    <t>kamenivo těžené drobné frakce 0/4</t>
  </si>
  <si>
    <t>1177861</t>
  </si>
  <si>
    <t xml:space="preserve">172,871*1,1*1,05*1,8   </t>
  </si>
  <si>
    <t>-1387514547</t>
  </si>
  <si>
    <t xml:space="preserve">172,871*1,1*1,05   </t>
  </si>
  <si>
    <t xml:space="preserve">551,253*1,1*1,05   </t>
  </si>
  <si>
    <t>-151165743</t>
  </si>
  <si>
    <t xml:space="preserve">836,363   </t>
  </si>
  <si>
    <t>D+M cemenpopílkové směsi včetně všech souvisejích prací</t>
  </si>
  <si>
    <t xml:space="preserve">"s min. pevností 0,5 MPa"   </t>
  </si>
  <si>
    <t xml:space="preserve">4,5   </t>
  </si>
  <si>
    <t xml:space="preserve">"zbytkový beton ve výkopu"   </t>
  </si>
  <si>
    <t xml:space="preserve">3,6   </t>
  </si>
  <si>
    <t xml:space="preserve">3,6*2   </t>
  </si>
  <si>
    <t xml:space="preserve">7,2   </t>
  </si>
  <si>
    <t xml:space="preserve">7,2*14   </t>
  </si>
  <si>
    <t xml:space="preserve">100,8   </t>
  </si>
  <si>
    <t>451572111</t>
  </si>
  <si>
    <t>Lože pod potrubí otevřený výkop z kameniva drobného těženého</t>
  </si>
  <si>
    <t xml:space="preserve">0,1*362,5*1,1   </t>
  </si>
  <si>
    <t xml:space="preserve">0,1*4,4*1,1   </t>
  </si>
  <si>
    <t xml:space="preserve">0,1*10,3*1,1   </t>
  </si>
  <si>
    <t xml:space="preserve">0,1*10,6*1,1   </t>
  </si>
  <si>
    <t xml:space="preserve">0,1*18,2*1,1   </t>
  </si>
  <si>
    <t xml:space="preserve">0,1*5,8*1,1   </t>
  </si>
  <si>
    <t xml:space="preserve">45,298   </t>
  </si>
  <si>
    <t>452313141v</t>
  </si>
  <si>
    <t>Podkladní bloky z betonu prostého tř. C 16/20 - XC2 otevřený výkop</t>
  </si>
  <si>
    <t xml:space="preserve">0,78   </t>
  </si>
  <si>
    <t xml:space="preserve">0,375   </t>
  </si>
  <si>
    <t xml:space="preserve">0,24   </t>
  </si>
  <si>
    <t xml:space="preserve">0,16   </t>
  </si>
  <si>
    <t xml:space="preserve">1,555   </t>
  </si>
  <si>
    <t>452353101</t>
  </si>
  <si>
    <t>Bednění podkladních bloků otevřený výkop</t>
  </si>
  <si>
    <t xml:space="preserve">5,1   </t>
  </si>
  <si>
    <t xml:space="preserve">4,25   </t>
  </si>
  <si>
    <t xml:space="preserve">2,4   </t>
  </si>
  <si>
    <t xml:space="preserve">14,15   </t>
  </si>
  <si>
    <t xml:space="preserve">452,980   </t>
  </si>
  <si>
    <t>851241131v</t>
  </si>
  <si>
    <t>Montáž potrubí z trub litinových hrdlových s integrovaným těsněním otevřený výkop DN 80</t>
  </si>
  <si>
    <t xml:space="preserve">"trouby v délce 6 m"   </t>
  </si>
  <si>
    <t xml:space="preserve">57*6   </t>
  </si>
  <si>
    <t xml:space="preserve">"litinový sek Y"   </t>
  </si>
  <si>
    <t xml:space="preserve">5,3*1   </t>
  </si>
  <si>
    <t xml:space="preserve">4,9*1   </t>
  </si>
  <si>
    <t xml:space="preserve">4,45*1   </t>
  </si>
  <si>
    <t xml:space="preserve">3,9*1   </t>
  </si>
  <si>
    <t xml:space="preserve">3,8*1   </t>
  </si>
  <si>
    <t xml:space="preserve">2,65*1   </t>
  </si>
  <si>
    <t xml:space="preserve">1,8*1   </t>
  </si>
  <si>
    <t xml:space="preserve">1,75*1   </t>
  </si>
  <si>
    <t xml:space="preserve">1,25*1   </t>
  </si>
  <si>
    <t xml:space="preserve">0,5*1   </t>
  </si>
  <si>
    <t xml:space="preserve">"montážní kus  M"   </t>
  </si>
  <si>
    <t xml:space="preserve">3,45*1   </t>
  </si>
  <si>
    <t xml:space="preserve">2,85*1   </t>
  </si>
  <si>
    <t xml:space="preserve">381,05   </t>
  </si>
  <si>
    <t>850245121</t>
  </si>
  <si>
    <t>Výřez nebo výsek na potrubí z trub litinových tlakových DN 80</t>
  </si>
  <si>
    <t xml:space="preserve">12   </t>
  </si>
  <si>
    <t xml:space="preserve">14   </t>
  </si>
  <si>
    <t>552530000vl</t>
  </si>
  <si>
    <t>Tvárná litina s vnitřní cementovou vystýlkou DN 80 - hrdlové trouby tlakové, spoj standart, min, tl. stěny 4,7 mm</t>
  </si>
  <si>
    <t xml:space="preserve">"včetně těsnění"   </t>
  </si>
  <si>
    <t xml:space="preserve">381,05*1,01   </t>
  </si>
  <si>
    <t xml:space="preserve">384,861   </t>
  </si>
  <si>
    <t>55291029V</t>
  </si>
  <si>
    <t>kroužek těsnící gumový DN 80 pro vodovodní potrubí - zámkový spoj</t>
  </si>
  <si>
    <t>-139599532</t>
  </si>
  <si>
    <t>ZMĚNA</t>
  </si>
  <si>
    <t>PROJEKTOVÉ DOKUMENTACE</t>
  </si>
  <si>
    <t>VŠECHNY HRLOVÉ SPOJE BUDOU JIŠTĚNÉ</t>
  </si>
  <si>
    <t>VZHLEDEM</t>
  </si>
  <si>
    <t>K TOMU JE NUTNÉ NACENIT SPRÁVNĚ DODÁVKU MATERIÁLU</t>
  </si>
  <si>
    <t>97*1,01</t>
  </si>
  <si>
    <t>851261131v</t>
  </si>
  <si>
    <t>Montáž potrubí z trub litinových hrdlových s integrovaným těsněním otevřený výkop DN 100</t>
  </si>
  <si>
    <t xml:space="preserve">6*1   </t>
  </si>
  <si>
    <t xml:space="preserve">2,35*1   </t>
  </si>
  <si>
    <t xml:space="preserve">1*1   </t>
  </si>
  <si>
    <t xml:space="preserve">"montážní kus M"   </t>
  </si>
  <si>
    <t xml:space="preserve">4,4*1   </t>
  </si>
  <si>
    <t xml:space="preserve">2,55*1   </t>
  </si>
  <si>
    <t xml:space="preserve">16,3   </t>
  </si>
  <si>
    <t>850265121</t>
  </si>
  <si>
    <t>Výřez nebo výsek na potrubí z trub litinových tlakových DN 100</t>
  </si>
  <si>
    <t>552530010vl</t>
  </si>
  <si>
    <t>Tvárná litina s vnitřní cementovou vystýlkou DN 100 - hrdlové trouby tlakové, spoj standart, min, tl. stěny 4,7 mm</t>
  </si>
  <si>
    <t xml:space="preserve">16,3*1,01   </t>
  </si>
  <si>
    <t xml:space="preserve">16,463   </t>
  </si>
  <si>
    <t>5529103001</t>
  </si>
  <si>
    <t>kroužek těsnící gumový DN 100 pro vodovodní potrubí - zámkový spoj</t>
  </si>
  <si>
    <t>854199042</t>
  </si>
  <si>
    <t>8*1,01</t>
  </si>
  <si>
    <t>851311131</t>
  </si>
  <si>
    <t>Montáž potrubí z trub litinových hrdlových s integrovaným těsněním otevřený výkop DN 150</t>
  </si>
  <si>
    <t xml:space="preserve">3,65   </t>
  </si>
  <si>
    <t>850315121</t>
  </si>
  <si>
    <t>Výřez nebo výsek na potrubí z trub litinových tlakových DN 150</t>
  </si>
  <si>
    <t>552530030vl</t>
  </si>
  <si>
    <t>Tvárná litina s vnitřní cementovou vystýlkou DN 150 - hrdlové trouby tlakové, spoj standart, min, tl. stěny 4,7 mm</t>
  </si>
  <si>
    <t xml:space="preserve">3,65*1,01   </t>
  </si>
  <si>
    <t xml:space="preserve">3,687   </t>
  </si>
  <si>
    <t>5529103201</t>
  </si>
  <si>
    <t>kroužek těsnící gumový DN 150 pro vodovodní potrubí - zámkový spoj</t>
  </si>
  <si>
    <t>1143165136</t>
  </si>
  <si>
    <t>2*1,01</t>
  </si>
  <si>
    <t>857241131</t>
  </si>
  <si>
    <t>Montáž litinových tvarovek jednoosých hrdlových otevřený výkop s integrovaným těsněním DN 80</t>
  </si>
  <si>
    <t>552594100V</t>
  </si>
  <si>
    <t>koleno hrdlové MMK tvárná litina DN 80-11,25°</t>
  </si>
  <si>
    <t xml:space="preserve">3*1,01   </t>
  </si>
  <si>
    <t xml:space="preserve">3,03   </t>
  </si>
  <si>
    <t>552594820v</t>
  </si>
  <si>
    <t>koleno hrdlové MMQ tvárná litina DN 80-90°</t>
  </si>
  <si>
    <t>857261131</t>
  </si>
  <si>
    <t>Montáž litinových tvarovek jednoosých hrdlových otevřený výkop s integrovaným těsněním DN 100</t>
  </si>
  <si>
    <t>552594320</t>
  </si>
  <si>
    <t>koleno hrdlové MMK tvárná litina DN 100-22 1/2°</t>
  </si>
  <si>
    <t>857242121</t>
  </si>
  <si>
    <t>Montáž litinových tvarovek jednoosých přírubových otevřený výkop DN 80</t>
  </si>
  <si>
    <t>552597300vl</t>
  </si>
  <si>
    <t>tvarovka vodovodní hrdlová s přírubou E  DN 80 mm</t>
  </si>
  <si>
    <t>552523000vl</t>
  </si>
  <si>
    <t>tvarovka přírubová s hladkým koncem F DN 80</t>
  </si>
  <si>
    <t>552558380v</t>
  </si>
  <si>
    <t>příruba zaslepovací X  tvárná litina DN 80 mm</t>
  </si>
  <si>
    <t xml:space="preserve">"provizorní zaslepení"   </t>
  </si>
  <si>
    <t>857262121</t>
  </si>
  <si>
    <t>Montáž litinových tvarovek jednoosých přírubových otevřený výkop DN 100</t>
  </si>
  <si>
    <t>552597310vl</t>
  </si>
  <si>
    <t>tvarovka vodovodní hrdlová s přírubou E  DN100</t>
  </si>
  <si>
    <t>552552310vl</t>
  </si>
  <si>
    <t>tvarovka přírubová s hladkým koncem F DN 100</t>
  </si>
  <si>
    <t>857312121</t>
  </si>
  <si>
    <t>Montáž litinových tvarovek jednoosých přírubových otevřený výkop DN 150</t>
  </si>
  <si>
    <t>552597340vl</t>
  </si>
  <si>
    <t>tvarovka vodovodní hrdlová s přírubou E  DN 150</t>
  </si>
  <si>
    <t>857244121</t>
  </si>
  <si>
    <t>Montáž litinových tvarovek odbočných přírubových otevřený výkop DN 80</t>
  </si>
  <si>
    <t>552507130vl</t>
  </si>
  <si>
    <t>tvarovka přírubová s přírubovou odbočkou T-DN 80x80</t>
  </si>
  <si>
    <t>128</t>
  </si>
  <si>
    <t>857264121</t>
  </si>
  <si>
    <t>Montáž litinových tvarovek odbočných přírubových otevřený výkop DN 100</t>
  </si>
  <si>
    <t>130</t>
  </si>
  <si>
    <t>552507180vl</t>
  </si>
  <si>
    <t>tvarovka přírubová s přírubovou odbočkou T-DN 100x80</t>
  </si>
  <si>
    <t>857314121</t>
  </si>
  <si>
    <t>Montáž litinových tvarovek odbočných přírubových otevřený výkop DN 150</t>
  </si>
  <si>
    <t>552507220vl</t>
  </si>
  <si>
    <t>tvarovka přírubová s přírubovou odbočkou T-DN 150x80</t>
  </si>
  <si>
    <t>857243131</t>
  </si>
  <si>
    <t>Montáž litinových tvarovek odbočných hrdlových otevřený výkop s integrovaným těsněním DN 80</t>
  </si>
  <si>
    <t>552585310vl</t>
  </si>
  <si>
    <t>tvarovka hrdlová s přírubovou odbočkou,A MMA tvárná litina DN80/80</t>
  </si>
  <si>
    <t>85201201</t>
  </si>
  <si>
    <t>D+M spojka hrdlo x příruba DN 150</t>
  </si>
  <si>
    <t>8201202</t>
  </si>
  <si>
    <t>D+M spojka hrdlo x hrdlo DN 150</t>
  </si>
  <si>
    <t>8201203</t>
  </si>
  <si>
    <t>D+M spojka hrdlo x hrdlo DN 100</t>
  </si>
  <si>
    <t>8201204</t>
  </si>
  <si>
    <t>D+M spojka hrdlo x hrdlo DN 80</t>
  </si>
  <si>
    <t>8201245</t>
  </si>
  <si>
    <t>D+M spojka hrdlo x příruba DN 80 jištění proti posunu</t>
  </si>
  <si>
    <t>891247111</t>
  </si>
  <si>
    <t>Montáž hydrantů podzemních DN 80</t>
  </si>
  <si>
    <t>42273660vl3</t>
  </si>
  <si>
    <t>Podzemní hydrant PN 16 DIN 3221, h=1,5 m</t>
  </si>
  <si>
    <t xml:space="preserve">5*1,01   </t>
  </si>
  <si>
    <t xml:space="preserve">5,05   </t>
  </si>
  <si>
    <t>8201205</t>
  </si>
  <si>
    <t>D+M hydrantová drenáž</t>
  </si>
  <si>
    <t>156</t>
  </si>
  <si>
    <t>891241111</t>
  </si>
  <si>
    <t>Montáž vodovodních šoupátek otevřený výkop DN 80</t>
  </si>
  <si>
    <t>R802012203</t>
  </si>
  <si>
    <t>Vodárenské šoupátko dlouhá stavební délka  DN 80 (PN 16)</t>
  </si>
  <si>
    <t>160</t>
  </si>
  <si>
    <t>R802013233</t>
  </si>
  <si>
    <t>Zemnící teleskopiská souprava Rd=1,2-1,8    DN 80</t>
  </si>
  <si>
    <t>891261111</t>
  </si>
  <si>
    <t>Montáž vodovodních šoupátek otevřený výkop DN 100</t>
  </si>
  <si>
    <t>164</t>
  </si>
  <si>
    <t>R8201212204</t>
  </si>
  <si>
    <t>Vodárenské šoupátko dlouhá stavební délka DN 100 (PN 16)</t>
  </si>
  <si>
    <t>R802013234</t>
  </si>
  <si>
    <t>Zemnící teleskopiská souprava Rd=1,2-1,8    DN 100</t>
  </si>
  <si>
    <t>168</t>
  </si>
  <si>
    <t>899401112</t>
  </si>
  <si>
    <t>Osazení poklopů litinových šoupátkových</t>
  </si>
  <si>
    <t>552114VL</t>
  </si>
  <si>
    <t>Poklop šoupátkový</t>
  </si>
  <si>
    <t>552115VL</t>
  </si>
  <si>
    <t>Podkladní deska pod poklop</t>
  </si>
  <si>
    <t>899401113</t>
  </si>
  <si>
    <t>Osazení poklopů litinových hydrantových</t>
  </si>
  <si>
    <t>552116VL</t>
  </si>
  <si>
    <t>Poklop hydrantový + podkladní deska</t>
  </si>
  <si>
    <t>805131VL</t>
  </si>
  <si>
    <t>D+M  signální vodič 2 x Cu 4 mm</t>
  </si>
  <si>
    <t xml:space="preserve">362,5   </t>
  </si>
  <si>
    <t xml:space="preserve">4,4   </t>
  </si>
  <si>
    <t xml:space="preserve">10,3   </t>
  </si>
  <si>
    <t xml:space="preserve">10,6   </t>
  </si>
  <si>
    <t xml:space="preserve">18,2   </t>
  </si>
  <si>
    <t xml:space="preserve">5,8   </t>
  </si>
  <si>
    <t xml:space="preserve">"hydranty, šoupátka"   </t>
  </si>
  <si>
    <t xml:space="preserve">2*(2+8+5)   </t>
  </si>
  <si>
    <t xml:space="preserve">441,8   </t>
  </si>
  <si>
    <t>805132VL</t>
  </si>
  <si>
    <t>D+M výstražná folie</t>
  </si>
  <si>
    <t xml:space="preserve">411,8   </t>
  </si>
  <si>
    <t>899712111</t>
  </si>
  <si>
    <t>Orientační tabulky na zdivu</t>
  </si>
  <si>
    <t xml:space="preserve">15   </t>
  </si>
  <si>
    <t>805117</t>
  </si>
  <si>
    <t>D+M prstencové markery modré, vyhledávací frekvence 145,7 kHz</t>
  </si>
  <si>
    <t>552119VL</t>
  </si>
  <si>
    <t>Šrouby z nerezavějící oceli + matka z mosazi M 20 x 80</t>
  </si>
  <si>
    <t xml:space="preserve">16   </t>
  </si>
  <si>
    <t>552120VL</t>
  </si>
  <si>
    <t>Šrouby z nerezavějící oceli + matka z mosazi M 16 x 70</t>
  </si>
  <si>
    <t xml:space="preserve">240   </t>
  </si>
  <si>
    <t>805122VL</t>
  </si>
  <si>
    <t>Zářezy na litinovém potrubí DN 150</t>
  </si>
  <si>
    <t>805123VL</t>
  </si>
  <si>
    <t>Zářezy na litinovém potrubí DN 100</t>
  </si>
  <si>
    <t>805124VL</t>
  </si>
  <si>
    <t>Zářezy na litinovém potrubí DN 80</t>
  </si>
  <si>
    <t>196</t>
  </si>
  <si>
    <t>960124VL</t>
  </si>
  <si>
    <t>Demontáž potrubí a tvarovky DN 150, naložení, vodorovné přemístění, složení</t>
  </si>
  <si>
    <t>960172VL</t>
  </si>
  <si>
    <t>Demontáž potrubí a tvarovky DN 100, naložení, vodorovné přemístění, složení</t>
  </si>
  <si>
    <t>960173VL</t>
  </si>
  <si>
    <t>Demontáž potrubí a tvarovky DN 80, naložení, vodorovné přemístění, složení</t>
  </si>
  <si>
    <t xml:space="preserve">155,9   </t>
  </si>
  <si>
    <t xml:space="preserve">1,5   </t>
  </si>
  <si>
    <t xml:space="preserve">157,4   </t>
  </si>
  <si>
    <t>960176VL</t>
  </si>
  <si>
    <t>Demontáž šoupátka  DN 80 a zemnící tyče, naložení, vodorovné přemístění, složení</t>
  </si>
  <si>
    <t>960127VL</t>
  </si>
  <si>
    <t>Demontáž podzemního hydrantu DN 80, naložení, vodorovné přemístění, složení</t>
  </si>
  <si>
    <t>960128VL</t>
  </si>
  <si>
    <t>Demontáž poklopu šoupátkového,  naložení, vodorovné přemístění, složení</t>
  </si>
  <si>
    <t>960129</t>
  </si>
  <si>
    <t>Demontáž hydrantového poklopu,  naložení, vodorovné přemístění, složení</t>
  </si>
  <si>
    <t>960130VL</t>
  </si>
  <si>
    <t>Demontáž orientačních tabulek,  naložení, vodorovné přemístění, složení</t>
  </si>
  <si>
    <t>960131VL</t>
  </si>
  <si>
    <t>Demontáž tvarovek DN 80, naložení, vodorovné přemístění, složení</t>
  </si>
  <si>
    <t xml:space="preserve">"z provizorní zalepení"   </t>
  </si>
  <si>
    <t xml:space="preserve">"spojka hrdlo x příruba DN 80 jištění proti posunu"   </t>
  </si>
  <si>
    <t xml:space="preserve">"zaslepovací příruba"   </t>
  </si>
  <si>
    <t xml:space="preserve">362,5*2+1,1*2   </t>
  </si>
  <si>
    <t xml:space="preserve">4,4*2+1,1   </t>
  </si>
  <si>
    <t xml:space="preserve">10,3*2+1,1   </t>
  </si>
  <si>
    <t xml:space="preserve">10,6*2+1,1   </t>
  </si>
  <si>
    <t xml:space="preserve">18,2*2+1,1   </t>
  </si>
  <si>
    <t xml:space="preserve">5,8*2+1,1   </t>
  </si>
  <si>
    <t xml:space="preserve">831,3   </t>
  </si>
  <si>
    <t>597794693</t>
  </si>
  <si>
    <t>267561686</t>
  </si>
  <si>
    <t>488,648*14</t>
  </si>
  <si>
    <t>488,648   -263,635</t>
  </si>
  <si>
    <t>680322523</t>
  </si>
  <si>
    <t>31,562+232,073</t>
  </si>
  <si>
    <t>998273102</t>
  </si>
  <si>
    <t>Přesun hmot pro trubní vedení z trub litinových otevřený výkop</t>
  </si>
  <si>
    <t>1919527646</t>
  </si>
  <si>
    <t>SO04 - Vodovodní přípojky</t>
  </si>
  <si>
    <t xml:space="preserve">PSV - Práce a dodávky PSV   </t>
  </si>
  <si>
    <t xml:space="preserve">    722 - Zdravotechnika - vnitřní vodovod</t>
  </si>
  <si>
    <t>113106121v</t>
  </si>
  <si>
    <t>Rozebrání dlažeb komunikací pro pěší z betonových nebo kamenných dlaždic</t>
  </si>
  <si>
    <t xml:space="preserve">23,3*1,1   </t>
  </si>
  <si>
    <t xml:space="preserve">0,65*1,1   </t>
  </si>
  <si>
    <t xml:space="preserve">26,345   </t>
  </si>
  <si>
    <t>113106121</t>
  </si>
  <si>
    <t xml:space="preserve">36,95*1,1   </t>
  </si>
  <si>
    <t xml:space="preserve">40,645   </t>
  </si>
  <si>
    <t>113106171v</t>
  </si>
  <si>
    <t xml:space="preserve">11,95*1,1   </t>
  </si>
  <si>
    <t xml:space="preserve">9,7*1,1   </t>
  </si>
  <si>
    <t xml:space="preserve">23,815   </t>
  </si>
  <si>
    <t xml:space="preserve">14,85*1,1   </t>
  </si>
  <si>
    <t xml:space="preserve">16,335   </t>
  </si>
  <si>
    <t xml:space="preserve">1,1*91,85   </t>
  </si>
  <si>
    <t xml:space="preserve">101,035   </t>
  </si>
  <si>
    <t xml:space="preserve">14,8*1,1   </t>
  </si>
  <si>
    <t xml:space="preserve">82,775   </t>
  </si>
  <si>
    <t xml:space="preserve">128,04   </t>
  </si>
  <si>
    <t>113107130</t>
  </si>
  <si>
    <t>Odstranění podkladu pl do 50 m2 z betonu prostého tl 100 mm</t>
  </si>
  <si>
    <t xml:space="preserve">16,28   </t>
  </si>
  <si>
    <t>113202111v</t>
  </si>
  <si>
    <t xml:space="preserve">22*2   </t>
  </si>
  <si>
    <t xml:space="preserve">44   </t>
  </si>
  <si>
    <t xml:space="preserve">1,1*15   </t>
  </si>
  <si>
    <t xml:space="preserve">1,1*29   </t>
  </si>
  <si>
    <t xml:space="preserve">48,4   </t>
  </si>
  <si>
    <t xml:space="preserve">111*1,1   </t>
  </si>
  <si>
    <t xml:space="preserve">122,1   </t>
  </si>
  <si>
    <t xml:space="preserve">2*111   </t>
  </si>
  <si>
    <t xml:space="preserve">222   </t>
  </si>
  <si>
    <t>121121117</t>
  </si>
  <si>
    <t>Příplatek za podkopání zdi, oplocení a její statické zajištění  vč. ochrany zdi proti poškození pomocí desek a geotextilie</t>
  </si>
  <si>
    <t>bm</t>
  </si>
  <si>
    <t>1239377018</t>
  </si>
  <si>
    <t xml:space="preserve">24,2   </t>
  </si>
  <si>
    <t xml:space="preserve">0,1*1,1*20,35   </t>
  </si>
  <si>
    <t xml:space="preserve">0,1*70,45*1,1   </t>
  </si>
  <si>
    <t xml:space="preserve">9,989   </t>
  </si>
  <si>
    <t xml:space="preserve">467,43   </t>
  </si>
  <si>
    <t>-1318338510</t>
  </si>
  <si>
    <t xml:space="preserve">"VP 1"   </t>
  </si>
  <si>
    <t xml:space="preserve">((1,7+1,55)/2)*(1,0+0,55+1,6+1,4+3+2,3)*1,1   </t>
  </si>
  <si>
    <t xml:space="preserve">"VP 2"   </t>
  </si>
  <si>
    <t xml:space="preserve">((1,7+0,9)/2)*(1,05+0,55+2,95+6,4)*1,1   </t>
  </si>
  <si>
    <t xml:space="preserve">"VP 3"   </t>
  </si>
  <si>
    <t xml:space="preserve">((1,7+1,6)/2)*(5+0,55+2,9)*1,1   </t>
  </si>
  <si>
    <t xml:space="preserve">((1,6+1)/2)*5*1,1   </t>
  </si>
  <si>
    <t xml:space="preserve">"VP 4"   </t>
  </si>
  <si>
    <t xml:space="preserve">((1,7+1,3)/2)*(1,1+0,55+1,6+1,3+4,8)*1,1   </t>
  </si>
  <si>
    <t xml:space="preserve">"VP 5"   </t>
  </si>
  <si>
    <t xml:space="preserve">((1,7+1,7)/2)*(4,9+0,55+1,7)*1,1   </t>
  </si>
  <si>
    <t xml:space="preserve">((1,7+0,9)/2)*4,9*1,1   </t>
  </si>
  <si>
    <t xml:space="preserve">"VP 6"   </t>
  </si>
  <si>
    <t xml:space="preserve">((1,7+1,7)/2)*(1,1+0,55+1,6+1,3+4,75)*1,1   </t>
  </si>
  <si>
    <t xml:space="preserve">"VP 7"   </t>
  </si>
  <si>
    <t xml:space="preserve">((1,7+2,2)/2)*(4,9+0,55+3,1)*1,1   </t>
  </si>
  <si>
    <t xml:space="preserve">((2,2+1,6)/2)*(0,7+3)*1,1   </t>
  </si>
  <si>
    <t xml:space="preserve">"VP 8"   </t>
  </si>
  <si>
    <t xml:space="preserve">((1,8+1,65)/2)*(1,1+0,55+1,6+1,3+0,5+0,3+3,9)*1,1   </t>
  </si>
  <si>
    <t xml:space="preserve">"VP 10"   </t>
  </si>
  <si>
    <t xml:space="preserve">((1,7+1,7)/2)*(1,1+0,55+1,4+1,6+4,6)*1,1   </t>
  </si>
  <si>
    <t xml:space="preserve">"VP 11"   </t>
  </si>
  <si>
    <t xml:space="preserve">1,7*(1,0+0,55)*1,1   </t>
  </si>
  <si>
    <t xml:space="preserve">"VP 12"   </t>
  </si>
  <si>
    <t xml:space="preserve">((1,65+1,1)/2)*(1,1+0,55+1,6+1,4+4,1)*1,1   </t>
  </si>
  <si>
    <t xml:space="preserve">"VP 13"   </t>
  </si>
  <si>
    <t xml:space="preserve">((1,65+1,5)/2)*(4,9+0,55+1,7+1,3+5)*1,1   </t>
  </si>
  <si>
    <t xml:space="preserve">"VP 14"   </t>
  </si>
  <si>
    <t xml:space="preserve">((1,65+1,65)/2)*(4,9+0,55+3+5)*1,1   </t>
  </si>
  <si>
    <t xml:space="preserve">"VP 15"   </t>
  </si>
  <si>
    <t xml:space="preserve">((1,65+1,4)/2)*(1,1+0,55+1,5+1,4+0,35+4,35)*1,1   </t>
  </si>
  <si>
    <t xml:space="preserve">"VP 16"   </t>
  </si>
  <si>
    <t xml:space="preserve">((1,65+1,5)/2)*(5+0,55+2,9+0,7+2,9+1,4)*1,1   </t>
  </si>
  <si>
    <t xml:space="preserve">"VP 17"   </t>
  </si>
  <si>
    <t xml:space="preserve">((1,65+1,75)/2)*(1,2+0,55+1,6+1,3+1,4+3,2)*1,1   </t>
  </si>
  <si>
    <t xml:space="preserve">"VP 18"   </t>
  </si>
  <si>
    <t xml:space="preserve">((1,7+1,3)/2)*(5+0,55+1,7+1,2+0,7+4)*1,1   </t>
  </si>
  <si>
    <t xml:space="preserve">"VP 19"   </t>
  </si>
  <si>
    <t xml:space="preserve">((1,7+1,65)/2)*(1,2+0,55+1,6+1,3+4,5)*1,1   </t>
  </si>
  <si>
    <t xml:space="preserve">"VP 20"   </t>
  </si>
  <si>
    <t xml:space="preserve">((1,7+1,5)/2)*(4,9+0,55+1,7+1,3+0,6+4,1)*1,1   </t>
  </si>
  <si>
    <t xml:space="preserve">"VP 21"   </t>
  </si>
  <si>
    <t xml:space="preserve">((1,7+1,6)/2)*(1,1+0,55+1,55+1,45+0,8+1,7)*1,1   </t>
  </si>
  <si>
    <t xml:space="preserve">"VP 22"   </t>
  </si>
  <si>
    <t xml:space="preserve">"VP 23"   </t>
  </si>
  <si>
    <t xml:space="preserve">((1,7+1,3)/2)*(1,1+0,55+1,6+1,4+1,4+3,2)*1,1   </t>
  </si>
  <si>
    <t xml:space="preserve">"VP 24"   </t>
  </si>
  <si>
    <t xml:space="preserve">((1,7+1,45)/2)*(1,1+0,55+1,6+1,4+0,6+3,2)*1,1   </t>
  </si>
  <si>
    <t xml:space="preserve">"VP 27"   </t>
  </si>
  <si>
    <t xml:space="preserve">"VP 28"   </t>
  </si>
  <si>
    <t xml:space="preserve">((1,7+1,55)/2)*(6,8+0,55+1,9+0,8)*1,1   </t>
  </si>
  <si>
    <t xml:space="preserve">"VP 29"   </t>
  </si>
  <si>
    <t xml:space="preserve">((1,75+1,6)/2)*(6,6+0,55+2+0,6+1,5+5)*1,1   </t>
  </si>
  <si>
    <t xml:space="preserve">"VP 30"   </t>
  </si>
  <si>
    <t xml:space="preserve">1,7*(1+0,55)*1,1   </t>
  </si>
  <si>
    <t xml:space="preserve">"VP 31"   </t>
  </si>
  <si>
    <t xml:space="preserve">((1,7+1,3)/2)*(6,7+0,55+1,9+5,6)*1,1   </t>
  </si>
  <si>
    <t xml:space="preserve">"VP 32"   </t>
  </si>
  <si>
    <t xml:space="preserve">"VP 33"   </t>
  </si>
  <si>
    <t xml:space="preserve">((1,8+1,4)/2)*(6,7+0,55+1,7+0,8+3,2+5)*1,1   </t>
  </si>
  <si>
    <t xml:space="preserve">"VP 34"   </t>
  </si>
  <si>
    <t xml:space="preserve">"VP 35"   </t>
  </si>
  <si>
    <t xml:space="preserve">((1,8+1,6)/2)*(6,5+0,55+2+1,2)*1,1   </t>
  </si>
  <si>
    <t xml:space="preserve">"VP 36"   </t>
  </si>
  <si>
    <t xml:space="preserve">1,8*(1+0,55)*1,1   </t>
  </si>
  <si>
    <t xml:space="preserve">"VP 37"   </t>
  </si>
  <si>
    <t xml:space="preserve">"VP 38"   </t>
  </si>
  <si>
    <t xml:space="preserve">((1,8+1,4)/2)*(1,7+0,55+1,8)*1,1   </t>
  </si>
  <si>
    <t xml:space="preserve">((1,1+2,7)/2)*1*1,1   </t>
  </si>
  <si>
    <t xml:space="preserve">((2,7+1,8)/2)*(7,9-1)*1,1   </t>
  </si>
  <si>
    <t xml:space="preserve">"VP 39"   </t>
  </si>
  <si>
    <t xml:space="preserve">"provozní"   </t>
  </si>
  <si>
    <t xml:space="preserve">"asfalová vozovka (1)"   </t>
  </si>
  <si>
    <t xml:space="preserve">-0,5*1,1*91,85   </t>
  </si>
  <si>
    <t xml:space="preserve">"vjezd (3)"   </t>
  </si>
  <si>
    <t xml:space="preserve">-0,42*14,85*1,1   </t>
  </si>
  <si>
    <t xml:space="preserve">"chodník betonová dlažba (4)"   </t>
  </si>
  <si>
    <t xml:space="preserve">-0,35*36,95*1,1   </t>
  </si>
  <si>
    <t xml:space="preserve">"nezpevněno (6)"   </t>
  </si>
  <si>
    <t xml:space="preserve">-0,1*1,1*20,35   </t>
  </si>
  <si>
    <t xml:space="preserve">"chodník beton (11)"   </t>
  </si>
  <si>
    <t xml:space="preserve">-0,25*14,8*1,1   </t>
  </si>
  <si>
    <t xml:space="preserve">"chodník - betonová dlažba 30x30 (12)"   </t>
  </si>
  <si>
    <t xml:space="preserve">-0,25*23,3*1,1   </t>
  </si>
  <si>
    <t xml:space="preserve">"chodník - betonová zámková dlažba (13)"   </t>
  </si>
  <si>
    <t xml:space="preserve">-0,25*11,95*1,1   </t>
  </si>
  <si>
    <t xml:space="preserve">"vjezd - zámková dlažba (14)"   </t>
  </si>
  <si>
    <t xml:space="preserve">-0,42*9,7*1,1   </t>
  </si>
  <si>
    <t xml:space="preserve">"okapový chodník (15)"   </t>
  </si>
  <si>
    <t xml:space="preserve">-0,21*0,65*1,1   </t>
  </si>
  <si>
    <t xml:space="preserve">"nezpevněno (16)"   </t>
  </si>
  <si>
    <t xml:space="preserve">-0,1*70,45*1,1   </t>
  </si>
  <si>
    <t xml:space="preserve">((1,7+1,55)/2)*(1,0+0,55+1,6+1,4+3+2,3)*2   </t>
  </si>
  <si>
    <t xml:space="preserve">((1,7+0,9)/2)*(1,05+0,55+2,95+6,4)*2   </t>
  </si>
  <si>
    <t xml:space="preserve">((1,7+1,6)/2)*(5+0,55+2,9)*2   </t>
  </si>
  <si>
    <t xml:space="preserve">((1,6+1)/2)*5*2   </t>
  </si>
  <si>
    <t xml:space="preserve">((1,7+1,3)/2)*(1,1+0,55+1,6+1,3+4,8)*2   </t>
  </si>
  <si>
    <t xml:space="preserve">((1,7+1,7)/2)*(4,9+0,55+1,7)*2   </t>
  </si>
  <si>
    <t xml:space="preserve">((1,7+0,9)/2)*4,9*2   </t>
  </si>
  <si>
    <t xml:space="preserve">((1,7+1,7)/2)*(1,1+0,55+1,6+1,3+4,75)*2   </t>
  </si>
  <si>
    <t xml:space="preserve">((1,7+2,2)/2)*(4,9+0,55+3,1)*2   </t>
  </si>
  <si>
    <t xml:space="preserve">((2,2+1,6)/2)*(0,7+3)*2   </t>
  </si>
  <si>
    <t xml:space="preserve">((1,8+1,65)/2)*(1,1+0,55+1,6+1,3+0,5+0,3+3,9)*2   </t>
  </si>
  <si>
    <t xml:space="preserve">((1,7+1,7)/2)*(1,1+0,55+1,4+1,6+4,6)*2   </t>
  </si>
  <si>
    <t xml:space="preserve">1,7*(1,0+0,55)*2   </t>
  </si>
  <si>
    <t xml:space="preserve">((1,65+1,1)/2)*(1,1+0,55+1,6+1,4+4,1)*2   </t>
  </si>
  <si>
    <t xml:space="preserve">((1,65+1,5)/2)*(4,9+0,55+1,7+1,3+5)*2   </t>
  </si>
  <si>
    <t xml:space="preserve">((1,65+1,65)/2)*(4,9+0,55+3+5)*2   </t>
  </si>
  <si>
    <t xml:space="preserve">((1,65+1,4)/2)*(1,1+0,55+1,5+1,4+0,35+4,35)*2   </t>
  </si>
  <si>
    <t xml:space="preserve">((1,65+1,5)/2)*(5+0,55+2,9+0,7+2,9+1,4)*2   </t>
  </si>
  <si>
    <t xml:space="preserve">((1,65+1,75)/2)*(1,2+0,55+1,6+1,3+1,4+3,2)*2   </t>
  </si>
  <si>
    <t xml:space="preserve">((1,7+1,3)/2)*(5+0,55+1,7+1,2+0,7+4)*2   </t>
  </si>
  <si>
    <t xml:space="preserve">((1,7+1,65)/2)*(1,2+0,55+1,6+1,3+4,5)*2   </t>
  </si>
  <si>
    <t xml:space="preserve">((1,7+1,5)/2)*(4,9+0,55+1,7+1,3+0,6+4,1)*2   </t>
  </si>
  <si>
    <t xml:space="preserve">((1,7+1,6)/2)*(1,1+0,55+1,55+1,45+0,8+1,7)*2   </t>
  </si>
  <si>
    <t xml:space="preserve">((1,7+1,3)/2)*(1,1+0,55+1,6+1,4+1,4+3,2)*2   </t>
  </si>
  <si>
    <t xml:space="preserve">((1,7+1,45)/2)*(1,1+0,55+1,6+1,4+0,6+3,2)*2   </t>
  </si>
  <si>
    <t xml:space="preserve">((1,7+1,55)/2)*(6,8+0,55+1,9+0,8)*2   </t>
  </si>
  <si>
    <t xml:space="preserve">((1,75+1,6)/2)*(6,6+0,55+2+0,6+1,5+5)*2   </t>
  </si>
  <si>
    <t xml:space="preserve">1,7*(1+0,55)*2   </t>
  </si>
  <si>
    <t xml:space="preserve">((1,7+1,3)/2)*(6,7+0,55+1,9+5,6)*2   </t>
  </si>
  <si>
    <t xml:space="preserve">((1,8+1,4)/2)*(6,7+0,55+1,7+0,8+3,2+5)*2   </t>
  </si>
  <si>
    <t xml:space="preserve">((1,8+1,6)/2)*(6,5+0,55+2+1,2)*2   </t>
  </si>
  <si>
    <t xml:space="preserve">1,8*(1+0,55)*2   </t>
  </si>
  <si>
    <t xml:space="preserve">((1,8+1,4)/2)*(1,7+0,55+1,8)*2   </t>
  </si>
  <si>
    <t xml:space="preserve">((1,1+2,7)/2)*1*2   </t>
  </si>
  <si>
    <t xml:space="preserve">((2,7+1,8)/2)*(7,9-1)*2   </t>
  </si>
  <si>
    <t xml:space="preserve">1031,660   </t>
  </si>
  <si>
    <t>589413721</t>
  </si>
  <si>
    <t xml:space="preserve">467,33   </t>
  </si>
  <si>
    <t xml:space="preserve">477,319   </t>
  </si>
  <si>
    <t>-963089627</t>
  </si>
  <si>
    <t xml:space="preserve">477,319*5   </t>
  </si>
  <si>
    <t xml:space="preserve">2386,595   </t>
  </si>
  <si>
    <t>240738241</t>
  </si>
  <si>
    <t>-389457958</t>
  </si>
  <si>
    <t xml:space="preserve">"55%"467,33*0,55   </t>
  </si>
  <si>
    <t xml:space="preserve">267,021   </t>
  </si>
  <si>
    <t>-2127200690</t>
  </si>
  <si>
    <t xml:space="preserve">"45%"477,319*0,45   </t>
  </si>
  <si>
    <t xml:space="preserve">214,794   </t>
  </si>
  <si>
    <t xml:space="preserve">567,419   </t>
  </si>
  <si>
    <t xml:space="preserve">"asfalová vozovka (1) - asfaltová recykát"   </t>
  </si>
  <si>
    <t xml:space="preserve">-0,1*1,1*91,85   </t>
  </si>
  <si>
    <t xml:space="preserve">"vjezd (3) - asfaltová recykát"   </t>
  </si>
  <si>
    <t xml:space="preserve">-0,1*14,85*1,1   </t>
  </si>
  <si>
    <t xml:space="preserve">"chodník betonová dlažba (4) - asfaltová recykát"   </t>
  </si>
  <si>
    <t xml:space="preserve">-0,1*36,95*1,1   </t>
  </si>
  <si>
    <t xml:space="preserve">-122,722   </t>
  </si>
  <si>
    <t xml:space="preserve">"lože pískové"   </t>
  </si>
  <si>
    <t xml:space="preserve">-35,08   </t>
  </si>
  <si>
    <t xml:space="preserve">365,43   </t>
  </si>
  <si>
    <t>365,43*1,1*1,05*1,8</t>
  </si>
  <si>
    <t xml:space="preserve">(0,05+0,3)*(1,0+0,55+1,6+1,4+3+2,3)*1,1   </t>
  </si>
  <si>
    <t xml:space="preserve">0,35*(1,05+0,55+2,95+6,4)*1,1   </t>
  </si>
  <si>
    <t xml:space="preserve">0,35*(5+0,55+2,9)*1,1   </t>
  </si>
  <si>
    <t xml:space="preserve">0,35*5*1,1   </t>
  </si>
  <si>
    <t xml:space="preserve">0,35*(1,1+0,55+1,6+1,3+4,8)*1,1   </t>
  </si>
  <si>
    <t xml:space="preserve">0,35*(4,9+0,55+1,7)*1,1   </t>
  </si>
  <si>
    <t xml:space="preserve">0,35*4,9*1,1   </t>
  </si>
  <si>
    <t xml:space="preserve">0,35*(1,1+0,55+1,6+1,3+4,75)*1,1   </t>
  </si>
  <si>
    <t xml:space="preserve">0,35*(4,9+0,55+3,1)*1,1   </t>
  </si>
  <si>
    <t xml:space="preserve">0,35*(0,7+3)*1,1   </t>
  </si>
  <si>
    <t xml:space="preserve">0,35*(1,1+0,55+1,6+1,3+0,5+0,3+3,9)*1,1   </t>
  </si>
  <si>
    <t xml:space="preserve">0,35*(1,1+0,55+1,4+1,6+4,6)*1,1   </t>
  </si>
  <si>
    <t xml:space="preserve">0,35*(1,0+0,55)*1,1   </t>
  </si>
  <si>
    <t xml:space="preserve">0,35*(1,1+0,55+1,6+1,4+4,1)*1,1   </t>
  </si>
  <si>
    <t xml:space="preserve">0,35*(4,9+0,55+1,7+1,3+5)*1,1   </t>
  </si>
  <si>
    <t xml:space="preserve">0,35*(4,9+0,55+3+5)*1,1   </t>
  </si>
  <si>
    <t xml:space="preserve">0,35*(1,1+0,55+1,5+1,4+0,35+4,35)*1,1   </t>
  </si>
  <si>
    <t xml:space="preserve">0,35*(5+0,55+2,9+0,7+2,9+1,4)*1,1   </t>
  </si>
  <si>
    <t xml:space="preserve">0,35*(1,2+0,55+1,6+1,3+1,4+3,2)*1,1   </t>
  </si>
  <si>
    <t xml:space="preserve">0,35*(5+0,55+1,7+1,2+0,7+4)*1,1   </t>
  </si>
  <si>
    <t xml:space="preserve">0,35*(1,2+0,55+1,6+1,3+4,5)*1,1   </t>
  </si>
  <si>
    <t xml:space="preserve">0,35*(4,9+0,55+1,7+1,3+0,6+4,1)*1,1   </t>
  </si>
  <si>
    <t xml:space="preserve">0,35*(1,1+0,55+1,55+1,45+0,8+1,7)*1,1   </t>
  </si>
  <si>
    <t xml:space="preserve">0,35*(1,1+0,55+1,6+1,4+1,4+3,2)*1,1   </t>
  </si>
  <si>
    <t xml:space="preserve">0,35*(1,1+0,55+1,6+1,4+0,6+3,2)*1,1   </t>
  </si>
  <si>
    <t xml:space="preserve">0,35*(6,8+0,55+1,9+0,8)*1,1   </t>
  </si>
  <si>
    <t xml:space="preserve">0,35*(6,6+0,55+2+0,6+1,5+5)*1,1   </t>
  </si>
  <si>
    <t xml:space="preserve">0,35*(1+0,55)*1,1   </t>
  </si>
  <si>
    <t xml:space="preserve">0,35*(6,7+0,55+1,9+5,6)*1,1   </t>
  </si>
  <si>
    <t xml:space="preserve">0,35*(6,7+0,55+1,7+0,8+3,2+5)*1,1   </t>
  </si>
  <si>
    <t xml:space="preserve">0,35*(6,5+0,55+2+1,2)*1,1   </t>
  </si>
  <si>
    <t xml:space="preserve">0,35*(1,7+0,55+1,8)*1,1   </t>
  </si>
  <si>
    <t xml:space="preserve">0,35*1*1,1   </t>
  </si>
  <si>
    <t xml:space="preserve">0,35*(7,9-1)*1,1   </t>
  </si>
  <si>
    <t xml:space="preserve">122,722   </t>
  </si>
  <si>
    <t>2044565467</t>
  </si>
  <si>
    <t xml:space="preserve">122,722*1,1*1,05*1,8   </t>
  </si>
  <si>
    <t xml:space="preserve">255,139   </t>
  </si>
  <si>
    <t>1775914094</t>
  </si>
  <si>
    <t xml:space="preserve">122,722*1,1*1,05   </t>
  </si>
  <si>
    <t xml:space="preserve">365,43*1,1*1,05   </t>
  </si>
  <si>
    <t xml:space="preserve">0,1*99,88 </t>
  </si>
  <si>
    <t>1602543758</t>
  </si>
  <si>
    <t>573,804</t>
  </si>
  <si>
    <t>-1633766433</t>
  </si>
  <si>
    <t xml:space="preserve">1,1*20,35   </t>
  </si>
  <si>
    <t xml:space="preserve">70,45*1,1   </t>
  </si>
  <si>
    <t xml:space="preserve">99,88   </t>
  </si>
  <si>
    <t>-1414489035</t>
  </si>
  <si>
    <t>99,88</t>
  </si>
  <si>
    <t>-1815520557</t>
  </si>
  <si>
    <t xml:space="preserve">0,1*99,88  *1,6 </t>
  </si>
  <si>
    <t xml:space="preserve">99,88*0,03*1,05   </t>
  </si>
  <si>
    <t xml:space="preserve">3,146   </t>
  </si>
  <si>
    <t xml:space="preserve">3,2   </t>
  </si>
  <si>
    <t xml:space="preserve">3,2*2,2   </t>
  </si>
  <si>
    <t xml:space="preserve">7,04   </t>
  </si>
  <si>
    <t xml:space="preserve">7,04*14   </t>
  </si>
  <si>
    <t xml:space="preserve">98,56   </t>
  </si>
  <si>
    <t xml:space="preserve">0,1*(1,0+0,55+1,6+1,4+3+2,3)*1,1   </t>
  </si>
  <si>
    <t xml:space="preserve">0,1*(1,05+0,55+2,95+6,4)*1,1   </t>
  </si>
  <si>
    <t xml:space="preserve">0,1*(5+0,55+2,9)*1,1   </t>
  </si>
  <si>
    <t xml:space="preserve">0,1*5*1,1   </t>
  </si>
  <si>
    <t xml:space="preserve">0,1*(1,1+0,55+1,6+1,3+4,8)*1,1   </t>
  </si>
  <si>
    <t xml:space="preserve">0,1*(4,9+0,55+1,7)*1,1   </t>
  </si>
  <si>
    <t xml:space="preserve">0,1*4,9*1,1   </t>
  </si>
  <si>
    <t xml:space="preserve">0,1*(1,1+0,55+1,6+1,3+4,75)*1,1   </t>
  </si>
  <si>
    <t xml:space="preserve">0,1*(4,9+0,55+3,1)*1,1   </t>
  </si>
  <si>
    <t xml:space="preserve">0,1*(0,7+3)*1,1   </t>
  </si>
  <si>
    <t xml:space="preserve">0,1*(1,1+0,55+1,6+1,3+0,5+0,3+3,9)*1,1   </t>
  </si>
  <si>
    <t xml:space="preserve">0,1*(1,1+0,55+1,4+1,6+4,6)*1,1   </t>
  </si>
  <si>
    <t xml:space="preserve">0,1*(1,0+0,55)*1,1   </t>
  </si>
  <si>
    <t xml:space="preserve">0,1*(1,1+0,55+1,6+1,4+4,1)*1,1   </t>
  </si>
  <si>
    <t xml:space="preserve">0,1*(4,9+0,55+1,7+1,3+5)*1,1   </t>
  </si>
  <si>
    <t xml:space="preserve">0,1*(4,9+0,55+3+5)*1,1   </t>
  </si>
  <si>
    <t xml:space="preserve">0,1*(1,1+0,55+1,5+1,4+0,35+4,35)*1,1   </t>
  </si>
  <si>
    <t xml:space="preserve">0,1*(5+0,55+2,9+0,7+2,9+1,4)*1,1   </t>
  </si>
  <si>
    <t xml:space="preserve">0,1*(1,2+0,55+1,6+1,3+1,4+3,2)*1,1   </t>
  </si>
  <si>
    <t xml:space="preserve">0,1*(5+0,55+1,7+1,2+0,7+4)*1,1   </t>
  </si>
  <si>
    <t xml:space="preserve">0,1*(1,2+0,55+1,6+1,3+4,5)*1,1   </t>
  </si>
  <si>
    <t xml:space="preserve">0,1*(4,9+0,55+1,7+1,3+0,6+4,1)*1,1   </t>
  </si>
  <si>
    <t xml:space="preserve">0,1*(1,1+0,55+1,55+1,45+0,8+1,7)*1,1   </t>
  </si>
  <si>
    <t xml:space="preserve">0,1*(1,1+0,55+1,6+1,4+1,4+3,2)*1,1   </t>
  </si>
  <si>
    <t xml:space="preserve">0,1*(1,1+0,55+1,6+1,4+0,6+3,2)*1,1   </t>
  </si>
  <si>
    <t xml:space="preserve">0,1*(6,8+0,55+1,9+0,8)*1,1   </t>
  </si>
  <si>
    <t xml:space="preserve">0,1*(6,6+0,55+2+0,6+1,5+5)*1,1   </t>
  </si>
  <si>
    <t xml:space="preserve">0,1*(1+0,55)*1,1   </t>
  </si>
  <si>
    <t xml:space="preserve">0,1*(6,7+0,55+1,9+5,6)*1,1   </t>
  </si>
  <si>
    <t xml:space="preserve">0,1*(6,7+0,55+1,7+0,8+3,2+5)*1,1   </t>
  </si>
  <si>
    <t xml:space="preserve">0,1*(6,5+0,55+2+1,2)*1,1   </t>
  </si>
  <si>
    <t xml:space="preserve">0,1*(1,7+0,55+1,8)*1,1   </t>
  </si>
  <si>
    <t xml:space="preserve">0,1*1*1,1   </t>
  </si>
  <si>
    <t xml:space="preserve">0,1*(7,9-1)*1,1   </t>
  </si>
  <si>
    <t xml:space="preserve">35,08   </t>
  </si>
  <si>
    <t>564851111</t>
  </si>
  <si>
    <t>Podklad ze štěrkodrtě ŠD tl 150 mm</t>
  </si>
  <si>
    <t xml:space="preserve">24,53   </t>
  </si>
  <si>
    <t>567122114</t>
  </si>
  <si>
    <t>Podklad ze směsi stmelené cementem SC C 8/10 (KSC I) tl 150 mm</t>
  </si>
  <si>
    <t xml:space="preserve">10,67   </t>
  </si>
  <si>
    <t>596211110</t>
  </si>
  <si>
    <t>Kladení zámkové dlažby komunikací pro pěší tl 60 mm skupiny A pl do 50 m2</t>
  </si>
  <si>
    <t xml:space="preserve">13,86   </t>
  </si>
  <si>
    <t>596211210</t>
  </si>
  <si>
    <t>Kladení zámkové dlažby komunikací pro pěší tl 80 mm skupiny A pl do 50 m2</t>
  </si>
  <si>
    <t>596811120</t>
  </si>
  <si>
    <t>Kladení betonové dlažby komunikací pro pěší do lože z kameniva vel do 0,09 m2 plochy do 50 m2</t>
  </si>
  <si>
    <t xml:space="preserve">25,63   </t>
  </si>
  <si>
    <t xml:space="preserve">41,91   </t>
  </si>
  <si>
    <t>567114112</t>
  </si>
  <si>
    <t>Podklad z podkladového betonu tř. PB II (C 16/20) tl 100 mm</t>
  </si>
  <si>
    <t xml:space="preserve">"asfaltová vozovka"   </t>
  </si>
  <si>
    <t xml:space="preserve">"chodník - betonová dlažba"   </t>
  </si>
  <si>
    <t xml:space="preserve">158,015   </t>
  </si>
  <si>
    <t>871161121</t>
  </si>
  <si>
    <t>Montáž potrubí z trubek z tlakového polyetylénu otevřený výkop svařovaných vnější průměr 32 mm</t>
  </si>
  <si>
    <t xml:space="preserve">289,2   </t>
  </si>
  <si>
    <t>286131100vl</t>
  </si>
  <si>
    <t>potrubí PE-HD  pr. 32/3  mm</t>
  </si>
  <si>
    <t xml:space="preserve">289,2*1,015   </t>
  </si>
  <si>
    <t xml:space="preserve">293,538   </t>
  </si>
  <si>
    <t>R21110321</t>
  </si>
  <si>
    <t>Spojka ISIFLO T 110 pr. 32</t>
  </si>
  <si>
    <t xml:space="preserve">22*1,015   </t>
  </si>
  <si>
    <t xml:space="preserve">22,33   </t>
  </si>
  <si>
    <t>21010032</t>
  </si>
  <si>
    <t>Spojka ISIFLO  T 100    1"</t>
  </si>
  <si>
    <t xml:space="preserve">9*1,015   </t>
  </si>
  <si>
    <t xml:space="preserve">9,135   </t>
  </si>
  <si>
    <t>2118032</t>
  </si>
  <si>
    <t>Spojka ISIFLO  T 180    1"</t>
  </si>
  <si>
    <t xml:space="preserve">18*1,01   </t>
  </si>
  <si>
    <t xml:space="preserve">18,18   </t>
  </si>
  <si>
    <t>871171121</t>
  </si>
  <si>
    <t>Montáž potrubí z trubek z tlakového polyetylénu otevřený výkop svařovaných vnější průměr 40 mm</t>
  </si>
  <si>
    <t xml:space="preserve">44,1   </t>
  </si>
  <si>
    <t>286131110vl</t>
  </si>
  <si>
    <t>potrubí PE-HD  pr.  40/3,7 mm</t>
  </si>
  <si>
    <t xml:space="preserve">44,1*1,015   </t>
  </si>
  <si>
    <t xml:space="preserve">44,762   </t>
  </si>
  <si>
    <t>R2111040114</t>
  </si>
  <si>
    <t>Spojka ISIFLO  T110    1 1/4"</t>
  </si>
  <si>
    <t xml:space="preserve">8*1,015   </t>
  </si>
  <si>
    <t xml:space="preserve">8,12   </t>
  </si>
  <si>
    <t>871211121</t>
  </si>
  <si>
    <t>Montáž potrubí z trubek z tlakového polyetylénu otevřený výkop svařovaných vnější průměr 63 mm</t>
  </si>
  <si>
    <t xml:space="preserve">14,1   </t>
  </si>
  <si>
    <t>286138230VL</t>
  </si>
  <si>
    <t>potrubí  PE-HD pr. 63/5,8  mm</t>
  </si>
  <si>
    <t xml:space="preserve">14,1*1,015   </t>
  </si>
  <si>
    <t xml:space="preserve">14,312   </t>
  </si>
  <si>
    <t>21110632</t>
  </si>
  <si>
    <t>Spojka ISIFLO  T110    2"</t>
  </si>
  <si>
    <t xml:space="preserve">2*1,015   </t>
  </si>
  <si>
    <t xml:space="preserve">2,03   </t>
  </si>
  <si>
    <t>891249111</t>
  </si>
  <si>
    <t>Montáž navrtávacích pasů na potrubí z jakýchkoli trub DN 80</t>
  </si>
  <si>
    <t xml:space="preserve">31   </t>
  </si>
  <si>
    <t xml:space="preserve">36   </t>
  </si>
  <si>
    <t>422101101</t>
  </si>
  <si>
    <t>Navrt. pas DN 80/1" s kul. koh. s konc., obj. z tv. lit, na lit. potr.</t>
  </si>
  <si>
    <t xml:space="preserve">31*1,01   </t>
  </si>
  <si>
    <t xml:space="preserve">31,31   </t>
  </si>
  <si>
    <t>422101102</t>
  </si>
  <si>
    <t>Navrt. pas DN 80/1 1/4" s kul. koh.,  obj. z tv. lit, na lit. potr.</t>
  </si>
  <si>
    <t>422101103</t>
  </si>
  <si>
    <t>Navrt. pas DN 80/2" s kul. koh.,  obj. z tv. lit, na lit. potr.</t>
  </si>
  <si>
    <t>422101104</t>
  </si>
  <si>
    <t>Zem. soupr. ventil. teleskop. pro navrt. pas 1" s fix podl.</t>
  </si>
  <si>
    <t xml:space="preserve">31*1,010   </t>
  </si>
  <si>
    <t>422101105</t>
  </si>
  <si>
    <t>Zem. soupr. ventil. teleskop. pro navrt. pas 1 1/4" s fix podl.</t>
  </si>
  <si>
    <t>422101106</t>
  </si>
  <si>
    <t>Zem. soupr. ventil. teleskop. pro navrt. pas 2" s fix podl.</t>
  </si>
  <si>
    <t>805146VL</t>
  </si>
  <si>
    <t>D+M kulový ventil 1"</t>
  </si>
  <si>
    <t>805145VL</t>
  </si>
  <si>
    <t>D+M kulový ventil 5/4"</t>
  </si>
  <si>
    <t>805144VL</t>
  </si>
  <si>
    <t>D+M kulový ventil 2"</t>
  </si>
  <si>
    <t>805151</t>
  </si>
  <si>
    <t>D+M kulový ventil 1" s vypouštěním</t>
  </si>
  <si>
    <t xml:space="preserve">22   </t>
  </si>
  <si>
    <t>805156VL</t>
  </si>
  <si>
    <t>D+M kulový ventil 1 1/4" s vypouštěním</t>
  </si>
  <si>
    <t>805157VL</t>
  </si>
  <si>
    <t>D+M kulový ventil 2" s vypouštěním</t>
  </si>
  <si>
    <t>722231074vl</t>
  </si>
  <si>
    <t>D+M ventil zpětný 1"</t>
  </si>
  <si>
    <t>722231075VL</t>
  </si>
  <si>
    <t>D+M zpětný  1 1/4 "</t>
  </si>
  <si>
    <t>722231077VL</t>
  </si>
  <si>
    <t>D+M zpětný ventil 2 "</t>
  </si>
  <si>
    <t>805223VL</t>
  </si>
  <si>
    <t>D+M redukce 1"/3/4"</t>
  </si>
  <si>
    <t>805224VL</t>
  </si>
  <si>
    <t>D+M redukce 5/4"/3/4"</t>
  </si>
  <si>
    <t>805225VL</t>
  </si>
  <si>
    <t>D+M redukce 2"/1"</t>
  </si>
  <si>
    <t>899401111</t>
  </si>
  <si>
    <t>Osazení poklopů litinových ventilových</t>
  </si>
  <si>
    <t>552209VL1</t>
  </si>
  <si>
    <t xml:space="preserve">Poklop ventilový z tvárné litiny </t>
  </si>
  <si>
    <t>552209VL2</t>
  </si>
  <si>
    <t>Nosná deska ventilového poklopu</t>
  </si>
  <si>
    <t>805220VL</t>
  </si>
  <si>
    <t>D+M potrubí pozinkovaného DN 20, délka 200 mm</t>
  </si>
  <si>
    <t xml:space="preserve">52   </t>
  </si>
  <si>
    <t>805222VL</t>
  </si>
  <si>
    <t>D+M potrubí pozinkovaného DN 25, délka 200 mm</t>
  </si>
  <si>
    <t>969620131</t>
  </si>
  <si>
    <t>Demontáž vodovodní přípojky, vodorovné přemístění, složení, poplatek za likvidaci</t>
  </si>
  <si>
    <t>805226VL</t>
  </si>
  <si>
    <t>D+Mchránička z HDPE pr. 63, délka 600 mm</t>
  </si>
  <si>
    <t xml:space="preserve">26   </t>
  </si>
  <si>
    <t>805227VL</t>
  </si>
  <si>
    <t>D+Mchránička z HDPE pr. 90, délka 600 mm</t>
  </si>
  <si>
    <t>92012229</t>
  </si>
  <si>
    <t>D+M utěsnění prostupů přípojky polyuretanovou pěnou</t>
  </si>
  <si>
    <t xml:space="preserve">27   </t>
  </si>
  <si>
    <t>92012230VL</t>
  </si>
  <si>
    <t>D+M zednické zapravení obvodové zdi, základu, vodoměrné šachty  kolem chránIčky</t>
  </si>
  <si>
    <t>971035261VL</t>
  </si>
  <si>
    <t>Vybourání otvorů ve zdivu cihelném pl do 0,0225 m2 na MC tl do 600 mm</t>
  </si>
  <si>
    <t xml:space="preserve">"v ceně položky naložení, vodorovné přemístění, složení, poplatek"   </t>
  </si>
  <si>
    <t xml:space="preserve">"obvodová zed"   </t>
  </si>
  <si>
    <t xml:space="preserve">9   </t>
  </si>
  <si>
    <t>971042241vl</t>
  </si>
  <si>
    <t>Vybourání otvorů v betonových příčkách a zdech pl do 0,0225 m2 tl do 300 mm</t>
  </si>
  <si>
    <t xml:space="preserve">"vodoměrná šachta"   </t>
  </si>
  <si>
    <t>971042261vl</t>
  </si>
  <si>
    <t>Vybourání otvorů v betonových příčkách a zdech pl do 0,0225 m2 tl do 600 mm</t>
  </si>
  <si>
    <t>VP1</t>
  </si>
  <si>
    <t>Stavební úpravy v domě VP 1</t>
  </si>
  <si>
    <t>VP5</t>
  </si>
  <si>
    <t>Stavební úpravy v domě VP 5</t>
  </si>
  <si>
    <t>VP6</t>
  </si>
  <si>
    <t>Stavební úpravy v domě VP 6</t>
  </si>
  <si>
    <t>VP8</t>
  </si>
  <si>
    <t>Stavební úpravy v domě VP 8</t>
  </si>
  <si>
    <t>VP15</t>
  </si>
  <si>
    <t>Stavební úpravy v domě VP 15</t>
  </si>
  <si>
    <t>VP17</t>
  </si>
  <si>
    <t>Stavební úpravy v domě VP 17</t>
  </si>
  <si>
    <t>VP18</t>
  </si>
  <si>
    <t>Stavební úpravy v domě VP 18</t>
  </si>
  <si>
    <t>VP19</t>
  </si>
  <si>
    <t>Stavební úpravy v domě VP 19</t>
  </si>
  <si>
    <t>VP20</t>
  </si>
  <si>
    <t>Stavební úpravy v domě VP 20</t>
  </si>
  <si>
    <t>VP21</t>
  </si>
  <si>
    <t>Stavební úpravy v domě VP 21</t>
  </si>
  <si>
    <t>VP23</t>
  </si>
  <si>
    <t>Stavební úpravy v domě VP 23</t>
  </si>
  <si>
    <t>VP24</t>
  </si>
  <si>
    <t>Stavební úpravy v domě VP 24</t>
  </si>
  <si>
    <t>VP29</t>
  </si>
  <si>
    <t>Stavební úpravy v domě VP 29</t>
  </si>
  <si>
    <t xml:space="preserve">91,85*2   </t>
  </si>
  <si>
    <t xml:space="preserve">183,7   </t>
  </si>
  <si>
    <t>919735123</t>
  </si>
  <si>
    <t>Řezání stávajícího betonového krytu hl do 150 mm</t>
  </si>
  <si>
    <t xml:space="preserve">14,8*2   </t>
  </si>
  <si>
    <t xml:space="preserve">29,6   </t>
  </si>
  <si>
    <t xml:space="preserve">14,85*2   </t>
  </si>
  <si>
    <t xml:space="preserve">224,07   </t>
  </si>
  <si>
    <t>979024443</t>
  </si>
  <si>
    <t>Očištění vybouraných obrubníků a krajníků silničních</t>
  </si>
  <si>
    <t>979054441</t>
  </si>
  <si>
    <t>Očištění vybouraných z desek nebo dlaždic s původním spárováním z kameniva těženého</t>
  </si>
  <si>
    <t>979054451</t>
  </si>
  <si>
    <t>Očištění vybouraných zámkových dlaždic s původním spárováním z kameniva těženého</t>
  </si>
  <si>
    <t>9972216R2</t>
  </si>
  <si>
    <t>Paletizace zámkové dlažby, betonové dlažby, obrubníků -  naložení a složení, potřebné vodorovné přemístění</t>
  </si>
  <si>
    <t>1906930881</t>
  </si>
  <si>
    <t>0,255*26,345</t>
  </si>
  <si>
    <t>0,295*23,815</t>
  </si>
  <si>
    <t>0,205*44</t>
  </si>
  <si>
    <t>1931558048</t>
  </si>
  <si>
    <t>-914385517</t>
  </si>
  <si>
    <t>179,812*14</t>
  </si>
  <si>
    <t>179,812 -58,802</t>
  </si>
  <si>
    <t>1701007353</t>
  </si>
  <si>
    <t>58,802</t>
  </si>
  <si>
    <t>998276101</t>
  </si>
  <si>
    <t>Přesun hmot pro trubní vedení z trub z plastických hmot otevřený výkop</t>
  </si>
  <si>
    <t>-348888509</t>
  </si>
  <si>
    <t>PSV</t>
  </si>
  <si>
    <t xml:space="preserve">Práce a dodávky PSV   </t>
  </si>
  <si>
    <t>722</t>
  </si>
  <si>
    <t>Zdravotechnika - vnitřní vodovod</t>
  </si>
  <si>
    <t>722260813</t>
  </si>
  <si>
    <t>Demontáž vodoměrů závitových G 1</t>
  </si>
  <si>
    <t>242</t>
  </si>
  <si>
    <t>722260814</t>
  </si>
  <si>
    <t>Demontáž vodoměrů závitových G 5/4</t>
  </si>
  <si>
    <t>244</t>
  </si>
  <si>
    <t>722001101</t>
  </si>
  <si>
    <t>D+M  zavítového uzávěru 1" před vodoměrem</t>
  </si>
  <si>
    <t>125</t>
  </si>
  <si>
    <t>2013000175</t>
  </si>
  <si>
    <t>D+M pro přípojku pr. 32 mm vodoměrná souprava se šroubením kohouty a zpětnou klapkou (včetně držáku na vodoměr)</t>
  </si>
  <si>
    <t>248</t>
  </si>
  <si>
    <t>2013000176</t>
  </si>
  <si>
    <t>D+M pro přípojku pr. 40 mm vodoměrná souprava se šroubením kohouty a zpětnou klapkou (včetně držáku na vodoměr)</t>
  </si>
  <si>
    <t>250</t>
  </si>
  <si>
    <t>127</t>
  </si>
  <si>
    <t>722260923</t>
  </si>
  <si>
    <t>Zpětná montáž vodoměrů závitových G 1</t>
  </si>
  <si>
    <t>252</t>
  </si>
  <si>
    <t>722260924</t>
  </si>
  <si>
    <t>Zpětná montáž vodoměrů závitových G 5/4</t>
  </si>
  <si>
    <t>254</t>
  </si>
  <si>
    <t>129</t>
  </si>
  <si>
    <t>998722101</t>
  </si>
  <si>
    <t>Přesun hmot tonážní pro vnitřní vodovod v objektech v do 6 m</t>
  </si>
  <si>
    <t>408145247</t>
  </si>
  <si>
    <t>SO05 - Vozovky</t>
  </si>
  <si>
    <t xml:space="preserve">      11 - Zemní práce - přípravné a přidružené práce</t>
  </si>
  <si>
    <t xml:space="preserve">    2 - Zakládání</t>
  </si>
  <si>
    <t xml:space="preserve">      5 - Komunikace   </t>
  </si>
  <si>
    <t xml:space="preserve">    9 - Ostatní konstrukce a práce, bourání</t>
  </si>
  <si>
    <t>122251106</t>
  </si>
  <si>
    <t>Odkopávky a prokopávky nezapažené v hornině třídy těžitelnosti I skupiny 3 a náhradního zásypového materiálu objem do 5000 m3 strojně,  VČETNĚ naložení na dopravní prostředek, započtené lepivosti</t>
  </si>
  <si>
    <t>1720834933</t>
  </si>
  <si>
    <t>1404,5*0,5</t>
  </si>
  <si>
    <t>(79,9+74,3+400+857)*0,5</t>
  </si>
  <si>
    <t>131213701</t>
  </si>
  <si>
    <t>Hloubení nezapažených jam v soudržných horninách třídy těžitelnosti I skupiny 3 ručně, VČETNĚ naložení na dopravní prostředek, započtené lepivosti</t>
  </si>
  <si>
    <t>1156138950</t>
  </si>
  <si>
    <t>638*0,4*0,4+23,5*0,5*0,7</t>
  </si>
  <si>
    <t>-1476554688</t>
  </si>
  <si>
    <t>110,305+702,25+(705,6-702,25)</t>
  </si>
  <si>
    <t>-215153165</t>
  </si>
  <si>
    <t>815,905*5</t>
  </si>
  <si>
    <t>-2022961513</t>
  </si>
  <si>
    <t>815,905</t>
  </si>
  <si>
    <t>1415090349</t>
  </si>
  <si>
    <t>171101103R</t>
  </si>
  <si>
    <t>Uložení sypaniny z hornin soudržných do násypů zhutněných do 100 % PS, vč. naložení, a vodorovného přemístění</t>
  </si>
  <si>
    <t>1533149736</t>
  </si>
  <si>
    <t>využit náhradní zásypový materiál</t>
  </si>
  <si>
    <t>702,25</t>
  </si>
  <si>
    <t>-1319759101</t>
  </si>
  <si>
    <t>3018,7</t>
  </si>
  <si>
    <t>Zemní práce - přípravné a přidružené práce</t>
  </si>
  <si>
    <t>Odstranění podkladu z kameniva drceného tl 100 mm strojně pl přes 200 m2</t>
  </si>
  <si>
    <t>-1184774903</t>
  </si>
  <si>
    <t>2815,7-79,9-74,3-400-857</t>
  </si>
  <si>
    <t>Odstranění podkladu živičného tl 250 mm strojně pl přes 200 m2</t>
  </si>
  <si>
    <t>-562498841</t>
  </si>
  <si>
    <t>1404,5</t>
  </si>
  <si>
    <t>Odstranění podkladu z betonu prostého tl 150 mm strojně pl přes 200 m2</t>
  </si>
  <si>
    <t>588144446</t>
  </si>
  <si>
    <t>113154113R</t>
  </si>
  <si>
    <t xml:space="preserve">Frézování živičného krytu tl 50 mm pruh š 0,5 m pl do 500 m2 </t>
  </si>
  <si>
    <t>664470093</t>
  </si>
  <si>
    <t>166,5</t>
  </si>
  <si>
    <t>113201112</t>
  </si>
  <si>
    <t>Vytrhání obrub silničních ležatých</t>
  </si>
  <si>
    <t>1737282975</t>
  </si>
  <si>
    <t>"kamenné obruníky"</t>
  </si>
  <si>
    <t>626</t>
  </si>
  <si>
    <t>979021113</t>
  </si>
  <si>
    <t>Očištění vybouraných obrubníků a krajníků silničních při překopech inženýrských sítí</t>
  </si>
  <si>
    <t>1277950601</t>
  </si>
  <si>
    <t>997221571R</t>
  </si>
  <si>
    <t>Vodorovná doprava vybouraných hmot do 1 km, včentě naložení a složení</t>
  </si>
  <si>
    <t>280717398</t>
  </si>
  <si>
    <t>181,54</t>
  </si>
  <si>
    <t>919735114</t>
  </si>
  <si>
    <t>Řezání stávajícího živičného krytu hl do 200 mm</t>
  </si>
  <si>
    <t>648805800</t>
  </si>
  <si>
    <t>445,6</t>
  </si>
  <si>
    <t>919735111</t>
  </si>
  <si>
    <t>Řezání stávajícího živičného krytu hl do 50 mm</t>
  </si>
  <si>
    <t>-669775608</t>
  </si>
  <si>
    <t>"prořez před živičnou zálivkou"</t>
  </si>
  <si>
    <t>599141111V</t>
  </si>
  <si>
    <t>Vyplnění spár  živičnou zálivkou - bez prořezu</t>
  </si>
  <si>
    <t>1740646047</t>
  </si>
  <si>
    <t>919735124</t>
  </si>
  <si>
    <t>Řezání stávajícího betonového krytu hl do 200 mm</t>
  </si>
  <si>
    <t>-1594581956</t>
  </si>
  <si>
    <t>145/6*8+(370-145)/6*6</t>
  </si>
  <si>
    <t>1533806121</t>
  </si>
  <si>
    <t>1715,499-181,54</t>
  </si>
  <si>
    <t>1177758243</t>
  </si>
  <si>
    <t>1533,959</t>
  </si>
  <si>
    <t>1533,959*14 'Přepočtené koeficientem množství</t>
  </si>
  <si>
    <t>-1164292598</t>
  </si>
  <si>
    <t>1533,959-817,419</t>
  </si>
  <si>
    <t>2061496046</t>
  </si>
  <si>
    <t>817,419</t>
  </si>
  <si>
    <t>Zakládání</t>
  </si>
  <si>
    <t>211561111</t>
  </si>
  <si>
    <t>Výplň odvodňovacích žeber nebo trativodů kamenivem hrubým drceným frakce 4 až 16 mm</t>
  </si>
  <si>
    <t>-1262035590</t>
  </si>
  <si>
    <t>638*0,4*0,3</t>
  </si>
  <si>
    <t>212572121</t>
  </si>
  <si>
    <t>Lože pro trativody z kameniva drobného těženého</t>
  </si>
  <si>
    <t>-1256448791</t>
  </si>
  <si>
    <t>638*0,4*0,1</t>
  </si>
  <si>
    <t>212755214</t>
  </si>
  <si>
    <t>Trativody z drenážních trubek plastových flexibilních D 100 mm bez lože</t>
  </si>
  <si>
    <t>-1566004344</t>
  </si>
  <si>
    <t>638</t>
  </si>
  <si>
    <t>210789615</t>
  </si>
  <si>
    <t>2708,5+775,5*0,4</t>
  </si>
  <si>
    <t>564861111</t>
  </si>
  <si>
    <t>Podklad ze štěrkodrtě ŠD tl 200 mm</t>
  </si>
  <si>
    <t>1836742584</t>
  </si>
  <si>
    <t>((3018,7-702,25/0,4))*2</t>
  </si>
  <si>
    <t>567132115</t>
  </si>
  <si>
    <t>Podklad ze směsi stmelené cementem SC C 8/10 (KSC I) tl 200 mm</t>
  </si>
  <si>
    <t>-277291877</t>
  </si>
  <si>
    <t>573111111</t>
  </si>
  <si>
    <t>Postřik živičný infiltrační s posypem z asfaltu množství 0,60 kg/m2</t>
  </si>
  <si>
    <t>-1170196920</t>
  </si>
  <si>
    <t>2708,5</t>
  </si>
  <si>
    <t>565155111R</t>
  </si>
  <si>
    <t>Asfaltový beton vrstva podkladní ACP 16+ (obalované kamenivo OKS) tl 70 mm š do 3 m</t>
  </si>
  <si>
    <t>-566791507</t>
  </si>
  <si>
    <t>573211111</t>
  </si>
  <si>
    <t>Postřik živičný spojovací z asfaltu v množství 0,60 kg/m2</t>
  </si>
  <si>
    <t>323606533</t>
  </si>
  <si>
    <t>2708,5+166,5</t>
  </si>
  <si>
    <t>577144131R</t>
  </si>
  <si>
    <t>Asfaltový beton vrstva obrusná ACO 11+ (ABS) tř. I tl 50 mm š do 3 m</t>
  </si>
  <si>
    <t>1828848886</t>
  </si>
  <si>
    <t>2875</t>
  </si>
  <si>
    <t>Ostatní konstrukce a práce, bourání</t>
  </si>
  <si>
    <t>2045397283</t>
  </si>
  <si>
    <t>23,5</t>
  </si>
  <si>
    <t>-695867979</t>
  </si>
  <si>
    <t>915221111</t>
  </si>
  <si>
    <t>Vodorovné dopravní značení vodící čáry souvislé š 250 mm bílý plast</t>
  </si>
  <si>
    <t>-1442329720</t>
  </si>
  <si>
    <t>148,5</t>
  </si>
  <si>
    <t>914111111</t>
  </si>
  <si>
    <t>Montáž svislé dopravní značky do velikosti 1 m2 objímkami na sloupek nebo konzolu</t>
  </si>
  <si>
    <t>42256384</t>
  </si>
  <si>
    <t>914111112</t>
  </si>
  <si>
    <t>Montáž svislé dopravní značky do velikosti 1 m2 páskováním na sloup</t>
  </si>
  <si>
    <t>-112361159</t>
  </si>
  <si>
    <t>404442010</t>
  </si>
  <si>
    <t>značka svislá zákazová C FeZn JAC 500 mm</t>
  </si>
  <si>
    <t>-517007153</t>
  </si>
  <si>
    <t>916241113</t>
  </si>
  <si>
    <t>Osazení obrubníku kamenného ležatého s boční opěrou do lože z betonu prostého</t>
  </si>
  <si>
    <t>-519451079</t>
  </si>
  <si>
    <t>775,5</t>
  </si>
  <si>
    <t>916253801</t>
  </si>
  <si>
    <t>Příplatek za osazení kamenných obrubníku do obloků</t>
  </si>
  <si>
    <t>815750508</t>
  </si>
  <si>
    <t>58380004</t>
  </si>
  <si>
    <t>obrubník kamenný žulový přímý 250x200mm</t>
  </si>
  <si>
    <t>1398799669</t>
  </si>
  <si>
    <t>149,5*1,01</t>
  </si>
  <si>
    <t>58380002</t>
  </si>
  <si>
    <t>Příplatek za dodávku obrubníků do oblouků a úpravu stávajících kamených obrubníků osazovaných do oblouku</t>
  </si>
  <si>
    <t>-592280899</t>
  </si>
  <si>
    <t>998225111</t>
  </si>
  <si>
    <t>Přesun hmot pro pozemní komunikace s krytem z kamene, monolitickým betonovým nebo živičným</t>
  </si>
  <si>
    <t>-1535928710</t>
  </si>
  <si>
    <t>SO06 - Chodníky</t>
  </si>
  <si>
    <t>122251103</t>
  </si>
  <si>
    <t>Odkopávky a prokopávky nezapažené v hornině třídy těžitelnosti I skupiny 3 objem do 100 m3 strojně, VČETNĚ naložení na dopravní prostředek, započtené lepivosti</t>
  </si>
  <si>
    <t>1337111226</t>
  </si>
  <si>
    <t>(102,9+94,1)*0,4</t>
  </si>
  <si>
    <t>132212131</t>
  </si>
  <si>
    <t>Hloubení nezapažených rýh šířky do 800 mm v soudržných horninách třídy těžitelnosti I skupiny 3 ručně, VČETNĚ naložení na dopravní prostředek, započtené lepivosti</t>
  </si>
  <si>
    <t>1185918855</t>
  </si>
  <si>
    <t>40,775</t>
  </si>
  <si>
    <t>-1281056973</t>
  </si>
  <si>
    <t>78,8+40,775</t>
  </si>
  <si>
    <t>1137130478</t>
  </si>
  <si>
    <t>119,575*5</t>
  </si>
  <si>
    <t>-1753317563</t>
  </si>
  <si>
    <t>119,575</t>
  </si>
  <si>
    <t>909626223</t>
  </si>
  <si>
    <t>-656397626</t>
  </si>
  <si>
    <t>179,4</t>
  </si>
  <si>
    <t>82,1+355,1</t>
  </si>
  <si>
    <t>-55337343</t>
  </si>
  <si>
    <t>1010944319</t>
  </si>
  <si>
    <t>179,4*0,1*1,6</t>
  </si>
  <si>
    <t>-1045399796</t>
  </si>
  <si>
    <t>-1785413428</t>
  </si>
  <si>
    <t>179,4*0,03*1,05</t>
  </si>
  <si>
    <t>167151101</t>
  </si>
  <si>
    <t>Nakládání výkopku z hornin třídy těžitelnosti I skupiny 1 až 3 do 100 m3</t>
  </si>
  <si>
    <t>1620532705</t>
  </si>
  <si>
    <t>179,4*0,1</t>
  </si>
  <si>
    <t>-647431725</t>
  </si>
  <si>
    <t>17,94</t>
  </si>
  <si>
    <t>113106271</t>
  </si>
  <si>
    <t>Rozebrání dlažeb vozovek ze zámkové dlažby s ložem z kameniva strojně pl přes 50 do 200 m2</t>
  </si>
  <si>
    <t>1508333512</t>
  </si>
  <si>
    <t>223,8+16,4+1051,6</t>
  </si>
  <si>
    <t>979054451R</t>
  </si>
  <si>
    <t>Očištění vybouraných zámkových dlaždic s původním spárováním z kameniva těženého, včetně potřebné manipulace</t>
  </si>
  <si>
    <t>-1550767800</t>
  </si>
  <si>
    <t>1291,8</t>
  </si>
  <si>
    <t>Odstranění podkladu z kameniva drceného tl 100 mm ručně</t>
  </si>
  <si>
    <t>1341094425</t>
  </si>
  <si>
    <t>223,8</t>
  </si>
  <si>
    <t>Odstranění podkladu z kameniva drceného tl 200 mm ručně</t>
  </si>
  <si>
    <t>2093569222</t>
  </si>
  <si>
    <t>223,8+16,4</t>
  </si>
  <si>
    <t>Odstranění podkladu z betonu prostého tl 150 mm ručně</t>
  </si>
  <si>
    <t>207259001</t>
  </si>
  <si>
    <t>16,4</t>
  </si>
  <si>
    <t>-142658443</t>
  </si>
  <si>
    <t>494,115-381,081</t>
  </si>
  <si>
    <t>-727650420</t>
  </si>
  <si>
    <t>113,034</t>
  </si>
  <si>
    <t>113,034*14 'Přepočtené koeficientem množství</t>
  </si>
  <si>
    <t>1746521025</t>
  </si>
  <si>
    <t>564831111</t>
  </si>
  <si>
    <t>Podklad ze štěrkodrtě ŠD tl 100 mm</t>
  </si>
  <si>
    <t>-1119275065</t>
  </si>
  <si>
    <t>355,1</t>
  </si>
  <si>
    <t>944077107</t>
  </si>
  <si>
    <t>82,1+355,1+2,2</t>
  </si>
  <si>
    <t>1959889310</t>
  </si>
  <si>
    <t>82,1+2,2</t>
  </si>
  <si>
    <t>1935528260</t>
  </si>
  <si>
    <t>2,2</t>
  </si>
  <si>
    <t>1380881846</t>
  </si>
  <si>
    <t>2,2+2,2</t>
  </si>
  <si>
    <t>596211120R</t>
  </si>
  <si>
    <t>Kladení zámkové dlažby komunikací pro pěší tl 60 mm skupiny B pl do 50 m2, včetně manipulace se zámkovou dllažbou</t>
  </si>
  <si>
    <t>929633622</t>
  </si>
  <si>
    <t>355,1+1051,6</t>
  </si>
  <si>
    <t>81,3</t>
  </si>
  <si>
    <t>BET.B06P01R</t>
  </si>
  <si>
    <t>dlažba se zámkem tl. 6 cm přírodní</t>
  </si>
  <si>
    <t>-1262531672</t>
  </si>
  <si>
    <t>(1406,7-1291,8)*1,01</t>
  </si>
  <si>
    <t>59245224R</t>
  </si>
  <si>
    <t>dlažba zámková tvaru  pro nevidomé  tl. 60 mm barevná</t>
  </si>
  <si>
    <t>-1259538910</t>
  </si>
  <si>
    <t>81,3*1,01</t>
  </si>
  <si>
    <t>596211220</t>
  </si>
  <si>
    <t>Kladení zámkové dlažby komunikací pro pěší tl 80 mm skupiny B pl do 50 m2</t>
  </si>
  <si>
    <t>-434552948</t>
  </si>
  <si>
    <t>82,1</t>
  </si>
  <si>
    <t>BET.B08K01R</t>
  </si>
  <si>
    <t>dlažba se zámkem 8 cm přírodní</t>
  </si>
  <si>
    <t>-406609719</t>
  </si>
  <si>
    <t>82,1*1,01</t>
  </si>
  <si>
    <t>-995680914</t>
  </si>
  <si>
    <t>116,5</t>
  </si>
  <si>
    <t>1163930805</t>
  </si>
  <si>
    <t>476390736</t>
  </si>
  <si>
    <t>86,2</t>
  </si>
  <si>
    <t>BTL.0019429.URS</t>
  </si>
  <si>
    <t>obrubník betonový chodníkový ABO 13-10 100x10x25 cm</t>
  </si>
  <si>
    <t>-899908382</t>
  </si>
  <si>
    <t>86,2*1,01</t>
  </si>
  <si>
    <t>998223011</t>
  </si>
  <si>
    <t>Přesun hmot pro pozemní komunikace s krytem dlážděným</t>
  </si>
  <si>
    <t>1670624383</t>
  </si>
  <si>
    <t>SO07 - Odvodnění</t>
  </si>
  <si>
    <t xml:space="preserve">    3 - Svislé a kompletní konstrukce</t>
  </si>
  <si>
    <t xml:space="preserve">    4 - Vodorovné konstrukce</t>
  </si>
  <si>
    <t>447840362</t>
  </si>
  <si>
    <t>117+143,286</t>
  </si>
  <si>
    <t>131251204</t>
  </si>
  <si>
    <t xml:space="preserve">Hloubení jam zapažených v hornině třídy těžitelnosti I skupiny 3 objem do 500 m3 strojně, VČETNĚ svislého přemístění do 4 m, započtena lepivost </t>
  </si>
  <si>
    <t>939886755</t>
  </si>
  <si>
    <t>1,5*1,5*2*26</t>
  </si>
  <si>
    <t>132254204</t>
  </si>
  <si>
    <t xml:space="preserve">Hloubení zapažených rýh š do 2000 mm v hornině třídy těžitelnosti I skupiny 3 objem do 500, VČETNĚ svislého přemístění do 4 m, započtena lepivost </t>
  </si>
  <si>
    <t>1563448860</t>
  </si>
  <si>
    <t>1,1*1,95*66,8</t>
  </si>
  <si>
    <t>-1734239665</t>
  </si>
  <si>
    <t>1,95*66,8*2</t>
  </si>
  <si>
    <t>-1011258463</t>
  </si>
  <si>
    <t>260,52</t>
  </si>
  <si>
    <t>151101201</t>
  </si>
  <si>
    <t>Zřízení příložného pažení stěn výkopu hl do 4 m</t>
  </si>
  <si>
    <t>-726610340</t>
  </si>
  <si>
    <t>1,5*2*4*26</t>
  </si>
  <si>
    <t>151101211</t>
  </si>
  <si>
    <t>Odstranění příložného pažení stěn hl do 4 m</t>
  </si>
  <si>
    <t>-1105900317</t>
  </si>
  <si>
    <t>312</t>
  </si>
  <si>
    <t>151101301</t>
  </si>
  <si>
    <t>Zřízení rozepření stěn při pažení příložném hl do 4 m</t>
  </si>
  <si>
    <t>-2012919606</t>
  </si>
  <si>
    <t>151101311</t>
  </si>
  <si>
    <t>Odstranění rozepření stěn při pažení příložném hl do 4 m</t>
  </si>
  <si>
    <t>169327827</t>
  </si>
  <si>
    <t>1580328165</t>
  </si>
  <si>
    <t>117+143,3</t>
  </si>
  <si>
    <t>-1000835685</t>
  </si>
  <si>
    <t>260,3*5</t>
  </si>
  <si>
    <t>500449914</t>
  </si>
  <si>
    <t>260,3</t>
  </si>
  <si>
    <t>1357808376</t>
  </si>
  <si>
    <t>"65%"260,3*0,65</t>
  </si>
  <si>
    <t>526484782</t>
  </si>
  <si>
    <t>"35%"260,3*0,35</t>
  </si>
  <si>
    <t>279619160</t>
  </si>
  <si>
    <t>1481988980</t>
  </si>
  <si>
    <t>260,3*1,1*1,05*1,8</t>
  </si>
  <si>
    <t>1172110946</t>
  </si>
  <si>
    <t>260,3*1,1*1,05</t>
  </si>
  <si>
    <t>1633184522</t>
  </si>
  <si>
    <t>300,647</t>
  </si>
  <si>
    <t>Svislé a kompletní konstrukce</t>
  </si>
  <si>
    <t>-1054631392</t>
  </si>
  <si>
    <t>0,3*0,3*3,141*2,65*25</t>
  </si>
  <si>
    <t>-470672294</t>
  </si>
  <si>
    <t>1538243313</t>
  </si>
  <si>
    <t>18,728*2,2</t>
  </si>
  <si>
    <t>25*0,1</t>
  </si>
  <si>
    <t>-184923458</t>
  </si>
  <si>
    <t>43,702</t>
  </si>
  <si>
    <t>-605280114</t>
  </si>
  <si>
    <t>43,702*14</t>
  </si>
  <si>
    <t>1336217723</t>
  </si>
  <si>
    <t>Vodorovné konstrukce</t>
  </si>
  <si>
    <t>-1341435804</t>
  </si>
  <si>
    <t>1,1*0,15*66,8</t>
  </si>
  <si>
    <t>1,5*1,5*0,15*26</t>
  </si>
  <si>
    <t>1854749744</t>
  </si>
  <si>
    <t>1,5*1,5*0,08*26</t>
  </si>
  <si>
    <t>1,1*66,8*0,08</t>
  </si>
  <si>
    <t>2093097655</t>
  </si>
  <si>
    <t>66,8*2</t>
  </si>
  <si>
    <t>-962139397</t>
  </si>
  <si>
    <t>133,6*(1/2)*1,01</t>
  </si>
  <si>
    <t>-1215684224</t>
  </si>
  <si>
    <t>66,8</t>
  </si>
  <si>
    <t>59710632</t>
  </si>
  <si>
    <t>trouba kameninová glazovaná DN 150 L1,00m spojovací systém F</t>
  </si>
  <si>
    <t>-713696536</t>
  </si>
  <si>
    <t>66,8*1,015</t>
  </si>
  <si>
    <t>-441254005</t>
  </si>
  <si>
    <t>59710964</t>
  </si>
  <si>
    <t>koleno kameninové glazované DN 150 30° spojovací systém F</t>
  </si>
  <si>
    <t>619716185</t>
  </si>
  <si>
    <t>52*1,015</t>
  </si>
  <si>
    <t>59711024</t>
  </si>
  <si>
    <t>koleno kameninové glazované DN 150 90° spojovací systém F</t>
  </si>
  <si>
    <t>729656766</t>
  </si>
  <si>
    <t>26*1,015</t>
  </si>
  <si>
    <t>895941311</t>
  </si>
  <si>
    <t>Zřízení vpusti kanalizační uliční z betonových dílců typ UVB-50</t>
  </si>
  <si>
    <t>-1155232643</t>
  </si>
  <si>
    <t>BET.6242</t>
  </si>
  <si>
    <t>vpusť betonová uliční TBV-Q 500/626 VD /dno/ 62,6 x 49,5 x 5 cm</t>
  </si>
  <si>
    <t>253627269</t>
  </si>
  <si>
    <t>26*1,01</t>
  </si>
  <si>
    <t>BET.6241</t>
  </si>
  <si>
    <t>vpusť betonová uliční TBV-Q 660/180 /prstenec/ 18x66x10 cm</t>
  </si>
  <si>
    <t>568204351</t>
  </si>
  <si>
    <t>BET.6246</t>
  </si>
  <si>
    <t>vpusť betonová uliční TBV-Q 500/590 /skruž/ 59x50x5 cm</t>
  </si>
  <si>
    <t>194496079</t>
  </si>
  <si>
    <t>BET.6244</t>
  </si>
  <si>
    <t>vpusť betonová uliční TBV-Q 500/590/200 V /skruž/ 59x50x5 cm</t>
  </si>
  <si>
    <t>-537305286</t>
  </si>
  <si>
    <t>BET.6240</t>
  </si>
  <si>
    <t>vpusť betonová uliční TBV-Q 500/290 K /skruž/ 29x50x5 cm</t>
  </si>
  <si>
    <t>745587685</t>
  </si>
  <si>
    <t>899204112</t>
  </si>
  <si>
    <t>Osazení mříží litinových včetně rámů a košů na bahno pro třídu zatížení D400, E600</t>
  </si>
  <si>
    <t>-1876742667</t>
  </si>
  <si>
    <t>286617660</t>
  </si>
  <si>
    <t>Mříž plastová M500D, rám litonový pro uliční vpust  500x500</t>
  </si>
  <si>
    <t>-2013493692</t>
  </si>
  <si>
    <t>-818033611</t>
  </si>
  <si>
    <t>SO90 - Ostatní rozpočtové náklady</t>
  </si>
  <si>
    <t>900600002</t>
  </si>
  <si>
    <t>Poplatky a náklady na zařízení staveniště</t>
  </si>
  <si>
    <t>900600004</t>
  </si>
  <si>
    <t>Zřízení a údržba dopr. značení po dobu výstavby, vrácení do pův. stavu</t>
  </si>
  <si>
    <t>90060011S</t>
  </si>
  <si>
    <t>Kacení stromů, keře, zemní práce, naložení, vodorovný přesun, poplatek za spalovnu</t>
  </si>
  <si>
    <t xml:space="preserve">"SOUKROMÁ ZELEN"   </t>
  </si>
  <si>
    <t>90060011V</t>
  </si>
  <si>
    <t xml:space="preserve">"VEŘEJNÁ ZELEN"   </t>
  </si>
  <si>
    <t>900600013</t>
  </si>
  <si>
    <t>Provedení revize kanalizace TV kamerou 2x</t>
  </si>
  <si>
    <t xml:space="preserve">"stoka"   </t>
  </si>
  <si>
    <t xml:space="preserve">230,3*2   </t>
  </si>
  <si>
    <t xml:space="preserve">143,2*2   </t>
  </si>
  <si>
    <t xml:space="preserve">8,6*2   </t>
  </si>
  <si>
    <t xml:space="preserve">35,3*2   </t>
  </si>
  <si>
    <t xml:space="preserve">"kanalizační přípojky"   </t>
  </si>
  <si>
    <t xml:space="preserve">178,6*2   </t>
  </si>
  <si>
    <t xml:space="preserve">50,8*2   </t>
  </si>
  <si>
    <t>"uliční vpusti"</t>
  </si>
  <si>
    <t>900600014</t>
  </si>
  <si>
    <t>Provedení veškerých zkoušek prokazujícíh kvalitu díla např. zkouška zhutnění</t>
  </si>
  <si>
    <t>900600016</t>
  </si>
  <si>
    <t>Zpracování dokumentace skutečného provedení stavby</t>
  </si>
  <si>
    <t>900600019</t>
  </si>
  <si>
    <t>Zpracování geodet. zaměření DSPS pro GIS a MMB OTS</t>
  </si>
  <si>
    <t>900600020</t>
  </si>
  <si>
    <t>Zaměření rozsahu zásahu do komunikace v prog. EZA</t>
  </si>
  <si>
    <t>900600022</t>
  </si>
  <si>
    <t>Zalévání a pokos trávníku 1 rok pro přejímce dle podmínek</t>
  </si>
  <si>
    <t>900600023</t>
  </si>
  <si>
    <t>Uvedení do původního stavu dotčených ploch stavbou</t>
  </si>
  <si>
    <t>900600026</t>
  </si>
  <si>
    <t>Provedení komlex. zkoušek technologie např. Markery</t>
  </si>
  <si>
    <t>900600027</t>
  </si>
  <si>
    <t>Provozní vlivy OBNOVY KOMUNIKACE</t>
  </si>
  <si>
    <t>90060028S</t>
  </si>
  <si>
    <t>Náhlady náhradní výsadby zeleně</t>
  </si>
  <si>
    <t xml:space="preserve">"Provedení náhradní výsadby zeleně v rozsahu odpovídajícím hodnotě"   </t>
  </si>
  <si>
    <t xml:space="preserve">"odstraněných dřevin (včetně projednání, které zajištuje zhotovitel "   </t>
  </si>
  <si>
    <t xml:space="preserve">"stavby)"   </t>
  </si>
  <si>
    <t>90060028V</t>
  </si>
  <si>
    <t xml:space="preserve">"odstraněných dřevin (dle rozhodnutí, které zajištěuje zhotovitel stavby)"   </t>
  </si>
  <si>
    <t>900600029</t>
  </si>
  <si>
    <t>Zajíštění výtýčení podzemních sítí dotčených stavbou</t>
  </si>
  <si>
    <t>900600031</t>
  </si>
  <si>
    <t>Vypracování povodňového plánu, včetně schválení</t>
  </si>
  <si>
    <t>900600032</t>
  </si>
  <si>
    <t>Vícetisky projektové dokumentace po potřeby dodavatele stavby</t>
  </si>
  <si>
    <t>900600132</t>
  </si>
  <si>
    <t>Zřízení, odstranění těžkého přemístění v ploše 24 m2 + včetně případné úpravy podkladu a následné uvedení do původního stavu</t>
  </si>
  <si>
    <t>9006111.1</t>
  </si>
  <si>
    <t>Ošetření kořenového systému</t>
  </si>
  <si>
    <t>289035132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</si>
  <si>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</si>
  <si>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</si>
  <si>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</si>
  <si>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</si>
  <si>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</si>
  <si>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</si>
  <si>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</si>
  <si>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900600112</t>
  </si>
  <si>
    <t>Ochrana stromů bednění - zřízení, odstranění</t>
  </si>
  <si>
    <t>900600143</t>
  </si>
  <si>
    <t>Prove. veškerých zkoušek prokazjicí kvalitu díla SO01 - ZKOUŠKA TĚSNOTI KANALIZAČNÍ STOKY</t>
  </si>
  <si>
    <t>900600144</t>
  </si>
  <si>
    <t>Prove. veškerých zkoušek prokazjicí kvalitu díla - ZKOUŠKA TĚSNOTI KANALIZAČNÍ PŘÍPOJKY</t>
  </si>
  <si>
    <t>SO 02</t>
  </si>
  <si>
    <t xml:space="preserve">38   </t>
  </si>
  <si>
    <t>SO 07</t>
  </si>
  <si>
    <t>900600145</t>
  </si>
  <si>
    <t>Prove. veškerých zkoušek prokazující kvalitu díla  SO03 TLAKOVÁ ZKOUŠKA A DESINFEKCE</t>
  </si>
  <si>
    <t>900600118</t>
  </si>
  <si>
    <t>Náhradní zásobování vodou - cisterny s pitnou vodou (opakovaně)</t>
  </si>
  <si>
    <t>1081553347</t>
  </si>
  <si>
    <t>900600146</t>
  </si>
  <si>
    <t>Prove. veškerých zkoušek prokazující kvalitu díla  SO04 TLAKOVÁ ZKOUŠKA A DESINFEKCE</t>
  </si>
  <si>
    <t>900600200</t>
  </si>
  <si>
    <t>Zimní údržba chodníků a vjezdů v rámci technologické přestávky v délce tří měsíců....342,2 + 80,6 + 1066,5 m2</t>
  </si>
  <si>
    <t>-2012590254</t>
  </si>
  <si>
    <t>900600201</t>
  </si>
  <si>
    <t>Zimní údržba komunikace v rámci technologické přestávky v délce tří měsíců....2708,5 m2</t>
  </si>
  <si>
    <t>-1217518935</t>
  </si>
  <si>
    <t>900600203</t>
  </si>
  <si>
    <t>Provedení pasportizace objektů dotčených stavbou</t>
  </si>
  <si>
    <t>267677921</t>
  </si>
  <si>
    <t>"před zahájením stavby provedené soudním znalcem z oboru"</t>
  </si>
  <si>
    <t>"Předání"</t>
  </si>
  <si>
    <t>"2x....v tištěné podobě"</t>
  </si>
  <si>
    <t>"2x....v digitální podobě"</t>
  </si>
  <si>
    <t>900600205</t>
  </si>
  <si>
    <t>Aktualizace návrhu definit. dopraveního značení. Zajištění včetně projednání  "stanovení místní úpravy dopravního značení".</t>
  </si>
  <si>
    <t>-1996455667</t>
  </si>
  <si>
    <t xml:space="preserve"> Náklady ze soupisu prací</t>
  </si>
  <si>
    <t xml:space="preserve">Celkové náklady za stavbu </t>
  </si>
  <si>
    <t>Náklady ze soupisu prací</t>
  </si>
  <si>
    <t>Celkové náklady za 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</si>
</sst>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5" fillId="5" borderId="0" xfId="0" applyFont="1" applyFill="1" applyAlignment="1">
      <alignment horizontal="left" vertical="center"/>
    </xf>
    <xf numFmtId="4" fontId="25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4"/>
  <sheetViews>
    <sheetView showGridLines="0" tabSelected="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47" t="s">
        <v>5</v>
      </c>
      <c r="AS2" s="248"/>
      <c r="AT2" s="248"/>
      <c r="AU2" s="248"/>
      <c r="AV2" s="248"/>
      <c r="AW2" s="248"/>
      <c r="AX2" s="248"/>
      <c r="AY2" s="248"/>
      <c r="AZ2" s="248"/>
      <c r="BA2" s="248"/>
      <c r="BB2" s="248"/>
      <c r="BC2" s="248"/>
      <c r="BD2" s="248"/>
      <c r="BE2" s="248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56" t="s">
        <v>14</v>
      </c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R5" s="21"/>
      <c r="BE5" s="253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57" t="s">
        <v>17</v>
      </c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R6" s="21"/>
      <c r="BE6" s="254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54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54"/>
      <c r="BS8" s="18" t="s">
        <v>6</v>
      </c>
    </row>
    <row r="9" spans="1:74" s="1" customFormat="1" ht="14.45" customHeight="1">
      <c r="B9" s="21"/>
      <c r="AR9" s="21"/>
      <c r="BE9" s="254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54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25</v>
      </c>
      <c r="AN11" s="26" t="s">
        <v>1</v>
      </c>
      <c r="AR11" s="21"/>
      <c r="BE11" s="254"/>
      <c r="BS11" s="18" t="s">
        <v>6</v>
      </c>
    </row>
    <row r="12" spans="1:74" s="1" customFormat="1" ht="6.95" customHeight="1">
      <c r="B12" s="21"/>
      <c r="AR12" s="21"/>
      <c r="BE12" s="254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24</v>
      </c>
      <c r="AN13" s="30" t="s">
        <v>27</v>
      </c>
      <c r="AR13" s="21"/>
      <c r="BE13" s="254"/>
      <c r="BS13" s="18" t="s">
        <v>6</v>
      </c>
    </row>
    <row r="14" spans="1:74" ht="12.75">
      <c r="B14" s="21"/>
      <c r="E14" s="258" t="s">
        <v>27</v>
      </c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8" t="s">
        <v>25</v>
      </c>
      <c r="AN14" s="30" t="s">
        <v>27</v>
      </c>
      <c r="AR14" s="21"/>
      <c r="BE14" s="254"/>
      <c r="BS14" s="18" t="s">
        <v>6</v>
      </c>
    </row>
    <row r="15" spans="1:74" s="1" customFormat="1" ht="6.95" customHeight="1">
      <c r="B15" s="21"/>
      <c r="AR15" s="21"/>
      <c r="BE15" s="254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24</v>
      </c>
      <c r="AN16" s="26" t="s">
        <v>1</v>
      </c>
      <c r="AR16" s="21"/>
      <c r="BE16" s="254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25</v>
      </c>
      <c r="AN17" s="26" t="s">
        <v>1</v>
      </c>
      <c r="AR17" s="21"/>
      <c r="BE17" s="254"/>
      <c r="BS17" s="18" t="s">
        <v>29</v>
      </c>
    </row>
    <row r="18" spans="1:71" s="1" customFormat="1" ht="6.95" customHeight="1">
      <c r="B18" s="21"/>
      <c r="AR18" s="21"/>
      <c r="BE18" s="254"/>
      <c r="BS18" s="18" t="s">
        <v>30</v>
      </c>
    </row>
    <row r="19" spans="1:71" s="1" customFormat="1" ht="12" customHeight="1">
      <c r="B19" s="21"/>
      <c r="D19" s="28" t="s">
        <v>31</v>
      </c>
      <c r="AK19" s="28" t="s">
        <v>24</v>
      </c>
      <c r="AN19" s="26" t="s">
        <v>1</v>
      </c>
      <c r="AR19" s="21"/>
      <c r="BE19" s="254"/>
      <c r="BS19" s="18" t="s">
        <v>30</v>
      </c>
    </row>
    <row r="20" spans="1:71" s="1" customFormat="1" ht="18.399999999999999" customHeight="1">
      <c r="B20" s="21"/>
      <c r="E20" s="26" t="s">
        <v>21</v>
      </c>
      <c r="AK20" s="28" t="s">
        <v>25</v>
      </c>
      <c r="AN20" s="26" t="s">
        <v>1</v>
      </c>
      <c r="AR20" s="21"/>
      <c r="BE20" s="254"/>
      <c r="BS20" s="18" t="s">
        <v>29</v>
      </c>
    </row>
    <row r="21" spans="1:71" s="1" customFormat="1" ht="6.95" customHeight="1">
      <c r="B21" s="21"/>
      <c r="AR21" s="21"/>
      <c r="BE21" s="254"/>
    </row>
    <row r="22" spans="1:71" s="1" customFormat="1" ht="12" customHeight="1">
      <c r="B22" s="21"/>
      <c r="D22" s="28" t="s">
        <v>32</v>
      </c>
      <c r="AR22" s="21"/>
      <c r="BE22" s="254"/>
    </row>
    <row r="23" spans="1:71" s="1" customFormat="1" ht="16.5" customHeight="1">
      <c r="B23" s="21"/>
      <c r="E23" s="260" t="s">
        <v>1</v>
      </c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R23" s="21"/>
      <c r="BE23" s="254"/>
    </row>
    <row r="24" spans="1:71" s="1" customFormat="1" ht="6.95" customHeight="1">
      <c r="B24" s="21"/>
      <c r="AR24" s="21"/>
      <c r="BE24" s="254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4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44">
        <f>ROUND(AG94,0)</f>
        <v>0</v>
      </c>
      <c r="AL26" s="245"/>
      <c r="AM26" s="245"/>
      <c r="AN26" s="245"/>
      <c r="AO26" s="245"/>
      <c r="AP26" s="33"/>
      <c r="AQ26" s="33"/>
      <c r="AR26" s="34"/>
      <c r="BE26" s="254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4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46" t="s">
        <v>34</v>
      </c>
      <c r="M28" s="246"/>
      <c r="N28" s="246"/>
      <c r="O28" s="246"/>
      <c r="P28" s="246"/>
      <c r="Q28" s="33"/>
      <c r="R28" s="33"/>
      <c r="S28" s="33"/>
      <c r="T28" s="33"/>
      <c r="U28" s="33"/>
      <c r="V28" s="33"/>
      <c r="W28" s="246" t="s">
        <v>35</v>
      </c>
      <c r="X28" s="246"/>
      <c r="Y28" s="246"/>
      <c r="Z28" s="246"/>
      <c r="AA28" s="246"/>
      <c r="AB28" s="246"/>
      <c r="AC28" s="246"/>
      <c r="AD28" s="246"/>
      <c r="AE28" s="246"/>
      <c r="AF28" s="33"/>
      <c r="AG28" s="33"/>
      <c r="AH28" s="33"/>
      <c r="AI28" s="33"/>
      <c r="AJ28" s="33"/>
      <c r="AK28" s="246" t="s">
        <v>36</v>
      </c>
      <c r="AL28" s="246"/>
      <c r="AM28" s="246"/>
      <c r="AN28" s="246"/>
      <c r="AO28" s="246"/>
      <c r="AP28" s="33"/>
      <c r="AQ28" s="33"/>
      <c r="AR28" s="34"/>
      <c r="BE28" s="254"/>
    </row>
    <row r="29" spans="1:71" s="3" customFormat="1" ht="14.45" customHeight="1">
      <c r="B29" s="38"/>
      <c r="D29" s="28" t="s">
        <v>37</v>
      </c>
      <c r="F29" s="28" t="s">
        <v>38</v>
      </c>
      <c r="L29" s="240">
        <v>0.21</v>
      </c>
      <c r="M29" s="239"/>
      <c r="N29" s="239"/>
      <c r="O29" s="239"/>
      <c r="P29" s="239"/>
      <c r="W29" s="238">
        <f>ROUND(AZ94, 0)</f>
        <v>0</v>
      </c>
      <c r="X29" s="239"/>
      <c r="Y29" s="239"/>
      <c r="Z29" s="239"/>
      <c r="AA29" s="239"/>
      <c r="AB29" s="239"/>
      <c r="AC29" s="239"/>
      <c r="AD29" s="239"/>
      <c r="AE29" s="239"/>
      <c r="AK29" s="238">
        <f>ROUND(AV94, 0)</f>
        <v>0</v>
      </c>
      <c r="AL29" s="239"/>
      <c r="AM29" s="239"/>
      <c r="AN29" s="239"/>
      <c r="AO29" s="239"/>
      <c r="AR29" s="38"/>
      <c r="BE29" s="255"/>
    </row>
    <row r="30" spans="1:71" s="3" customFormat="1" ht="14.45" customHeight="1">
      <c r="B30" s="38"/>
      <c r="F30" s="28" t="s">
        <v>39</v>
      </c>
      <c r="L30" s="240">
        <v>0.15</v>
      </c>
      <c r="M30" s="239"/>
      <c r="N30" s="239"/>
      <c r="O30" s="239"/>
      <c r="P30" s="239"/>
      <c r="W30" s="238">
        <f>ROUND(BA94, 0)</f>
        <v>0</v>
      </c>
      <c r="X30" s="239"/>
      <c r="Y30" s="239"/>
      <c r="Z30" s="239"/>
      <c r="AA30" s="239"/>
      <c r="AB30" s="239"/>
      <c r="AC30" s="239"/>
      <c r="AD30" s="239"/>
      <c r="AE30" s="239"/>
      <c r="AK30" s="238">
        <f>ROUND(AW94, 0)</f>
        <v>0</v>
      </c>
      <c r="AL30" s="239"/>
      <c r="AM30" s="239"/>
      <c r="AN30" s="239"/>
      <c r="AO30" s="239"/>
      <c r="AR30" s="38"/>
      <c r="BE30" s="255"/>
    </row>
    <row r="31" spans="1:71" s="3" customFormat="1" ht="14.45" hidden="1" customHeight="1">
      <c r="B31" s="38"/>
      <c r="F31" s="28" t="s">
        <v>40</v>
      </c>
      <c r="L31" s="240">
        <v>0.21</v>
      </c>
      <c r="M31" s="239"/>
      <c r="N31" s="239"/>
      <c r="O31" s="239"/>
      <c r="P31" s="239"/>
      <c r="W31" s="238">
        <f>ROUND(BB94, 0)</f>
        <v>0</v>
      </c>
      <c r="X31" s="239"/>
      <c r="Y31" s="239"/>
      <c r="Z31" s="239"/>
      <c r="AA31" s="239"/>
      <c r="AB31" s="239"/>
      <c r="AC31" s="239"/>
      <c r="AD31" s="239"/>
      <c r="AE31" s="239"/>
      <c r="AK31" s="238">
        <v>0</v>
      </c>
      <c r="AL31" s="239"/>
      <c r="AM31" s="239"/>
      <c r="AN31" s="239"/>
      <c r="AO31" s="239"/>
      <c r="AR31" s="38"/>
      <c r="BE31" s="255"/>
    </row>
    <row r="32" spans="1:71" s="3" customFormat="1" ht="14.45" hidden="1" customHeight="1">
      <c r="B32" s="38"/>
      <c r="F32" s="28" t="s">
        <v>41</v>
      </c>
      <c r="L32" s="240">
        <v>0.15</v>
      </c>
      <c r="M32" s="239"/>
      <c r="N32" s="239"/>
      <c r="O32" s="239"/>
      <c r="P32" s="239"/>
      <c r="W32" s="238">
        <f>ROUND(BC94, 0)</f>
        <v>0</v>
      </c>
      <c r="X32" s="239"/>
      <c r="Y32" s="239"/>
      <c r="Z32" s="239"/>
      <c r="AA32" s="239"/>
      <c r="AB32" s="239"/>
      <c r="AC32" s="239"/>
      <c r="AD32" s="239"/>
      <c r="AE32" s="239"/>
      <c r="AK32" s="238">
        <v>0</v>
      </c>
      <c r="AL32" s="239"/>
      <c r="AM32" s="239"/>
      <c r="AN32" s="239"/>
      <c r="AO32" s="239"/>
      <c r="AR32" s="38"/>
      <c r="BE32" s="255"/>
    </row>
    <row r="33" spans="1:57" s="3" customFormat="1" ht="14.45" hidden="1" customHeight="1">
      <c r="B33" s="38"/>
      <c r="F33" s="28" t="s">
        <v>42</v>
      </c>
      <c r="L33" s="240">
        <v>0</v>
      </c>
      <c r="M33" s="239"/>
      <c r="N33" s="239"/>
      <c r="O33" s="239"/>
      <c r="P33" s="239"/>
      <c r="W33" s="238">
        <f>ROUND(BD94, 0)</f>
        <v>0</v>
      </c>
      <c r="X33" s="239"/>
      <c r="Y33" s="239"/>
      <c r="Z33" s="239"/>
      <c r="AA33" s="239"/>
      <c r="AB33" s="239"/>
      <c r="AC33" s="239"/>
      <c r="AD33" s="239"/>
      <c r="AE33" s="239"/>
      <c r="AK33" s="238">
        <v>0</v>
      </c>
      <c r="AL33" s="239"/>
      <c r="AM33" s="239"/>
      <c r="AN33" s="239"/>
      <c r="AO33" s="239"/>
      <c r="AR33" s="38"/>
      <c r="BE33" s="255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4"/>
    </row>
    <row r="35" spans="1:57" s="2" customFormat="1" ht="25.9" customHeight="1">
      <c r="A35" s="33"/>
      <c r="B35" s="34"/>
      <c r="C35" s="39"/>
      <c r="D35" s="40" t="s">
        <v>43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44</v>
      </c>
      <c r="U35" s="41"/>
      <c r="V35" s="41"/>
      <c r="W35" s="41"/>
      <c r="X35" s="252" t="s">
        <v>45</v>
      </c>
      <c r="Y35" s="250"/>
      <c r="Z35" s="250"/>
      <c r="AA35" s="250"/>
      <c r="AB35" s="250"/>
      <c r="AC35" s="41"/>
      <c r="AD35" s="41"/>
      <c r="AE35" s="41"/>
      <c r="AF35" s="41"/>
      <c r="AG35" s="41"/>
      <c r="AH35" s="41"/>
      <c r="AI35" s="41"/>
      <c r="AJ35" s="41"/>
      <c r="AK35" s="249">
        <f>SUM(AK26:AK33)</f>
        <v>0</v>
      </c>
      <c r="AL35" s="250"/>
      <c r="AM35" s="250"/>
      <c r="AN35" s="250"/>
      <c r="AO35" s="251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48</v>
      </c>
      <c r="AI60" s="36"/>
      <c r="AJ60" s="36"/>
      <c r="AK60" s="36"/>
      <c r="AL60" s="36"/>
      <c r="AM60" s="46" t="s">
        <v>49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48</v>
      </c>
      <c r="AI75" s="36"/>
      <c r="AJ75" s="36"/>
      <c r="AK75" s="36"/>
      <c r="AL75" s="36"/>
      <c r="AM75" s="46" t="s">
        <v>49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HL06</v>
      </c>
      <c r="AR84" s="52"/>
    </row>
    <row r="85" spans="1:91" s="5" customFormat="1" ht="36.950000000000003" customHeight="1">
      <c r="B85" s="53"/>
      <c r="C85" s="54" t="s">
        <v>16</v>
      </c>
      <c r="L85" s="241" t="str">
        <f>K6</f>
        <v>Brno, Zeleného II - rekonstrukce kanalizace a vodovodu</v>
      </c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  <c r="AA85" s="242"/>
      <c r="AB85" s="242"/>
      <c r="AC85" s="242"/>
      <c r="AD85" s="242"/>
      <c r="AE85" s="242"/>
      <c r="AF85" s="242"/>
      <c r="AG85" s="242"/>
      <c r="AH85" s="242"/>
      <c r="AI85" s="242"/>
      <c r="AJ85" s="242"/>
      <c r="AK85" s="242"/>
      <c r="AL85" s="242"/>
      <c r="AM85" s="242"/>
      <c r="AN85" s="242"/>
      <c r="AO85" s="242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43" t="str">
        <f>IF(AN8= "","",AN8)</f>
        <v/>
      </c>
      <c r="AN87" s="243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26" t="str">
        <f>IF(E17="","",E17)</f>
        <v xml:space="preserve"> </v>
      </c>
      <c r="AN89" s="227"/>
      <c r="AO89" s="227"/>
      <c r="AP89" s="227"/>
      <c r="AQ89" s="33"/>
      <c r="AR89" s="34"/>
      <c r="AS89" s="222" t="s">
        <v>53</v>
      </c>
      <c r="AT89" s="223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26" t="str">
        <f>IF(E20="","",E20)</f>
        <v xml:space="preserve"> </v>
      </c>
      <c r="AN90" s="227"/>
      <c r="AO90" s="227"/>
      <c r="AP90" s="227"/>
      <c r="AQ90" s="33"/>
      <c r="AR90" s="34"/>
      <c r="AS90" s="224"/>
      <c r="AT90" s="225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24"/>
      <c r="AT91" s="225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28" t="s">
        <v>54</v>
      </c>
      <c r="D92" s="229"/>
      <c r="E92" s="229"/>
      <c r="F92" s="229"/>
      <c r="G92" s="229"/>
      <c r="H92" s="61"/>
      <c r="I92" s="231" t="s">
        <v>55</v>
      </c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30" t="s">
        <v>56</v>
      </c>
      <c r="AH92" s="229"/>
      <c r="AI92" s="229"/>
      <c r="AJ92" s="229"/>
      <c r="AK92" s="229"/>
      <c r="AL92" s="229"/>
      <c r="AM92" s="229"/>
      <c r="AN92" s="231" t="s">
        <v>57</v>
      </c>
      <c r="AO92" s="229"/>
      <c r="AP92" s="232"/>
      <c r="AQ92" s="62" t="s">
        <v>58</v>
      </c>
      <c r="AR92" s="34"/>
      <c r="AS92" s="63" t="s">
        <v>59</v>
      </c>
      <c r="AT92" s="64" t="s">
        <v>60</v>
      </c>
      <c r="AU92" s="64" t="s">
        <v>61</v>
      </c>
      <c r="AV92" s="64" t="s">
        <v>62</v>
      </c>
      <c r="AW92" s="64" t="s">
        <v>63</v>
      </c>
      <c r="AX92" s="64" t="s">
        <v>64</v>
      </c>
      <c r="AY92" s="64" t="s">
        <v>65</v>
      </c>
      <c r="AZ92" s="64" t="s">
        <v>66</v>
      </c>
      <c r="BA92" s="64" t="s">
        <v>67</v>
      </c>
      <c r="BB92" s="64" t="s">
        <v>68</v>
      </c>
      <c r="BC92" s="64" t="s">
        <v>69</v>
      </c>
      <c r="BD92" s="65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36">
        <f>ROUND(SUM(AG95:AG102),0)</f>
        <v>0</v>
      </c>
      <c r="AH94" s="236"/>
      <c r="AI94" s="236"/>
      <c r="AJ94" s="236"/>
      <c r="AK94" s="236"/>
      <c r="AL94" s="236"/>
      <c r="AM94" s="236"/>
      <c r="AN94" s="237">
        <f t="shared" ref="AN94:AN102" si="0">SUM(AG94,AT94)</f>
        <v>0</v>
      </c>
      <c r="AO94" s="237"/>
      <c r="AP94" s="237"/>
      <c r="AQ94" s="73" t="s">
        <v>1</v>
      </c>
      <c r="AR94" s="69"/>
      <c r="AS94" s="74">
        <f>ROUND(SUM(AS95:AS102),0)</f>
        <v>0</v>
      </c>
      <c r="AT94" s="75">
        <f t="shared" ref="AT94:AT102" si="1">ROUND(SUM(AV94:AW94),0)</f>
        <v>0</v>
      </c>
      <c r="AU94" s="76">
        <f>ROUND(SUM(AU95:AU102),5)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ROUND(SUM(AZ95:AZ102),0)</f>
        <v>0</v>
      </c>
      <c r="BA94" s="75">
        <f>ROUND(SUM(BA95:BA102),0)</f>
        <v>0</v>
      </c>
      <c r="BB94" s="75">
        <f>ROUND(SUM(BB95:BB102),0)</f>
        <v>0</v>
      </c>
      <c r="BC94" s="75">
        <f>ROUND(SUM(BC95:BC102),0)</f>
        <v>0</v>
      </c>
      <c r="BD94" s="77">
        <f>ROUND(SUM(BD95:BD102),0)</f>
        <v>0</v>
      </c>
      <c r="BS94" s="78" t="s">
        <v>72</v>
      </c>
      <c r="BT94" s="78" t="s">
        <v>73</v>
      </c>
      <c r="BU94" s="79" t="s">
        <v>74</v>
      </c>
      <c r="BV94" s="78" t="s">
        <v>75</v>
      </c>
      <c r="BW94" s="78" t="s">
        <v>4</v>
      </c>
      <c r="BX94" s="78" t="s">
        <v>76</v>
      </c>
      <c r="CL94" s="78" t="s">
        <v>1</v>
      </c>
    </row>
    <row r="95" spans="1:91" s="7" customFormat="1" ht="16.5" customHeight="1">
      <c r="A95" s="80" t="s">
        <v>77</v>
      </c>
      <c r="B95" s="81"/>
      <c r="C95" s="82"/>
      <c r="D95" s="233" t="s">
        <v>78</v>
      </c>
      <c r="E95" s="233"/>
      <c r="F95" s="233"/>
      <c r="G95" s="233"/>
      <c r="H95" s="233"/>
      <c r="I95" s="83"/>
      <c r="J95" s="233" t="s">
        <v>79</v>
      </c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3"/>
      <c r="Z95" s="233"/>
      <c r="AA95" s="233"/>
      <c r="AB95" s="233"/>
      <c r="AC95" s="233"/>
      <c r="AD95" s="233"/>
      <c r="AE95" s="233"/>
      <c r="AF95" s="233"/>
      <c r="AG95" s="234">
        <f>'SO01 - Kanalizační stoky'!J32</f>
        <v>0</v>
      </c>
      <c r="AH95" s="235"/>
      <c r="AI95" s="235"/>
      <c r="AJ95" s="235"/>
      <c r="AK95" s="235"/>
      <c r="AL95" s="235"/>
      <c r="AM95" s="235"/>
      <c r="AN95" s="234">
        <f t="shared" si="0"/>
        <v>0</v>
      </c>
      <c r="AO95" s="235"/>
      <c r="AP95" s="235"/>
      <c r="AQ95" s="84" t="s">
        <v>80</v>
      </c>
      <c r="AR95" s="81"/>
      <c r="AS95" s="85">
        <v>0</v>
      </c>
      <c r="AT95" s="86">
        <f t="shared" si="1"/>
        <v>0</v>
      </c>
      <c r="AU95" s="87">
        <f>'SO01 - Kanalizační stoky'!P133</f>
        <v>0</v>
      </c>
      <c r="AV95" s="86">
        <f>'SO01 - Kanalizační stoky'!J35</f>
        <v>0</v>
      </c>
      <c r="AW95" s="86">
        <f>'SO01 - Kanalizační stoky'!J36</f>
        <v>0</v>
      </c>
      <c r="AX95" s="86">
        <f>'SO01 - Kanalizační stoky'!J37</f>
        <v>0</v>
      </c>
      <c r="AY95" s="86">
        <f>'SO01 - Kanalizační stoky'!J38</f>
        <v>0</v>
      </c>
      <c r="AZ95" s="86">
        <f>'SO01 - Kanalizační stoky'!F35</f>
        <v>0</v>
      </c>
      <c r="BA95" s="86">
        <f>'SO01 - Kanalizační stoky'!F36</f>
        <v>0</v>
      </c>
      <c r="BB95" s="86">
        <f>'SO01 - Kanalizační stoky'!F37</f>
        <v>0</v>
      </c>
      <c r="BC95" s="86">
        <f>'SO01 - Kanalizační stoky'!F38</f>
        <v>0</v>
      </c>
      <c r="BD95" s="88">
        <f>'SO01 - Kanalizační stoky'!F39</f>
        <v>0</v>
      </c>
      <c r="BT95" s="89" t="s">
        <v>30</v>
      </c>
      <c r="BV95" s="89" t="s">
        <v>75</v>
      </c>
      <c r="BW95" s="89" t="s">
        <v>81</v>
      </c>
      <c r="BX95" s="89" t="s">
        <v>4</v>
      </c>
      <c r="CL95" s="89" t="s">
        <v>1</v>
      </c>
      <c r="CM95" s="89" t="s">
        <v>82</v>
      </c>
    </row>
    <row r="96" spans="1:91" s="7" customFormat="1" ht="16.5" customHeight="1">
      <c r="A96" s="80" t="s">
        <v>77</v>
      </c>
      <c r="B96" s="81"/>
      <c r="C96" s="82"/>
      <c r="D96" s="233" t="s">
        <v>83</v>
      </c>
      <c r="E96" s="233"/>
      <c r="F96" s="233"/>
      <c r="G96" s="233"/>
      <c r="H96" s="233"/>
      <c r="I96" s="83"/>
      <c r="J96" s="233" t="s">
        <v>84</v>
      </c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33"/>
      <c r="Z96" s="233"/>
      <c r="AA96" s="233"/>
      <c r="AB96" s="233"/>
      <c r="AC96" s="233"/>
      <c r="AD96" s="233"/>
      <c r="AE96" s="233"/>
      <c r="AF96" s="233"/>
      <c r="AG96" s="234">
        <f>'SO02 - Kanalizační přípojky'!J32</f>
        <v>0</v>
      </c>
      <c r="AH96" s="235"/>
      <c r="AI96" s="235"/>
      <c r="AJ96" s="235"/>
      <c r="AK96" s="235"/>
      <c r="AL96" s="235"/>
      <c r="AM96" s="235"/>
      <c r="AN96" s="234">
        <f t="shared" si="0"/>
        <v>0</v>
      </c>
      <c r="AO96" s="235"/>
      <c r="AP96" s="235"/>
      <c r="AQ96" s="84" t="s">
        <v>80</v>
      </c>
      <c r="AR96" s="81"/>
      <c r="AS96" s="85">
        <v>0</v>
      </c>
      <c r="AT96" s="86">
        <f t="shared" si="1"/>
        <v>0</v>
      </c>
      <c r="AU96" s="87">
        <f>'SO02 - Kanalizační přípojky'!P133</f>
        <v>0</v>
      </c>
      <c r="AV96" s="86">
        <f>'SO02 - Kanalizační přípojky'!J35</f>
        <v>0</v>
      </c>
      <c r="AW96" s="86">
        <f>'SO02 - Kanalizační přípojky'!J36</f>
        <v>0</v>
      </c>
      <c r="AX96" s="86">
        <f>'SO02 - Kanalizační přípojky'!J37</f>
        <v>0</v>
      </c>
      <c r="AY96" s="86">
        <f>'SO02 - Kanalizační přípojky'!J38</f>
        <v>0</v>
      </c>
      <c r="AZ96" s="86">
        <f>'SO02 - Kanalizační přípojky'!F35</f>
        <v>0</v>
      </c>
      <c r="BA96" s="86">
        <f>'SO02 - Kanalizační přípojky'!F36</f>
        <v>0</v>
      </c>
      <c r="BB96" s="86">
        <f>'SO02 - Kanalizační přípojky'!F37</f>
        <v>0</v>
      </c>
      <c r="BC96" s="86">
        <f>'SO02 - Kanalizační přípojky'!F38</f>
        <v>0</v>
      </c>
      <c r="BD96" s="88">
        <f>'SO02 - Kanalizační přípojky'!F39</f>
        <v>0</v>
      </c>
      <c r="BT96" s="89" t="s">
        <v>30</v>
      </c>
      <c r="BV96" s="89" t="s">
        <v>75</v>
      </c>
      <c r="BW96" s="89" t="s">
        <v>85</v>
      </c>
      <c r="BX96" s="89" t="s">
        <v>4</v>
      </c>
      <c r="CL96" s="89" t="s">
        <v>1</v>
      </c>
      <c r="CM96" s="89" t="s">
        <v>82</v>
      </c>
    </row>
    <row r="97" spans="1:91" s="7" customFormat="1" ht="16.5" customHeight="1">
      <c r="A97" s="80" t="s">
        <v>77</v>
      </c>
      <c r="B97" s="81"/>
      <c r="C97" s="82"/>
      <c r="D97" s="233" t="s">
        <v>86</v>
      </c>
      <c r="E97" s="233"/>
      <c r="F97" s="233"/>
      <c r="G97" s="233"/>
      <c r="H97" s="233"/>
      <c r="I97" s="83"/>
      <c r="J97" s="233" t="s">
        <v>87</v>
      </c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3"/>
      <c r="Z97" s="233"/>
      <c r="AA97" s="233"/>
      <c r="AB97" s="233"/>
      <c r="AC97" s="233"/>
      <c r="AD97" s="233"/>
      <c r="AE97" s="233"/>
      <c r="AF97" s="233"/>
      <c r="AG97" s="234">
        <f>'SO03 - Vodovodní řad'!J32</f>
        <v>0</v>
      </c>
      <c r="AH97" s="235"/>
      <c r="AI97" s="235"/>
      <c r="AJ97" s="235"/>
      <c r="AK97" s="235"/>
      <c r="AL97" s="235"/>
      <c r="AM97" s="235"/>
      <c r="AN97" s="234">
        <f t="shared" si="0"/>
        <v>0</v>
      </c>
      <c r="AO97" s="235"/>
      <c r="AP97" s="235"/>
      <c r="AQ97" s="84" t="s">
        <v>80</v>
      </c>
      <c r="AR97" s="81"/>
      <c r="AS97" s="85">
        <v>0</v>
      </c>
      <c r="AT97" s="86">
        <f t="shared" si="1"/>
        <v>0</v>
      </c>
      <c r="AU97" s="87">
        <f>'SO03 - Vodovodní řad'!P133</f>
        <v>0</v>
      </c>
      <c r="AV97" s="86">
        <f>'SO03 - Vodovodní řad'!J35</f>
        <v>0</v>
      </c>
      <c r="AW97" s="86">
        <f>'SO03 - Vodovodní řad'!J36</f>
        <v>0</v>
      </c>
      <c r="AX97" s="86">
        <f>'SO03 - Vodovodní řad'!J37</f>
        <v>0</v>
      </c>
      <c r="AY97" s="86">
        <f>'SO03 - Vodovodní řad'!J38</f>
        <v>0</v>
      </c>
      <c r="AZ97" s="86">
        <f>'SO03 - Vodovodní řad'!F35</f>
        <v>0</v>
      </c>
      <c r="BA97" s="86">
        <f>'SO03 - Vodovodní řad'!F36</f>
        <v>0</v>
      </c>
      <c r="BB97" s="86">
        <f>'SO03 - Vodovodní řad'!F37</f>
        <v>0</v>
      </c>
      <c r="BC97" s="86">
        <f>'SO03 - Vodovodní řad'!F38</f>
        <v>0</v>
      </c>
      <c r="BD97" s="88">
        <f>'SO03 - Vodovodní řad'!F39</f>
        <v>0</v>
      </c>
      <c r="BT97" s="89" t="s">
        <v>30</v>
      </c>
      <c r="BV97" s="89" t="s">
        <v>75</v>
      </c>
      <c r="BW97" s="89" t="s">
        <v>88</v>
      </c>
      <c r="BX97" s="89" t="s">
        <v>4</v>
      </c>
      <c r="CL97" s="89" t="s">
        <v>1</v>
      </c>
      <c r="CM97" s="89" t="s">
        <v>82</v>
      </c>
    </row>
    <row r="98" spans="1:91" s="7" customFormat="1" ht="16.5" customHeight="1">
      <c r="A98" s="80" t="s">
        <v>77</v>
      </c>
      <c r="B98" s="81"/>
      <c r="C98" s="82"/>
      <c r="D98" s="233" t="s">
        <v>89</v>
      </c>
      <c r="E98" s="233"/>
      <c r="F98" s="233"/>
      <c r="G98" s="233"/>
      <c r="H98" s="233"/>
      <c r="I98" s="83"/>
      <c r="J98" s="233" t="s">
        <v>90</v>
      </c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3"/>
      <c r="Z98" s="233"/>
      <c r="AA98" s="233"/>
      <c r="AB98" s="233"/>
      <c r="AC98" s="233"/>
      <c r="AD98" s="233"/>
      <c r="AE98" s="233"/>
      <c r="AF98" s="233"/>
      <c r="AG98" s="234">
        <f>'SO04 - Vodovodní přípojky'!J32</f>
        <v>0</v>
      </c>
      <c r="AH98" s="235"/>
      <c r="AI98" s="235"/>
      <c r="AJ98" s="235"/>
      <c r="AK98" s="235"/>
      <c r="AL98" s="235"/>
      <c r="AM98" s="235"/>
      <c r="AN98" s="234">
        <f t="shared" si="0"/>
        <v>0</v>
      </c>
      <c r="AO98" s="235"/>
      <c r="AP98" s="235"/>
      <c r="AQ98" s="84" t="s">
        <v>80</v>
      </c>
      <c r="AR98" s="81"/>
      <c r="AS98" s="85">
        <v>0</v>
      </c>
      <c r="AT98" s="86">
        <f t="shared" si="1"/>
        <v>0</v>
      </c>
      <c r="AU98" s="87">
        <f>'SO04 - Vodovodní přípojky'!P135</f>
        <v>0</v>
      </c>
      <c r="AV98" s="86">
        <f>'SO04 - Vodovodní přípojky'!J35</f>
        <v>0</v>
      </c>
      <c r="AW98" s="86">
        <f>'SO04 - Vodovodní přípojky'!J36</f>
        <v>0</v>
      </c>
      <c r="AX98" s="86">
        <f>'SO04 - Vodovodní přípojky'!J37</f>
        <v>0</v>
      </c>
      <c r="AY98" s="86">
        <f>'SO04 - Vodovodní přípojky'!J38</f>
        <v>0</v>
      </c>
      <c r="AZ98" s="86">
        <f>'SO04 - Vodovodní přípojky'!F35</f>
        <v>0</v>
      </c>
      <c r="BA98" s="86">
        <f>'SO04 - Vodovodní přípojky'!F36</f>
        <v>0</v>
      </c>
      <c r="BB98" s="86">
        <f>'SO04 - Vodovodní přípojky'!F37</f>
        <v>0</v>
      </c>
      <c r="BC98" s="86">
        <f>'SO04 - Vodovodní přípojky'!F38</f>
        <v>0</v>
      </c>
      <c r="BD98" s="88">
        <f>'SO04 - Vodovodní přípojky'!F39</f>
        <v>0</v>
      </c>
      <c r="BT98" s="89" t="s">
        <v>30</v>
      </c>
      <c r="BV98" s="89" t="s">
        <v>75</v>
      </c>
      <c r="BW98" s="89" t="s">
        <v>91</v>
      </c>
      <c r="BX98" s="89" t="s">
        <v>4</v>
      </c>
      <c r="CL98" s="89" t="s">
        <v>1</v>
      </c>
      <c r="CM98" s="89" t="s">
        <v>82</v>
      </c>
    </row>
    <row r="99" spans="1:91" s="7" customFormat="1" ht="16.5" customHeight="1">
      <c r="A99" s="80" t="s">
        <v>77</v>
      </c>
      <c r="B99" s="81"/>
      <c r="C99" s="82"/>
      <c r="D99" s="233" t="s">
        <v>92</v>
      </c>
      <c r="E99" s="233"/>
      <c r="F99" s="233"/>
      <c r="G99" s="233"/>
      <c r="H99" s="233"/>
      <c r="I99" s="83"/>
      <c r="J99" s="233" t="s">
        <v>93</v>
      </c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33"/>
      <c r="Z99" s="233"/>
      <c r="AA99" s="233"/>
      <c r="AB99" s="233"/>
      <c r="AC99" s="233"/>
      <c r="AD99" s="233"/>
      <c r="AE99" s="233"/>
      <c r="AF99" s="233"/>
      <c r="AG99" s="234">
        <f>'SO05 - Vozovky'!J32</f>
        <v>0</v>
      </c>
      <c r="AH99" s="235"/>
      <c r="AI99" s="235"/>
      <c r="AJ99" s="235"/>
      <c r="AK99" s="235"/>
      <c r="AL99" s="235"/>
      <c r="AM99" s="235"/>
      <c r="AN99" s="234">
        <f t="shared" si="0"/>
        <v>0</v>
      </c>
      <c r="AO99" s="235"/>
      <c r="AP99" s="235"/>
      <c r="AQ99" s="84" t="s">
        <v>80</v>
      </c>
      <c r="AR99" s="81"/>
      <c r="AS99" s="85">
        <v>0</v>
      </c>
      <c r="AT99" s="86">
        <f t="shared" si="1"/>
        <v>0</v>
      </c>
      <c r="AU99" s="87">
        <f>'SO05 - Vozovky'!P132</f>
        <v>0</v>
      </c>
      <c r="AV99" s="86">
        <f>'SO05 - Vozovky'!J35</f>
        <v>0</v>
      </c>
      <c r="AW99" s="86">
        <f>'SO05 - Vozovky'!J36</f>
        <v>0</v>
      </c>
      <c r="AX99" s="86">
        <f>'SO05 - Vozovky'!J37</f>
        <v>0</v>
      </c>
      <c r="AY99" s="86">
        <f>'SO05 - Vozovky'!J38</f>
        <v>0</v>
      </c>
      <c r="AZ99" s="86">
        <f>'SO05 - Vozovky'!F35</f>
        <v>0</v>
      </c>
      <c r="BA99" s="86">
        <f>'SO05 - Vozovky'!F36</f>
        <v>0</v>
      </c>
      <c r="BB99" s="86">
        <f>'SO05 - Vozovky'!F37</f>
        <v>0</v>
      </c>
      <c r="BC99" s="86">
        <f>'SO05 - Vozovky'!F38</f>
        <v>0</v>
      </c>
      <c r="BD99" s="88">
        <f>'SO05 - Vozovky'!F39</f>
        <v>0</v>
      </c>
      <c r="BT99" s="89" t="s">
        <v>30</v>
      </c>
      <c r="BV99" s="89" t="s">
        <v>75</v>
      </c>
      <c r="BW99" s="89" t="s">
        <v>94</v>
      </c>
      <c r="BX99" s="89" t="s">
        <v>4</v>
      </c>
      <c r="CL99" s="89" t="s">
        <v>1</v>
      </c>
      <c r="CM99" s="89" t="s">
        <v>82</v>
      </c>
    </row>
    <row r="100" spans="1:91" s="7" customFormat="1" ht="16.5" customHeight="1">
      <c r="A100" s="80" t="s">
        <v>77</v>
      </c>
      <c r="B100" s="81"/>
      <c r="C100" s="82"/>
      <c r="D100" s="233" t="s">
        <v>95</v>
      </c>
      <c r="E100" s="233"/>
      <c r="F100" s="233"/>
      <c r="G100" s="233"/>
      <c r="H100" s="233"/>
      <c r="I100" s="83"/>
      <c r="J100" s="233" t="s">
        <v>96</v>
      </c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33"/>
      <c r="Z100" s="233"/>
      <c r="AA100" s="233"/>
      <c r="AB100" s="233"/>
      <c r="AC100" s="233"/>
      <c r="AD100" s="233"/>
      <c r="AE100" s="233"/>
      <c r="AF100" s="233"/>
      <c r="AG100" s="234">
        <f>'SO06 - Chodníky'!J32</f>
        <v>0</v>
      </c>
      <c r="AH100" s="235"/>
      <c r="AI100" s="235"/>
      <c r="AJ100" s="235"/>
      <c r="AK100" s="235"/>
      <c r="AL100" s="235"/>
      <c r="AM100" s="235"/>
      <c r="AN100" s="234">
        <f t="shared" si="0"/>
        <v>0</v>
      </c>
      <c r="AO100" s="235"/>
      <c r="AP100" s="235"/>
      <c r="AQ100" s="84" t="s">
        <v>80</v>
      </c>
      <c r="AR100" s="81"/>
      <c r="AS100" s="85">
        <v>0</v>
      </c>
      <c r="AT100" s="86">
        <f t="shared" si="1"/>
        <v>0</v>
      </c>
      <c r="AU100" s="87">
        <f>'SO06 - Chodníky'!P131</f>
        <v>0</v>
      </c>
      <c r="AV100" s="86">
        <f>'SO06 - Chodníky'!J35</f>
        <v>0</v>
      </c>
      <c r="AW100" s="86">
        <f>'SO06 - Chodníky'!J36</f>
        <v>0</v>
      </c>
      <c r="AX100" s="86">
        <f>'SO06 - Chodníky'!J37</f>
        <v>0</v>
      </c>
      <c r="AY100" s="86">
        <f>'SO06 - Chodníky'!J38</f>
        <v>0</v>
      </c>
      <c r="AZ100" s="86">
        <f>'SO06 - Chodníky'!F35</f>
        <v>0</v>
      </c>
      <c r="BA100" s="86">
        <f>'SO06 - Chodníky'!F36</f>
        <v>0</v>
      </c>
      <c r="BB100" s="86">
        <f>'SO06 - Chodníky'!F37</f>
        <v>0</v>
      </c>
      <c r="BC100" s="86">
        <f>'SO06 - Chodníky'!F38</f>
        <v>0</v>
      </c>
      <c r="BD100" s="88">
        <f>'SO06 - Chodníky'!F39</f>
        <v>0</v>
      </c>
      <c r="BT100" s="89" t="s">
        <v>30</v>
      </c>
      <c r="BV100" s="89" t="s">
        <v>75</v>
      </c>
      <c r="BW100" s="89" t="s">
        <v>97</v>
      </c>
      <c r="BX100" s="89" t="s">
        <v>4</v>
      </c>
      <c r="CL100" s="89" t="s">
        <v>1</v>
      </c>
      <c r="CM100" s="89" t="s">
        <v>82</v>
      </c>
    </row>
    <row r="101" spans="1:91" s="7" customFormat="1" ht="16.5" customHeight="1">
      <c r="A101" s="80" t="s">
        <v>77</v>
      </c>
      <c r="B101" s="81"/>
      <c r="C101" s="82"/>
      <c r="D101" s="233" t="s">
        <v>98</v>
      </c>
      <c r="E101" s="233"/>
      <c r="F101" s="233"/>
      <c r="G101" s="233"/>
      <c r="H101" s="233"/>
      <c r="I101" s="83"/>
      <c r="J101" s="233" t="s">
        <v>99</v>
      </c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33"/>
      <c r="Z101" s="233"/>
      <c r="AA101" s="233"/>
      <c r="AB101" s="233"/>
      <c r="AC101" s="233"/>
      <c r="AD101" s="233"/>
      <c r="AE101" s="233"/>
      <c r="AF101" s="233"/>
      <c r="AG101" s="234">
        <f>'SO07 - Odvodnění'!J32</f>
        <v>0</v>
      </c>
      <c r="AH101" s="235"/>
      <c r="AI101" s="235"/>
      <c r="AJ101" s="235"/>
      <c r="AK101" s="235"/>
      <c r="AL101" s="235"/>
      <c r="AM101" s="235"/>
      <c r="AN101" s="234">
        <f t="shared" si="0"/>
        <v>0</v>
      </c>
      <c r="AO101" s="235"/>
      <c r="AP101" s="235"/>
      <c r="AQ101" s="84" t="s">
        <v>80</v>
      </c>
      <c r="AR101" s="81"/>
      <c r="AS101" s="85">
        <v>0</v>
      </c>
      <c r="AT101" s="86">
        <f t="shared" si="1"/>
        <v>0</v>
      </c>
      <c r="AU101" s="87">
        <f>'SO07 - Odvodnění'!P132</f>
        <v>0</v>
      </c>
      <c r="AV101" s="86">
        <f>'SO07 - Odvodnění'!J35</f>
        <v>0</v>
      </c>
      <c r="AW101" s="86">
        <f>'SO07 - Odvodnění'!J36</f>
        <v>0</v>
      </c>
      <c r="AX101" s="86">
        <f>'SO07 - Odvodnění'!J37</f>
        <v>0</v>
      </c>
      <c r="AY101" s="86">
        <f>'SO07 - Odvodnění'!J38</f>
        <v>0</v>
      </c>
      <c r="AZ101" s="86">
        <f>'SO07 - Odvodnění'!F35</f>
        <v>0</v>
      </c>
      <c r="BA101" s="86">
        <f>'SO07 - Odvodnění'!F36</f>
        <v>0</v>
      </c>
      <c r="BB101" s="86">
        <f>'SO07 - Odvodnění'!F37</f>
        <v>0</v>
      </c>
      <c r="BC101" s="86">
        <f>'SO07 - Odvodnění'!F38</f>
        <v>0</v>
      </c>
      <c r="BD101" s="88">
        <f>'SO07 - Odvodnění'!F39</f>
        <v>0</v>
      </c>
      <c r="BT101" s="89" t="s">
        <v>30</v>
      </c>
      <c r="BV101" s="89" t="s">
        <v>75</v>
      </c>
      <c r="BW101" s="89" t="s">
        <v>100</v>
      </c>
      <c r="BX101" s="89" t="s">
        <v>4</v>
      </c>
      <c r="CL101" s="89" t="s">
        <v>1</v>
      </c>
      <c r="CM101" s="89" t="s">
        <v>82</v>
      </c>
    </row>
    <row r="102" spans="1:91" s="7" customFormat="1" ht="16.5" customHeight="1">
      <c r="A102" s="80" t="s">
        <v>77</v>
      </c>
      <c r="B102" s="81"/>
      <c r="C102" s="82"/>
      <c r="D102" s="233" t="s">
        <v>101</v>
      </c>
      <c r="E102" s="233"/>
      <c r="F102" s="233"/>
      <c r="G102" s="233"/>
      <c r="H102" s="233"/>
      <c r="I102" s="83"/>
      <c r="J102" s="233" t="s">
        <v>102</v>
      </c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33"/>
      <c r="Z102" s="233"/>
      <c r="AA102" s="233"/>
      <c r="AB102" s="233"/>
      <c r="AC102" s="233"/>
      <c r="AD102" s="233"/>
      <c r="AE102" s="233"/>
      <c r="AF102" s="233"/>
      <c r="AG102" s="234">
        <f>'SO90 - Ostatní rozpočtové...'!J32</f>
        <v>0</v>
      </c>
      <c r="AH102" s="235"/>
      <c r="AI102" s="235"/>
      <c r="AJ102" s="235"/>
      <c r="AK102" s="235"/>
      <c r="AL102" s="235"/>
      <c r="AM102" s="235"/>
      <c r="AN102" s="234">
        <f t="shared" si="0"/>
        <v>0</v>
      </c>
      <c r="AO102" s="235"/>
      <c r="AP102" s="235"/>
      <c r="AQ102" s="84" t="s">
        <v>80</v>
      </c>
      <c r="AR102" s="81"/>
      <c r="AS102" s="90">
        <v>0</v>
      </c>
      <c r="AT102" s="91">
        <f t="shared" si="1"/>
        <v>0</v>
      </c>
      <c r="AU102" s="92">
        <f>'SO90 - Ostatní rozpočtové...'!P128</f>
        <v>0</v>
      </c>
      <c r="AV102" s="91">
        <f>'SO90 - Ostatní rozpočtové...'!J35</f>
        <v>0</v>
      </c>
      <c r="AW102" s="91">
        <f>'SO90 - Ostatní rozpočtové...'!J36</f>
        <v>0</v>
      </c>
      <c r="AX102" s="91">
        <f>'SO90 - Ostatní rozpočtové...'!J37</f>
        <v>0</v>
      </c>
      <c r="AY102" s="91">
        <f>'SO90 - Ostatní rozpočtové...'!J38</f>
        <v>0</v>
      </c>
      <c r="AZ102" s="91">
        <f>'SO90 - Ostatní rozpočtové...'!F35</f>
        <v>0</v>
      </c>
      <c r="BA102" s="91">
        <f>'SO90 - Ostatní rozpočtové...'!F36</f>
        <v>0</v>
      </c>
      <c r="BB102" s="91">
        <f>'SO90 - Ostatní rozpočtové...'!F37</f>
        <v>0</v>
      </c>
      <c r="BC102" s="91">
        <f>'SO90 - Ostatní rozpočtové...'!F38</f>
        <v>0</v>
      </c>
      <c r="BD102" s="93">
        <f>'SO90 - Ostatní rozpočtové...'!F39</f>
        <v>0</v>
      </c>
      <c r="BT102" s="89" t="s">
        <v>30</v>
      </c>
      <c r="BV102" s="89" t="s">
        <v>75</v>
      </c>
      <c r="BW102" s="89" t="s">
        <v>103</v>
      </c>
      <c r="BX102" s="89" t="s">
        <v>4</v>
      </c>
      <c r="CL102" s="89" t="s">
        <v>1</v>
      </c>
      <c r="CM102" s="89" t="s">
        <v>82</v>
      </c>
    </row>
    <row r="103" spans="1:91" s="2" customFormat="1" ht="30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4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</row>
    <row r="104" spans="1:91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</sheetData>
  <mergeCells count="70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AN99:AP99"/>
    <mergeCell ref="AG99:AM99"/>
    <mergeCell ref="AN96:AP96"/>
    <mergeCell ref="AN97:AP97"/>
    <mergeCell ref="L85:AO85"/>
    <mergeCell ref="AM87:AN87"/>
    <mergeCell ref="AM89:AP89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D95:H95"/>
    <mergeCell ref="AG95:AM95"/>
    <mergeCell ref="J95:AF95"/>
    <mergeCell ref="AN95:AP95"/>
    <mergeCell ref="D99:H99"/>
    <mergeCell ref="J99:AF99"/>
    <mergeCell ref="J96:AF96"/>
    <mergeCell ref="D96:H96"/>
    <mergeCell ref="AG96:AM96"/>
    <mergeCell ref="D97:H97"/>
    <mergeCell ref="J97:AF97"/>
    <mergeCell ref="AG97:AM97"/>
    <mergeCell ref="AS89:AT91"/>
    <mergeCell ref="AM90:AP90"/>
    <mergeCell ref="C92:G92"/>
    <mergeCell ref="AG92:AM92"/>
    <mergeCell ref="I92:AF92"/>
    <mergeCell ref="AN92:AP92"/>
  </mergeCells>
  <hyperlinks>
    <hyperlink ref="A95" location="'SO01 - Kanalizační stoky'!C2" display="/"/>
    <hyperlink ref="A96" location="'SO02 - Kanalizační přípojky'!C2" display="/"/>
    <hyperlink ref="A97" location="'SO03 - Vodovodní řad'!C2" display="/"/>
    <hyperlink ref="A98" location="'SO04 - Vodovodní přípojky'!C2" display="/"/>
    <hyperlink ref="A99" location="'SO05 - Vozovky'!C2" display="/"/>
    <hyperlink ref="A100" location="'SO06 - Chodníky'!C2" display="/"/>
    <hyperlink ref="A101" location="'SO07 - Odvodnění'!C2" display="/"/>
    <hyperlink ref="A102" location="'SO90 - Ostatní rozpočtové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29"/>
  <sheetViews>
    <sheetView showGridLines="0" workbookViewId="0">
      <selection activeCell="D109" sqref="D109:F10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8" t="s">
        <v>81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104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3" t="str">
        <f>'Rekapitulace stavby'!K6</f>
        <v>Brno, Zeleného II - rekonstrukce kanalizace a vodovodu</v>
      </c>
      <c r="F7" s="264"/>
      <c r="G7" s="264"/>
      <c r="H7" s="264"/>
      <c r="L7" s="21"/>
    </row>
    <row r="8" spans="1:46" s="2" customFormat="1" ht="12" customHeight="1">
      <c r="A8" s="33"/>
      <c r="B8" s="34"/>
      <c r="C8" s="33"/>
      <c r="D8" s="28" t="s">
        <v>105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1" t="s">
        <v>106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'Rekapitulace stavby'!E14</f>
        <v>Vyplň údaj</v>
      </c>
      <c r="F18" s="256"/>
      <c r="G18" s="256"/>
      <c r="H18" s="25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60" t="s">
        <v>1</v>
      </c>
      <c r="F27" s="260"/>
      <c r="G27" s="260"/>
      <c r="H27" s="260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107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108</v>
      </c>
      <c r="E31" s="33"/>
      <c r="F31" s="33"/>
      <c r="G31" s="33"/>
      <c r="H31" s="33"/>
      <c r="I31" s="33"/>
      <c r="J31" s="98">
        <f>J106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37</v>
      </c>
      <c r="E35" s="28" t="s">
        <v>38</v>
      </c>
      <c r="F35" s="102">
        <f>ROUND((SUM(BE106:BE113) + SUM(BE133:BE1128)),  0)</f>
        <v>0</v>
      </c>
      <c r="G35" s="33"/>
      <c r="H35" s="33"/>
      <c r="I35" s="103">
        <v>0.21</v>
      </c>
      <c r="J35" s="102">
        <f>ROUND(((SUM(BE106:BE113) + SUM(BE133:BE1128))*I35),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2">
        <f>ROUND((SUM(BF106:BF113) + SUM(BF133:BF1128)),  0)</f>
        <v>0</v>
      </c>
      <c r="G36" s="33"/>
      <c r="H36" s="33"/>
      <c r="I36" s="103">
        <v>0.15</v>
      </c>
      <c r="J36" s="102">
        <f>ROUND(((SUM(BF106:BF113) + SUM(BF133:BF1128))*I36),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2">
        <f>ROUND((SUM(BG106:BG113) + SUM(BG133:BG1128)),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2">
        <f>ROUND((SUM(BH106:BH113) + SUM(BH133:BH1128)),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2">
        <f>ROUND((SUM(BI106:BI113) + SUM(BI133:BI1128)),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43</v>
      </c>
      <c r="E41" s="61"/>
      <c r="F41" s="61"/>
      <c r="G41" s="106" t="s">
        <v>44</v>
      </c>
      <c r="H41" s="107" t="s">
        <v>45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0" t="s">
        <v>49</v>
      </c>
      <c r="G61" s="46" t="s">
        <v>48</v>
      </c>
      <c r="H61" s="36"/>
      <c r="I61" s="36"/>
      <c r="J61" s="111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0" t="s">
        <v>49</v>
      </c>
      <c r="G76" s="46" t="s">
        <v>48</v>
      </c>
      <c r="H76" s="36"/>
      <c r="I76" s="36"/>
      <c r="J76" s="111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Brno, Zeleného II - rekonstrukce kanalizace a vodovodu</v>
      </c>
      <c r="F85" s="264"/>
      <c r="G85" s="264"/>
      <c r="H85" s="26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1" t="str">
        <f>E9</f>
        <v>SO01 - Kanalizační stoky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110</v>
      </c>
      <c r="D94" s="104"/>
      <c r="E94" s="104"/>
      <c r="F94" s="104"/>
      <c r="G94" s="104"/>
      <c r="H94" s="104"/>
      <c r="I94" s="104"/>
      <c r="J94" s="113" t="s">
        <v>111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2614</v>
      </c>
      <c r="D96" s="33"/>
      <c r="E96" s="33"/>
      <c r="F96" s="33"/>
      <c r="G96" s="33"/>
      <c r="H96" s="33"/>
      <c r="I96" s="33"/>
      <c r="J96" s="72">
        <f>J133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112</v>
      </c>
    </row>
    <row r="97" spans="1:65" s="9" customFormat="1" ht="24.95" customHeight="1">
      <c r="B97" s="115"/>
      <c r="D97" s="116" t="s">
        <v>113</v>
      </c>
      <c r="E97" s="117"/>
      <c r="F97" s="117"/>
      <c r="G97" s="117"/>
      <c r="H97" s="117"/>
      <c r="I97" s="117"/>
      <c r="J97" s="118">
        <f>J134</f>
        <v>0</v>
      </c>
      <c r="L97" s="115"/>
    </row>
    <row r="98" spans="1:65" s="10" customFormat="1" ht="19.899999999999999" customHeight="1">
      <c r="B98" s="119"/>
      <c r="D98" s="120" t="s">
        <v>114</v>
      </c>
      <c r="E98" s="121"/>
      <c r="F98" s="121"/>
      <c r="G98" s="121"/>
      <c r="H98" s="121"/>
      <c r="I98" s="121"/>
      <c r="J98" s="122">
        <f>J135</f>
        <v>0</v>
      </c>
      <c r="L98" s="119"/>
    </row>
    <row r="99" spans="1:65" s="10" customFormat="1" ht="19.899999999999999" customHeight="1">
      <c r="B99" s="119"/>
      <c r="D99" s="120" t="s">
        <v>115</v>
      </c>
      <c r="E99" s="121"/>
      <c r="F99" s="121"/>
      <c r="G99" s="121"/>
      <c r="H99" s="121"/>
      <c r="I99" s="121"/>
      <c r="J99" s="122">
        <f>J574</f>
        <v>0</v>
      </c>
      <c r="L99" s="119"/>
    </row>
    <row r="100" spans="1:65" s="10" customFormat="1" ht="19.899999999999999" customHeight="1">
      <c r="B100" s="119"/>
      <c r="D100" s="120" t="s">
        <v>116</v>
      </c>
      <c r="E100" s="121"/>
      <c r="F100" s="121"/>
      <c r="G100" s="121"/>
      <c r="H100" s="121"/>
      <c r="I100" s="121"/>
      <c r="J100" s="122">
        <f>J628</f>
        <v>0</v>
      </c>
      <c r="L100" s="119"/>
    </row>
    <row r="101" spans="1:65" s="10" customFormat="1" ht="19.899999999999999" customHeight="1">
      <c r="B101" s="119"/>
      <c r="D101" s="120" t="s">
        <v>117</v>
      </c>
      <c r="E101" s="121"/>
      <c r="F101" s="121"/>
      <c r="G101" s="121"/>
      <c r="H101" s="121"/>
      <c r="I101" s="121"/>
      <c r="J101" s="122">
        <f>J741</f>
        <v>0</v>
      </c>
      <c r="L101" s="119"/>
    </row>
    <row r="102" spans="1:65" s="10" customFormat="1" ht="19.899999999999999" customHeight="1">
      <c r="B102" s="119"/>
      <c r="D102" s="120" t="s">
        <v>118</v>
      </c>
      <c r="E102" s="121"/>
      <c r="F102" s="121"/>
      <c r="G102" s="121"/>
      <c r="H102" s="121"/>
      <c r="I102" s="121"/>
      <c r="J102" s="122">
        <f>J771</f>
        <v>0</v>
      </c>
      <c r="L102" s="119"/>
    </row>
    <row r="103" spans="1:65" s="10" customFormat="1" ht="19.899999999999999" customHeight="1">
      <c r="B103" s="119"/>
      <c r="D103" s="120" t="s">
        <v>119</v>
      </c>
      <c r="E103" s="121"/>
      <c r="F103" s="121"/>
      <c r="G103" s="121"/>
      <c r="H103" s="121"/>
      <c r="I103" s="121"/>
      <c r="J103" s="122">
        <f>J1086</f>
        <v>0</v>
      </c>
      <c r="L103" s="119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4"/>
      <c r="D106" s="33"/>
      <c r="E106" s="33"/>
      <c r="F106" s="33"/>
      <c r="G106" s="33"/>
      <c r="H106" s="33"/>
      <c r="I106" s="33"/>
      <c r="J106" s="123"/>
      <c r="K106" s="33"/>
      <c r="L106" s="43"/>
      <c r="N106" s="124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25"/>
      <c r="C107" s="126"/>
      <c r="D107" s="261"/>
      <c r="E107" s="262"/>
      <c r="F107" s="262"/>
      <c r="G107" s="126"/>
      <c r="H107" s="126"/>
      <c r="I107" s="126"/>
      <c r="J107" s="128"/>
      <c r="K107" s="126"/>
      <c r="L107" s="129"/>
      <c r="M107" s="130"/>
      <c r="N107" s="131" t="s">
        <v>38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120</v>
      </c>
      <c r="AZ107" s="130"/>
      <c r="BA107" s="130"/>
      <c r="BB107" s="130"/>
      <c r="BC107" s="130"/>
      <c r="BD107" s="130"/>
      <c r="BE107" s="133">
        <f t="shared" ref="BE107:BE112" si="0">IF(N107="základní",J107,0)</f>
        <v>0</v>
      </c>
      <c r="BF107" s="133">
        <f t="shared" ref="BF107:BF112" si="1">IF(N107="snížená",J107,0)</f>
        <v>0</v>
      </c>
      <c r="BG107" s="133">
        <f t="shared" ref="BG107:BG112" si="2">IF(N107="zákl. přenesená",J107,0)</f>
        <v>0</v>
      </c>
      <c r="BH107" s="133">
        <f t="shared" ref="BH107:BH112" si="3">IF(N107="sníž. přenesená",J107,0)</f>
        <v>0</v>
      </c>
      <c r="BI107" s="133">
        <f t="shared" ref="BI107:BI112" si="4">IF(N107="nulová",J107,0)</f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1"/>
      <c r="E108" s="262"/>
      <c r="F108" s="262"/>
      <c r="G108" s="126"/>
      <c r="H108" s="126"/>
      <c r="I108" s="126"/>
      <c r="J108" s="128"/>
      <c r="K108" s="126"/>
      <c r="L108" s="129"/>
      <c r="M108" s="130"/>
      <c r="N108" s="131" t="s">
        <v>38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120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1"/>
      <c r="E109" s="262"/>
      <c r="F109" s="262"/>
      <c r="G109" s="126"/>
      <c r="H109" s="126"/>
      <c r="I109" s="126"/>
      <c r="J109" s="128"/>
      <c r="K109" s="126"/>
      <c r="L109" s="129"/>
      <c r="M109" s="130"/>
      <c r="N109" s="131" t="s">
        <v>38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120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261"/>
      <c r="E110" s="262"/>
      <c r="F110" s="262"/>
      <c r="G110" s="126"/>
      <c r="H110" s="126"/>
      <c r="I110" s="126"/>
      <c r="J110" s="128"/>
      <c r="K110" s="126"/>
      <c r="L110" s="129"/>
      <c r="M110" s="130"/>
      <c r="N110" s="131" t="s">
        <v>38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120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 ht="18" customHeight="1">
      <c r="A111" s="33"/>
      <c r="B111" s="125"/>
      <c r="C111" s="126"/>
      <c r="D111" s="261"/>
      <c r="E111" s="262"/>
      <c r="F111" s="262"/>
      <c r="G111" s="126"/>
      <c r="H111" s="126"/>
      <c r="I111" s="126"/>
      <c r="J111" s="128"/>
      <c r="K111" s="126"/>
      <c r="L111" s="129"/>
      <c r="M111" s="130"/>
      <c r="N111" s="131" t="s">
        <v>38</v>
      </c>
      <c r="O111" s="130"/>
      <c r="P111" s="130"/>
      <c r="Q111" s="130"/>
      <c r="R111" s="130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120</v>
      </c>
      <c r="AZ111" s="130"/>
      <c r="BA111" s="130"/>
      <c r="BB111" s="130"/>
      <c r="BC111" s="130"/>
      <c r="BD111" s="130"/>
      <c r="BE111" s="133">
        <f t="shared" si="0"/>
        <v>0</v>
      </c>
      <c r="BF111" s="133">
        <f t="shared" si="1"/>
        <v>0</v>
      </c>
      <c r="BG111" s="133">
        <f t="shared" si="2"/>
        <v>0</v>
      </c>
      <c r="BH111" s="133">
        <f t="shared" si="3"/>
        <v>0</v>
      </c>
      <c r="BI111" s="133">
        <f t="shared" si="4"/>
        <v>0</v>
      </c>
      <c r="BJ111" s="132" t="s">
        <v>30</v>
      </c>
      <c r="BK111" s="130"/>
      <c r="BL111" s="130"/>
      <c r="BM111" s="130"/>
    </row>
    <row r="112" spans="1:65" s="2" customFormat="1" ht="18" customHeight="1">
      <c r="A112" s="33"/>
      <c r="B112" s="125"/>
      <c r="C112" s="126"/>
      <c r="D112" s="127"/>
      <c r="E112" s="126"/>
      <c r="F112" s="126"/>
      <c r="G112" s="126"/>
      <c r="H112" s="126"/>
      <c r="I112" s="126"/>
      <c r="J112" s="128"/>
      <c r="K112" s="126"/>
      <c r="L112" s="129"/>
      <c r="M112" s="130"/>
      <c r="N112" s="131" t="s">
        <v>38</v>
      </c>
      <c r="O112" s="130"/>
      <c r="P112" s="130"/>
      <c r="Q112" s="130"/>
      <c r="R112" s="130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2" t="s">
        <v>121</v>
      </c>
      <c r="AZ112" s="130"/>
      <c r="BA112" s="130"/>
      <c r="BB112" s="130"/>
      <c r="BC112" s="130"/>
      <c r="BD112" s="130"/>
      <c r="BE112" s="133">
        <f t="shared" si="0"/>
        <v>0</v>
      </c>
      <c r="BF112" s="133">
        <f t="shared" si="1"/>
        <v>0</v>
      </c>
      <c r="BG112" s="133">
        <f t="shared" si="2"/>
        <v>0</v>
      </c>
      <c r="BH112" s="133">
        <f t="shared" si="3"/>
        <v>0</v>
      </c>
      <c r="BI112" s="133">
        <f t="shared" si="4"/>
        <v>0</v>
      </c>
      <c r="BJ112" s="132" t="s">
        <v>30</v>
      </c>
      <c r="BK112" s="130"/>
      <c r="BL112" s="130"/>
      <c r="BM112" s="130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4" t="s">
        <v>2615</v>
      </c>
      <c r="D114" s="104"/>
      <c r="E114" s="104"/>
      <c r="F114" s="104"/>
      <c r="G114" s="104"/>
      <c r="H114" s="104"/>
      <c r="I114" s="104"/>
      <c r="J114" s="135">
        <f>ROUND(J96+J106,0)</f>
        <v>0</v>
      </c>
      <c r="K114" s="104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122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63" t="str">
        <f>E7</f>
        <v>Brno, Zeleného II - rekonstrukce kanalizace a vodovodu</v>
      </c>
      <c r="F123" s="264"/>
      <c r="G123" s="264"/>
      <c r="H123" s="264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105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41" t="str">
        <f>E9</f>
        <v>SO01 - Kanalizační stoky</v>
      </c>
      <c r="F125" s="265"/>
      <c r="G125" s="265"/>
      <c r="H125" s="265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F12</f>
        <v xml:space="preserve"> </v>
      </c>
      <c r="G127" s="33"/>
      <c r="H127" s="33"/>
      <c r="I127" s="28" t="s">
        <v>22</v>
      </c>
      <c r="J127" s="56" t="str">
        <f>IF(J12="","",J12)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E15</f>
        <v xml:space="preserve"> </v>
      </c>
      <c r="G129" s="33"/>
      <c r="H129" s="33"/>
      <c r="I129" s="28" t="s">
        <v>28</v>
      </c>
      <c r="J129" s="31" t="str">
        <f>E21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26</v>
      </c>
      <c r="D130" s="33"/>
      <c r="E130" s="33"/>
      <c r="F130" s="26" t="str">
        <f>IF(E18="","",E18)</f>
        <v>Vyplň údaj</v>
      </c>
      <c r="G130" s="33"/>
      <c r="H130" s="33"/>
      <c r="I130" s="28" t="s">
        <v>31</v>
      </c>
      <c r="J130" s="31" t="str">
        <f>E24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36"/>
      <c r="B132" s="137"/>
      <c r="C132" s="138" t="s">
        <v>123</v>
      </c>
      <c r="D132" s="139" t="s">
        <v>58</v>
      </c>
      <c r="E132" s="139" t="s">
        <v>54</v>
      </c>
      <c r="F132" s="139" t="s">
        <v>55</v>
      </c>
      <c r="G132" s="139" t="s">
        <v>124</v>
      </c>
      <c r="H132" s="139" t="s">
        <v>125</v>
      </c>
      <c r="I132" s="139" t="s">
        <v>126</v>
      </c>
      <c r="J132" s="139" t="s">
        <v>111</v>
      </c>
      <c r="K132" s="140" t="s">
        <v>127</v>
      </c>
      <c r="L132" s="141"/>
      <c r="M132" s="63" t="s">
        <v>1</v>
      </c>
      <c r="N132" s="64" t="s">
        <v>37</v>
      </c>
      <c r="O132" s="64" t="s">
        <v>128</v>
      </c>
      <c r="P132" s="64" t="s">
        <v>129</v>
      </c>
      <c r="Q132" s="64" t="s">
        <v>130</v>
      </c>
      <c r="R132" s="64" t="s">
        <v>131</v>
      </c>
      <c r="S132" s="64" t="s">
        <v>132</v>
      </c>
      <c r="T132" s="65" t="s">
        <v>133</v>
      </c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</row>
    <row r="133" spans="1:65" s="2" customFormat="1" ht="22.9" customHeight="1">
      <c r="A133" s="33"/>
      <c r="B133" s="34"/>
      <c r="C133" s="70" t="s">
        <v>134</v>
      </c>
      <c r="D133" s="33"/>
      <c r="E133" s="33"/>
      <c r="F133" s="33"/>
      <c r="G133" s="33"/>
      <c r="H133" s="33"/>
      <c r="I133" s="33"/>
      <c r="J133" s="142">
        <f>BK133</f>
        <v>0</v>
      </c>
      <c r="K133" s="33"/>
      <c r="L133" s="34"/>
      <c r="M133" s="66"/>
      <c r="N133" s="57"/>
      <c r="O133" s="67"/>
      <c r="P133" s="143">
        <f>P134</f>
        <v>0</v>
      </c>
      <c r="Q133" s="67"/>
      <c r="R133" s="143">
        <f>R134</f>
        <v>1405.0155275699997</v>
      </c>
      <c r="S133" s="67"/>
      <c r="T133" s="144">
        <f>T134</f>
        <v>976.73560800000007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72</v>
      </c>
      <c r="AU133" s="18" t="s">
        <v>112</v>
      </c>
      <c r="BK133" s="145">
        <f>BK134</f>
        <v>0</v>
      </c>
    </row>
    <row r="134" spans="1:65" s="12" customFormat="1" ht="25.9" customHeight="1">
      <c r="B134" s="146"/>
      <c r="D134" s="147" t="s">
        <v>72</v>
      </c>
      <c r="E134" s="148" t="s">
        <v>135</v>
      </c>
      <c r="F134" s="148" t="s">
        <v>136</v>
      </c>
      <c r="I134" s="149"/>
      <c r="J134" s="150">
        <f>BK134</f>
        <v>0</v>
      </c>
      <c r="L134" s="146"/>
      <c r="M134" s="151"/>
      <c r="N134" s="152"/>
      <c r="O134" s="152"/>
      <c r="P134" s="153">
        <f>P135+P574+P628+P741+P771+P1086</f>
        <v>0</v>
      </c>
      <c r="Q134" s="152"/>
      <c r="R134" s="153">
        <f>R135+R574+R628+R741+R771+R1086</f>
        <v>1405.0155275699997</v>
      </c>
      <c r="S134" s="152"/>
      <c r="T134" s="154">
        <f>T135+T574+T628+T741+T771+T1086</f>
        <v>976.73560800000007</v>
      </c>
      <c r="AR134" s="147" t="s">
        <v>30</v>
      </c>
      <c r="AT134" s="155" t="s">
        <v>72</v>
      </c>
      <c r="AU134" s="155" t="s">
        <v>73</v>
      </c>
      <c r="AY134" s="147" t="s">
        <v>137</v>
      </c>
      <c r="BK134" s="156">
        <f>BK135+BK574+BK628+BK741+BK771+BK1086</f>
        <v>0</v>
      </c>
    </row>
    <row r="135" spans="1:65" s="12" customFormat="1" ht="22.9" customHeight="1">
      <c r="B135" s="146"/>
      <c r="D135" s="147" t="s">
        <v>72</v>
      </c>
      <c r="E135" s="157" t="s">
        <v>30</v>
      </c>
      <c r="F135" s="157" t="s">
        <v>138</v>
      </c>
      <c r="I135" s="149"/>
      <c r="J135" s="158">
        <f>BK135</f>
        <v>0</v>
      </c>
      <c r="L135" s="146"/>
      <c r="M135" s="151"/>
      <c r="N135" s="152"/>
      <c r="O135" s="152"/>
      <c r="P135" s="153">
        <f>SUM(P136:P573)</f>
        <v>0</v>
      </c>
      <c r="Q135" s="152"/>
      <c r="R135" s="153">
        <f>SUM(R136:R573)</f>
        <v>16.6978033</v>
      </c>
      <c r="S135" s="152"/>
      <c r="T135" s="154">
        <f>SUM(T136:T573)</f>
        <v>976.73560800000007</v>
      </c>
      <c r="AR135" s="147" t="s">
        <v>30</v>
      </c>
      <c r="AT135" s="155" t="s">
        <v>72</v>
      </c>
      <c r="AU135" s="155" t="s">
        <v>30</v>
      </c>
      <c r="AY135" s="147" t="s">
        <v>137</v>
      </c>
      <c r="BK135" s="156">
        <f>SUM(BK136:BK573)</f>
        <v>0</v>
      </c>
    </row>
    <row r="136" spans="1:65" s="2" customFormat="1" ht="16.5" customHeight="1">
      <c r="A136" s="33"/>
      <c r="B136" s="125"/>
      <c r="C136" s="159" t="s">
        <v>30</v>
      </c>
      <c r="D136" s="159" t="s">
        <v>139</v>
      </c>
      <c r="E136" s="160" t="s">
        <v>140</v>
      </c>
      <c r="F136" s="161" t="s">
        <v>141</v>
      </c>
      <c r="G136" s="162" t="s">
        <v>142</v>
      </c>
      <c r="H136" s="163">
        <v>85.905000000000001</v>
      </c>
      <c r="I136" s="164"/>
      <c r="J136" s="165">
        <f>ROUND(I136*H136,2)</f>
        <v>0</v>
      </c>
      <c r="K136" s="161" t="s">
        <v>143</v>
      </c>
      <c r="L136" s="34"/>
      <c r="M136" s="166" t="s">
        <v>1</v>
      </c>
      <c r="N136" s="167" t="s">
        <v>38</v>
      </c>
      <c r="O136" s="59"/>
      <c r="P136" s="168">
        <f>O136*H136</f>
        <v>0</v>
      </c>
      <c r="Q136" s="168">
        <v>0</v>
      </c>
      <c r="R136" s="168">
        <f>Q136*H136</f>
        <v>0</v>
      </c>
      <c r="S136" s="168">
        <v>0.58199999999999996</v>
      </c>
      <c r="T136" s="169">
        <f>S136*H136</f>
        <v>49.99671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0" t="s">
        <v>144</v>
      </c>
      <c r="AT136" s="170" t="s">
        <v>139</v>
      </c>
      <c r="AU136" s="170" t="s">
        <v>82</v>
      </c>
      <c r="AY136" s="18" t="s">
        <v>137</v>
      </c>
      <c r="BE136" s="171">
        <f>IF(N136="základní",J136,0)</f>
        <v>0</v>
      </c>
      <c r="BF136" s="171">
        <f>IF(N136="snížená",J136,0)</f>
        <v>0</v>
      </c>
      <c r="BG136" s="171">
        <f>IF(N136="zákl. přenesená",J136,0)</f>
        <v>0</v>
      </c>
      <c r="BH136" s="171">
        <f>IF(N136="sníž. přenesená",J136,0)</f>
        <v>0</v>
      </c>
      <c r="BI136" s="171">
        <f>IF(N136="nulová",J136,0)</f>
        <v>0</v>
      </c>
      <c r="BJ136" s="18" t="s">
        <v>30</v>
      </c>
      <c r="BK136" s="171">
        <f>ROUND(I136*H136,2)</f>
        <v>0</v>
      </c>
      <c r="BL136" s="18" t="s">
        <v>144</v>
      </c>
      <c r="BM136" s="170" t="s">
        <v>82</v>
      </c>
    </row>
    <row r="137" spans="1:65" s="13" customFormat="1">
      <c r="B137" s="172"/>
      <c r="D137" s="173" t="s">
        <v>145</v>
      </c>
      <c r="E137" s="174" t="s">
        <v>1</v>
      </c>
      <c r="F137" s="175" t="s">
        <v>146</v>
      </c>
      <c r="H137" s="174" t="s">
        <v>1</v>
      </c>
      <c r="I137" s="176"/>
      <c r="L137" s="172"/>
      <c r="M137" s="177"/>
      <c r="N137" s="178"/>
      <c r="O137" s="178"/>
      <c r="P137" s="178"/>
      <c r="Q137" s="178"/>
      <c r="R137" s="178"/>
      <c r="S137" s="178"/>
      <c r="T137" s="179"/>
      <c r="AT137" s="174" t="s">
        <v>145</v>
      </c>
      <c r="AU137" s="174" t="s">
        <v>82</v>
      </c>
      <c r="AV137" s="13" t="s">
        <v>30</v>
      </c>
      <c r="AW137" s="13" t="s">
        <v>29</v>
      </c>
      <c r="AX137" s="13" t="s">
        <v>73</v>
      </c>
      <c r="AY137" s="174" t="s">
        <v>137</v>
      </c>
    </row>
    <row r="138" spans="1:65" s="13" customFormat="1">
      <c r="B138" s="172"/>
      <c r="D138" s="173" t="s">
        <v>145</v>
      </c>
      <c r="E138" s="174" t="s">
        <v>1</v>
      </c>
      <c r="F138" s="175" t="s">
        <v>147</v>
      </c>
      <c r="H138" s="174" t="s">
        <v>1</v>
      </c>
      <c r="I138" s="176"/>
      <c r="L138" s="172"/>
      <c r="M138" s="177"/>
      <c r="N138" s="178"/>
      <c r="O138" s="178"/>
      <c r="P138" s="178"/>
      <c r="Q138" s="178"/>
      <c r="R138" s="178"/>
      <c r="S138" s="178"/>
      <c r="T138" s="179"/>
      <c r="AT138" s="174" t="s">
        <v>145</v>
      </c>
      <c r="AU138" s="174" t="s">
        <v>82</v>
      </c>
      <c r="AV138" s="13" t="s">
        <v>30</v>
      </c>
      <c r="AW138" s="13" t="s">
        <v>29</v>
      </c>
      <c r="AX138" s="13" t="s">
        <v>73</v>
      </c>
      <c r="AY138" s="174" t="s">
        <v>137</v>
      </c>
    </row>
    <row r="139" spans="1:65" s="14" customFormat="1">
      <c r="B139" s="180"/>
      <c r="D139" s="173" t="s">
        <v>145</v>
      </c>
      <c r="E139" s="181" t="s">
        <v>1</v>
      </c>
      <c r="F139" s="182" t="s">
        <v>148</v>
      </c>
      <c r="H139" s="183">
        <v>18.149999999999999</v>
      </c>
      <c r="I139" s="184"/>
      <c r="L139" s="180"/>
      <c r="M139" s="185"/>
      <c r="N139" s="186"/>
      <c r="O139" s="186"/>
      <c r="P139" s="186"/>
      <c r="Q139" s="186"/>
      <c r="R139" s="186"/>
      <c r="S139" s="186"/>
      <c r="T139" s="187"/>
      <c r="AT139" s="181" t="s">
        <v>145</v>
      </c>
      <c r="AU139" s="181" t="s">
        <v>82</v>
      </c>
      <c r="AV139" s="14" t="s">
        <v>82</v>
      </c>
      <c r="AW139" s="14" t="s">
        <v>29</v>
      </c>
      <c r="AX139" s="14" t="s">
        <v>73</v>
      </c>
      <c r="AY139" s="181" t="s">
        <v>137</v>
      </c>
    </row>
    <row r="140" spans="1:65" s="13" customFormat="1">
      <c r="B140" s="172"/>
      <c r="D140" s="173" t="s">
        <v>145</v>
      </c>
      <c r="E140" s="174" t="s">
        <v>1</v>
      </c>
      <c r="F140" s="175" t="s">
        <v>149</v>
      </c>
      <c r="H140" s="174" t="s">
        <v>1</v>
      </c>
      <c r="I140" s="176"/>
      <c r="L140" s="172"/>
      <c r="M140" s="177"/>
      <c r="N140" s="178"/>
      <c r="O140" s="178"/>
      <c r="P140" s="178"/>
      <c r="Q140" s="178"/>
      <c r="R140" s="178"/>
      <c r="S140" s="178"/>
      <c r="T140" s="179"/>
      <c r="AT140" s="174" t="s">
        <v>145</v>
      </c>
      <c r="AU140" s="174" t="s">
        <v>82</v>
      </c>
      <c r="AV140" s="13" t="s">
        <v>30</v>
      </c>
      <c r="AW140" s="13" t="s">
        <v>29</v>
      </c>
      <c r="AX140" s="13" t="s">
        <v>73</v>
      </c>
      <c r="AY140" s="174" t="s">
        <v>137</v>
      </c>
    </row>
    <row r="141" spans="1:65" s="13" customFormat="1">
      <c r="B141" s="172"/>
      <c r="D141" s="173" t="s">
        <v>145</v>
      </c>
      <c r="E141" s="174" t="s">
        <v>1</v>
      </c>
      <c r="F141" s="175" t="s">
        <v>150</v>
      </c>
      <c r="H141" s="174" t="s">
        <v>1</v>
      </c>
      <c r="I141" s="176"/>
      <c r="L141" s="172"/>
      <c r="M141" s="177"/>
      <c r="N141" s="178"/>
      <c r="O141" s="178"/>
      <c r="P141" s="178"/>
      <c r="Q141" s="178"/>
      <c r="R141" s="178"/>
      <c r="S141" s="178"/>
      <c r="T141" s="179"/>
      <c r="AT141" s="174" t="s">
        <v>145</v>
      </c>
      <c r="AU141" s="174" t="s">
        <v>82</v>
      </c>
      <c r="AV141" s="13" t="s">
        <v>30</v>
      </c>
      <c r="AW141" s="13" t="s">
        <v>29</v>
      </c>
      <c r="AX141" s="13" t="s">
        <v>73</v>
      </c>
      <c r="AY141" s="174" t="s">
        <v>137</v>
      </c>
    </row>
    <row r="142" spans="1:65" s="14" customFormat="1">
      <c r="B142" s="180"/>
      <c r="D142" s="173" t="s">
        <v>145</v>
      </c>
      <c r="E142" s="181" t="s">
        <v>1</v>
      </c>
      <c r="F142" s="182" t="s">
        <v>151</v>
      </c>
      <c r="H142" s="183">
        <v>18.524999999999999</v>
      </c>
      <c r="I142" s="184"/>
      <c r="L142" s="180"/>
      <c r="M142" s="185"/>
      <c r="N142" s="186"/>
      <c r="O142" s="186"/>
      <c r="P142" s="186"/>
      <c r="Q142" s="186"/>
      <c r="R142" s="186"/>
      <c r="S142" s="186"/>
      <c r="T142" s="187"/>
      <c r="AT142" s="181" t="s">
        <v>145</v>
      </c>
      <c r="AU142" s="181" t="s">
        <v>82</v>
      </c>
      <c r="AV142" s="14" t="s">
        <v>82</v>
      </c>
      <c r="AW142" s="14" t="s">
        <v>29</v>
      </c>
      <c r="AX142" s="14" t="s">
        <v>73</v>
      </c>
      <c r="AY142" s="181" t="s">
        <v>137</v>
      </c>
    </row>
    <row r="143" spans="1:65" s="13" customFormat="1">
      <c r="B143" s="172"/>
      <c r="D143" s="173" t="s">
        <v>145</v>
      </c>
      <c r="E143" s="174" t="s">
        <v>1</v>
      </c>
      <c r="F143" s="175" t="s">
        <v>152</v>
      </c>
      <c r="H143" s="174" t="s">
        <v>1</v>
      </c>
      <c r="I143" s="176"/>
      <c r="L143" s="172"/>
      <c r="M143" s="177"/>
      <c r="N143" s="178"/>
      <c r="O143" s="178"/>
      <c r="P143" s="178"/>
      <c r="Q143" s="178"/>
      <c r="R143" s="178"/>
      <c r="S143" s="178"/>
      <c r="T143" s="179"/>
      <c r="AT143" s="174" t="s">
        <v>145</v>
      </c>
      <c r="AU143" s="174" t="s">
        <v>82</v>
      </c>
      <c r="AV143" s="13" t="s">
        <v>30</v>
      </c>
      <c r="AW143" s="13" t="s">
        <v>29</v>
      </c>
      <c r="AX143" s="13" t="s">
        <v>73</v>
      </c>
      <c r="AY143" s="174" t="s">
        <v>137</v>
      </c>
    </row>
    <row r="144" spans="1:65" s="13" customFormat="1">
      <c r="B144" s="172"/>
      <c r="D144" s="173" t="s">
        <v>145</v>
      </c>
      <c r="E144" s="174" t="s">
        <v>1</v>
      </c>
      <c r="F144" s="175" t="s">
        <v>150</v>
      </c>
      <c r="H144" s="174" t="s">
        <v>1</v>
      </c>
      <c r="I144" s="176"/>
      <c r="L144" s="172"/>
      <c r="M144" s="177"/>
      <c r="N144" s="178"/>
      <c r="O144" s="178"/>
      <c r="P144" s="178"/>
      <c r="Q144" s="178"/>
      <c r="R144" s="178"/>
      <c r="S144" s="178"/>
      <c r="T144" s="179"/>
      <c r="AT144" s="174" t="s">
        <v>145</v>
      </c>
      <c r="AU144" s="174" t="s">
        <v>82</v>
      </c>
      <c r="AV144" s="13" t="s">
        <v>30</v>
      </c>
      <c r="AW144" s="13" t="s">
        <v>29</v>
      </c>
      <c r="AX144" s="13" t="s">
        <v>73</v>
      </c>
      <c r="AY144" s="174" t="s">
        <v>137</v>
      </c>
    </row>
    <row r="145" spans="1:65" s="14" customFormat="1">
      <c r="B145" s="180"/>
      <c r="D145" s="173" t="s">
        <v>145</v>
      </c>
      <c r="E145" s="181" t="s">
        <v>1</v>
      </c>
      <c r="F145" s="182" t="s">
        <v>153</v>
      </c>
      <c r="H145" s="183">
        <v>18.795000000000002</v>
      </c>
      <c r="I145" s="184"/>
      <c r="L145" s="180"/>
      <c r="M145" s="185"/>
      <c r="N145" s="186"/>
      <c r="O145" s="186"/>
      <c r="P145" s="186"/>
      <c r="Q145" s="186"/>
      <c r="R145" s="186"/>
      <c r="S145" s="186"/>
      <c r="T145" s="187"/>
      <c r="AT145" s="181" t="s">
        <v>145</v>
      </c>
      <c r="AU145" s="181" t="s">
        <v>82</v>
      </c>
      <c r="AV145" s="14" t="s">
        <v>82</v>
      </c>
      <c r="AW145" s="14" t="s">
        <v>29</v>
      </c>
      <c r="AX145" s="14" t="s">
        <v>73</v>
      </c>
      <c r="AY145" s="181" t="s">
        <v>137</v>
      </c>
    </row>
    <row r="146" spans="1:65" s="13" customFormat="1">
      <c r="B146" s="172"/>
      <c r="D146" s="173" t="s">
        <v>145</v>
      </c>
      <c r="E146" s="174" t="s">
        <v>1</v>
      </c>
      <c r="F146" s="175" t="s">
        <v>154</v>
      </c>
      <c r="H146" s="174" t="s">
        <v>1</v>
      </c>
      <c r="I146" s="176"/>
      <c r="L146" s="172"/>
      <c r="M146" s="177"/>
      <c r="N146" s="178"/>
      <c r="O146" s="178"/>
      <c r="P146" s="178"/>
      <c r="Q146" s="178"/>
      <c r="R146" s="178"/>
      <c r="S146" s="178"/>
      <c r="T146" s="179"/>
      <c r="AT146" s="174" t="s">
        <v>145</v>
      </c>
      <c r="AU146" s="174" t="s">
        <v>82</v>
      </c>
      <c r="AV146" s="13" t="s">
        <v>30</v>
      </c>
      <c r="AW146" s="13" t="s">
        <v>29</v>
      </c>
      <c r="AX146" s="13" t="s">
        <v>73</v>
      </c>
      <c r="AY146" s="174" t="s">
        <v>137</v>
      </c>
    </row>
    <row r="147" spans="1:65" s="13" customFormat="1">
      <c r="B147" s="172"/>
      <c r="D147" s="173" t="s">
        <v>145</v>
      </c>
      <c r="E147" s="174" t="s">
        <v>1</v>
      </c>
      <c r="F147" s="175" t="s">
        <v>150</v>
      </c>
      <c r="H147" s="174" t="s">
        <v>1</v>
      </c>
      <c r="I147" s="176"/>
      <c r="L147" s="172"/>
      <c r="M147" s="177"/>
      <c r="N147" s="178"/>
      <c r="O147" s="178"/>
      <c r="P147" s="178"/>
      <c r="Q147" s="178"/>
      <c r="R147" s="178"/>
      <c r="S147" s="178"/>
      <c r="T147" s="179"/>
      <c r="AT147" s="174" t="s">
        <v>145</v>
      </c>
      <c r="AU147" s="174" t="s">
        <v>82</v>
      </c>
      <c r="AV147" s="13" t="s">
        <v>30</v>
      </c>
      <c r="AW147" s="13" t="s">
        <v>29</v>
      </c>
      <c r="AX147" s="13" t="s">
        <v>73</v>
      </c>
      <c r="AY147" s="174" t="s">
        <v>137</v>
      </c>
    </row>
    <row r="148" spans="1:65" s="14" customFormat="1">
      <c r="B148" s="180"/>
      <c r="D148" s="173" t="s">
        <v>145</v>
      </c>
      <c r="E148" s="181" t="s">
        <v>1</v>
      </c>
      <c r="F148" s="182" t="s">
        <v>155</v>
      </c>
      <c r="H148" s="183">
        <v>13.8</v>
      </c>
      <c r="I148" s="184"/>
      <c r="L148" s="180"/>
      <c r="M148" s="185"/>
      <c r="N148" s="186"/>
      <c r="O148" s="186"/>
      <c r="P148" s="186"/>
      <c r="Q148" s="186"/>
      <c r="R148" s="186"/>
      <c r="S148" s="186"/>
      <c r="T148" s="187"/>
      <c r="AT148" s="181" t="s">
        <v>145</v>
      </c>
      <c r="AU148" s="181" t="s">
        <v>82</v>
      </c>
      <c r="AV148" s="14" t="s">
        <v>82</v>
      </c>
      <c r="AW148" s="14" t="s">
        <v>29</v>
      </c>
      <c r="AX148" s="14" t="s">
        <v>73</v>
      </c>
      <c r="AY148" s="181" t="s">
        <v>137</v>
      </c>
    </row>
    <row r="149" spans="1:65" s="13" customFormat="1">
      <c r="B149" s="172"/>
      <c r="D149" s="173" t="s">
        <v>145</v>
      </c>
      <c r="E149" s="174" t="s">
        <v>1</v>
      </c>
      <c r="F149" s="175" t="s">
        <v>156</v>
      </c>
      <c r="H149" s="174" t="s">
        <v>1</v>
      </c>
      <c r="I149" s="176"/>
      <c r="L149" s="172"/>
      <c r="M149" s="177"/>
      <c r="N149" s="178"/>
      <c r="O149" s="178"/>
      <c r="P149" s="178"/>
      <c r="Q149" s="178"/>
      <c r="R149" s="178"/>
      <c r="S149" s="178"/>
      <c r="T149" s="179"/>
      <c r="AT149" s="174" t="s">
        <v>145</v>
      </c>
      <c r="AU149" s="174" t="s">
        <v>82</v>
      </c>
      <c r="AV149" s="13" t="s">
        <v>30</v>
      </c>
      <c r="AW149" s="13" t="s">
        <v>29</v>
      </c>
      <c r="AX149" s="13" t="s">
        <v>73</v>
      </c>
      <c r="AY149" s="174" t="s">
        <v>137</v>
      </c>
    </row>
    <row r="150" spans="1:65" s="13" customFormat="1">
      <c r="B150" s="172"/>
      <c r="D150" s="173" t="s">
        <v>145</v>
      </c>
      <c r="E150" s="174" t="s">
        <v>1</v>
      </c>
      <c r="F150" s="175" t="s">
        <v>150</v>
      </c>
      <c r="H150" s="174" t="s">
        <v>1</v>
      </c>
      <c r="I150" s="176"/>
      <c r="L150" s="172"/>
      <c r="M150" s="177"/>
      <c r="N150" s="178"/>
      <c r="O150" s="178"/>
      <c r="P150" s="178"/>
      <c r="Q150" s="178"/>
      <c r="R150" s="178"/>
      <c r="S150" s="178"/>
      <c r="T150" s="179"/>
      <c r="AT150" s="174" t="s">
        <v>145</v>
      </c>
      <c r="AU150" s="174" t="s">
        <v>82</v>
      </c>
      <c r="AV150" s="13" t="s">
        <v>30</v>
      </c>
      <c r="AW150" s="13" t="s">
        <v>29</v>
      </c>
      <c r="AX150" s="13" t="s">
        <v>73</v>
      </c>
      <c r="AY150" s="174" t="s">
        <v>137</v>
      </c>
    </row>
    <row r="151" spans="1:65" s="14" customFormat="1">
      <c r="B151" s="180"/>
      <c r="D151" s="173" t="s">
        <v>145</v>
      </c>
      <c r="E151" s="181" t="s">
        <v>1</v>
      </c>
      <c r="F151" s="182" t="s">
        <v>157</v>
      </c>
      <c r="H151" s="183">
        <v>16.635000000000002</v>
      </c>
      <c r="I151" s="184"/>
      <c r="L151" s="180"/>
      <c r="M151" s="185"/>
      <c r="N151" s="186"/>
      <c r="O151" s="186"/>
      <c r="P151" s="186"/>
      <c r="Q151" s="186"/>
      <c r="R151" s="186"/>
      <c r="S151" s="186"/>
      <c r="T151" s="187"/>
      <c r="AT151" s="181" t="s">
        <v>145</v>
      </c>
      <c r="AU151" s="181" t="s">
        <v>82</v>
      </c>
      <c r="AV151" s="14" t="s">
        <v>82</v>
      </c>
      <c r="AW151" s="14" t="s">
        <v>29</v>
      </c>
      <c r="AX151" s="14" t="s">
        <v>73</v>
      </c>
      <c r="AY151" s="181" t="s">
        <v>137</v>
      </c>
    </row>
    <row r="152" spans="1:65" s="15" customFormat="1">
      <c r="B152" s="188"/>
      <c r="D152" s="173" t="s">
        <v>145</v>
      </c>
      <c r="E152" s="189" t="s">
        <v>1</v>
      </c>
      <c r="F152" s="190" t="s">
        <v>158</v>
      </c>
      <c r="H152" s="191">
        <v>85.905000000000001</v>
      </c>
      <c r="I152" s="192"/>
      <c r="L152" s="188"/>
      <c r="M152" s="193"/>
      <c r="N152" s="194"/>
      <c r="O152" s="194"/>
      <c r="P152" s="194"/>
      <c r="Q152" s="194"/>
      <c r="R152" s="194"/>
      <c r="S152" s="194"/>
      <c r="T152" s="195"/>
      <c r="AT152" s="189" t="s">
        <v>145</v>
      </c>
      <c r="AU152" s="189" t="s">
        <v>82</v>
      </c>
      <c r="AV152" s="15" t="s">
        <v>144</v>
      </c>
      <c r="AW152" s="15" t="s">
        <v>29</v>
      </c>
      <c r="AX152" s="15" t="s">
        <v>73</v>
      </c>
      <c r="AY152" s="189" t="s">
        <v>137</v>
      </c>
    </row>
    <row r="153" spans="1:65" s="14" customFormat="1">
      <c r="B153" s="180"/>
      <c r="D153" s="173" t="s">
        <v>145</v>
      </c>
      <c r="E153" s="181" t="s">
        <v>1</v>
      </c>
      <c r="F153" s="182" t="s">
        <v>159</v>
      </c>
      <c r="H153" s="183">
        <v>85.905000000000001</v>
      </c>
      <c r="I153" s="184"/>
      <c r="L153" s="180"/>
      <c r="M153" s="185"/>
      <c r="N153" s="186"/>
      <c r="O153" s="186"/>
      <c r="P153" s="186"/>
      <c r="Q153" s="186"/>
      <c r="R153" s="186"/>
      <c r="S153" s="186"/>
      <c r="T153" s="187"/>
      <c r="AT153" s="181" t="s">
        <v>145</v>
      </c>
      <c r="AU153" s="181" t="s">
        <v>82</v>
      </c>
      <c r="AV153" s="14" t="s">
        <v>82</v>
      </c>
      <c r="AW153" s="14" t="s">
        <v>29</v>
      </c>
      <c r="AX153" s="14" t="s">
        <v>73</v>
      </c>
      <c r="AY153" s="181" t="s">
        <v>137</v>
      </c>
    </row>
    <row r="154" spans="1:65" s="15" customFormat="1">
      <c r="B154" s="188"/>
      <c r="D154" s="173" t="s">
        <v>145</v>
      </c>
      <c r="E154" s="189" t="s">
        <v>1</v>
      </c>
      <c r="F154" s="190" t="s">
        <v>160</v>
      </c>
      <c r="H154" s="191">
        <v>85.905000000000001</v>
      </c>
      <c r="I154" s="192"/>
      <c r="L154" s="188"/>
      <c r="M154" s="193"/>
      <c r="N154" s="194"/>
      <c r="O154" s="194"/>
      <c r="P154" s="194"/>
      <c r="Q154" s="194"/>
      <c r="R154" s="194"/>
      <c r="S154" s="194"/>
      <c r="T154" s="195"/>
      <c r="AT154" s="189" t="s">
        <v>145</v>
      </c>
      <c r="AU154" s="189" t="s">
        <v>82</v>
      </c>
      <c r="AV154" s="15" t="s">
        <v>144</v>
      </c>
      <c r="AW154" s="15" t="s">
        <v>29</v>
      </c>
      <c r="AX154" s="15" t="s">
        <v>30</v>
      </c>
      <c r="AY154" s="189" t="s">
        <v>137</v>
      </c>
    </row>
    <row r="155" spans="1:65" s="2" customFormat="1" ht="16.5" customHeight="1">
      <c r="A155" s="33"/>
      <c r="B155" s="125"/>
      <c r="C155" s="159" t="s">
        <v>82</v>
      </c>
      <c r="D155" s="159" t="s">
        <v>139</v>
      </c>
      <c r="E155" s="160" t="s">
        <v>161</v>
      </c>
      <c r="F155" s="161" t="s">
        <v>162</v>
      </c>
      <c r="G155" s="162" t="s">
        <v>142</v>
      </c>
      <c r="H155" s="163">
        <v>85.905000000000001</v>
      </c>
      <c r="I155" s="164"/>
      <c r="J155" s="165">
        <f>ROUND(I155*H155,2)</f>
        <v>0</v>
      </c>
      <c r="K155" s="161" t="s">
        <v>143</v>
      </c>
      <c r="L155" s="34"/>
      <c r="M155" s="166" t="s">
        <v>1</v>
      </c>
      <c r="N155" s="167" t="s">
        <v>38</v>
      </c>
      <c r="O155" s="59"/>
      <c r="P155" s="168">
        <f>O155*H155</f>
        <v>0</v>
      </c>
      <c r="Q155" s="168">
        <v>0</v>
      </c>
      <c r="R155" s="168">
        <f>Q155*H155</f>
        <v>0</v>
      </c>
      <c r="S155" s="168">
        <v>0.32500000000000001</v>
      </c>
      <c r="T155" s="169">
        <f>S155*H155</f>
        <v>27.919125000000001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0" t="s">
        <v>144</v>
      </c>
      <c r="AT155" s="170" t="s">
        <v>139</v>
      </c>
      <c r="AU155" s="170" t="s">
        <v>82</v>
      </c>
      <c r="AY155" s="18" t="s">
        <v>137</v>
      </c>
      <c r="BE155" s="171">
        <f>IF(N155="základní",J155,0)</f>
        <v>0</v>
      </c>
      <c r="BF155" s="171">
        <f>IF(N155="snížená",J155,0)</f>
        <v>0</v>
      </c>
      <c r="BG155" s="171">
        <f>IF(N155="zákl. přenesená",J155,0)</f>
        <v>0</v>
      </c>
      <c r="BH155" s="171">
        <f>IF(N155="sníž. přenesená",J155,0)</f>
        <v>0</v>
      </c>
      <c r="BI155" s="171">
        <f>IF(N155="nulová",J155,0)</f>
        <v>0</v>
      </c>
      <c r="BJ155" s="18" t="s">
        <v>30</v>
      </c>
      <c r="BK155" s="171">
        <f>ROUND(I155*H155,2)</f>
        <v>0</v>
      </c>
      <c r="BL155" s="18" t="s">
        <v>144</v>
      </c>
      <c r="BM155" s="170" t="s">
        <v>144</v>
      </c>
    </row>
    <row r="156" spans="1:65" s="14" customFormat="1">
      <c r="B156" s="180"/>
      <c r="D156" s="173" t="s">
        <v>145</v>
      </c>
      <c r="E156" s="181" t="s">
        <v>1</v>
      </c>
      <c r="F156" s="182" t="s">
        <v>159</v>
      </c>
      <c r="H156" s="183">
        <v>85.905000000000001</v>
      </c>
      <c r="I156" s="184"/>
      <c r="L156" s="180"/>
      <c r="M156" s="185"/>
      <c r="N156" s="186"/>
      <c r="O156" s="186"/>
      <c r="P156" s="186"/>
      <c r="Q156" s="186"/>
      <c r="R156" s="186"/>
      <c r="S156" s="186"/>
      <c r="T156" s="187"/>
      <c r="AT156" s="181" t="s">
        <v>145</v>
      </c>
      <c r="AU156" s="181" t="s">
        <v>82</v>
      </c>
      <c r="AV156" s="14" t="s">
        <v>82</v>
      </c>
      <c r="AW156" s="14" t="s">
        <v>29</v>
      </c>
      <c r="AX156" s="14" t="s">
        <v>73</v>
      </c>
      <c r="AY156" s="181" t="s">
        <v>137</v>
      </c>
    </row>
    <row r="157" spans="1:65" s="15" customFormat="1">
      <c r="B157" s="188"/>
      <c r="D157" s="173" t="s">
        <v>145</v>
      </c>
      <c r="E157" s="189" t="s">
        <v>1</v>
      </c>
      <c r="F157" s="190" t="s">
        <v>160</v>
      </c>
      <c r="H157" s="191">
        <v>85.905000000000001</v>
      </c>
      <c r="I157" s="192"/>
      <c r="L157" s="188"/>
      <c r="M157" s="193"/>
      <c r="N157" s="194"/>
      <c r="O157" s="194"/>
      <c r="P157" s="194"/>
      <c r="Q157" s="194"/>
      <c r="R157" s="194"/>
      <c r="S157" s="194"/>
      <c r="T157" s="195"/>
      <c r="AT157" s="189" t="s">
        <v>145</v>
      </c>
      <c r="AU157" s="189" t="s">
        <v>82</v>
      </c>
      <c r="AV157" s="15" t="s">
        <v>144</v>
      </c>
      <c r="AW157" s="15" t="s">
        <v>29</v>
      </c>
      <c r="AX157" s="15" t="s">
        <v>30</v>
      </c>
      <c r="AY157" s="189" t="s">
        <v>137</v>
      </c>
    </row>
    <row r="158" spans="1:65" s="2" customFormat="1" ht="16.5" customHeight="1">
      <c r="A158" s="33"/>
      <c r="B158" s="125"/>
      <c r="C158" s="159" t="s">
        <v>163</v>
      </c>
      <c r="D158" s="159" t="s">
        <v>139</v>
      </c>
      <c r="E158" s="160" t="s">
        <v>164</v>
      </c>
      <c r="F158" s="161" t="s">
        <v>165</v>
      </c>
      <c r="G158" s="162" t="s">
        <v>142</v>
      </c>
      <c r="H158" s="163">
        <v>85.905000000000001</v>
      </c>
      <c r="I158" s="164"/>
      <c r="J158" s="165">
        <f>ROUND(I158*H158,2)</f>
        <v>0</v>
      </c>
      <c r="K158" s="161" t="s">
        <v>143</v>
      </c>
      <c r="L158" s="34"/>
      <c r="M158" s="166" t="s">
        <v>1</v>
      </c>
      <c r="N158" s="167" t="s">
        <v>38</v>
      </c>
      <c r="O158" s="59"/>
      <c r="P158" s="168">
        <f>O158*H158</f>
        <v>0</v>
      </c>
      <c r="Q158" s="168">
        <v>0</v>
      </c>
      <c r="R158" s="168">
        <f>Q158*H158</f>
        <v>0</v>
      </c>
      <c r="S158" s="168">
        <v>0.17</v>
      </c>
      <c r="T158" s="169">
        <f>S158*H158</f>
        <v>14.603850000000001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0" t="s">
        <v>144</v>
      </c>
      <c r="AT158" s="170" t="s">
        <v>139</v>
      </c>
      <c r="AU158" s="170" t="s">
        <v>82</v>
      </c>
      <c r="AY158" s="18" t="s">
        <v>137</v>
      </c>
      <c r="BE158" s="171">
        <f>IF(N158="základní",J158,0)</f>
        <v>0</v>
      </c>
      <c r="BF158" s="171">
        <f>IF(N158="snížená",J158,0)</f>
        <v>0</v>
      </c>
      <c r="BG158" s="171">
        <f>IF(N158="zákl. přenesená",J158,0)</f>
        <v>0</v>
      </c>
      <c r="BH158" s="171">
        <f>IF(N158="sníž. přenesená",J158,0)</f>
        <v>0</v>
      </c>
      <c r="BI158" s="171">
        <f>IF(N158="nulová",J158,0)</f>
        <v>0</v>
      </c>
      <c r="BJ158" s="18" t="s">
        <v>30</v>
      </c>
      <c r="BK158" s="171">
        <f>ROUND(I158*H158,2)</f>
        <v>0</v>
      </c>
      <c r="BL158" s="18" t="s">
        <v>144</v>
      </c>
      <c r="BM158" s="170" t="s">
        <v>166</v>
      </c>
    </row>
    <row r="159" spans="1:65" s="14" customFormat="1">
      <c r="B159" s="180"/>
      <c r="D159" s="173" t="s">
        <v>145</v>
      </c>
      <c r="E159" s="181" t="s">
        <v>1</v>
      </c>
      <c r="F159" s="182" t="s">
        <v>159</v>
      </c>
      <c r="H159" s="183">
        <v>85.905000000000001</v>
      </c>
      <c r="I159" s="184"/>
      <c r="L159" s="180"/>
      <c r="M159" s="185"/>
      <c r="N159" s="186"/>
      <c r="O159" s="186"/>
      <c r="P159" s="186"/>
      <c r="Q159" s="186"/>
      <c r="R159" s="186"/>
      <c r="S159" s="186"/>
      <c r="T159" s="187"/>
      <c r="AT159" s="181" t="s">
        <v>145</v>
      </c>
      <c r="AU159" s="181" t="s">
        <v>82</v>
      </c>
      <c r="AV159" s="14" t="s">
        <v>82</v>
      </c>
      <c r="AW159" s="14" t="s">
        <v>29</v>
      </c>
      <c r="AX159" s="14" t="s">
        <v>73</v>
      </c>
      <c r="AY159" s="181" t="s">
        <v>137</v>
      </c>
    </row>
    <row r="160" spans="1:65" s="15" customFormat="1">
      <c r="B160" s="188"/>
      <c r="D160" s="173" t="s">
        <v>145</v>
      </c>
      <c r="E160" s="189" t="s">
        <v>1</v>
      </c>
      <c r="F160" s="190" t="s">
        <v>160</v>
      </c>
      <c r="H160" s="191">
        <v>85.905000000000001</v>
      </c>
      <c r="I160" s="192"/>
      <c r="L160" s="188"/>
      <c r="M160" s="193"/>
      <c r="N160" s="194"/>
      <c r="O160" s="194"/>
      <c r="P160" s="194"/>
      <c r="Q160" s="194"/>
      <c r="R160" s="194"/>
      <c r="S160" s="194"/>
      <c r="T160" s="195"/>
      <c r="AT160" s="189" t="s">
        <v>145</v>
      </c>
      <c r="AU160" s="189" t="s">
        <v>82</v>
      </c>
      <c r="AV160" s="15" t="s">
        <v>144</v>
      </c>
      <c r="AW160" s="15" t="s">
        <v>29</v>
      </c>
      <c r="AX160" s="15" t="s">
        <v>30</v>
      </c>
      <c r="AY160" s="189" t="s">
        <v>137</v>
      </c>
    </row>
    <row r="161" spans="1:65" s="2" customFormat="1" ht="16.5" customHeight="1">
      <c r="A161" s="33"/>
      <c r="B161" s="125"/>
      <c r="C161" s="159" t="s">
        <v>144</v>
      </c>
      <c r="D161" s="159" t="s">
        <v>139</v>
      </c>
      <c r="E161" s="160" t="s">
        <v>167</v>
      </c>
      <c r="F161" s="161" t="s">
        <v>168</v>
      </c>
      <c r="G161" s="162" t="s">
        <v>142</v>
      </c>
      <c r="H161" s="163">
        <v>820.99900000000002</v>
      </c>
      <c r="I161" s="164"/>
      <c r="J161" s="165">
        <f>ROUND(I161*H161,2)</f>
        <v>0</v>
      </c>
      <c r="K161" s="161" t="s">
        <v>143</v>
      </c>
      <c r="L161" s="34"/>
      <c r="M161" s="166" t="s">
        <v>1</v>
      </c>
      <c r="N161" s="167" t="s">
        <v>38</v>
      </c>
      <c r="O161" s="59"/>
      <c r="P161" s="168">
        <f>O161*H161</f>
        <v>0</v>
      </c>
      <c r="Q161" s="168">
        <v>0</v>
      </c>
      <c r="R161" s="168">
        <f>Q161*H161</f>
        <v>0</v>
      </c>
      <c r="S161" s="168">
        <v>0.58199999999999996</v>
      </c>
      <c r="T161" s="169">
        <f>S161*H161</f>
        <v>477.82141799999999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0" t="s">
        <v>144</v>
      </c>
      <c r="AT161" s="170" t="s">
        <v>139</v>
      </c>
      <c r="AU161" s="170" t="s">
        <v>82</v>
      </c>
      <c r="AY161" s="18" t="s">
        <v>137</v>
      </c>
      <c r="BE161" s="171">
        <f>IF(N161="základní",J161,0)</f>
        <v>0</v>
      </c>
      <c r="BF161" s="171">
        <f>IF(N161="snížená",J161,0)</f>
        <v>0</v>
      </c>
      <c r="BG161" s="171">
        <f>IF(N161="zákl. přenesená",J161,0)</f>
        <v>0</v>
      </c>
      <c r="BH161" s="171">
        <f>IF(N161="sníž. přenesená",J161,0)</f>
        <v>0</v>
      </c>
      <c r="BI161" s="171">
        <f>IF(N161="nulová",J161,0)</f>
        <v>0</v>
      </c>
      <c r="BJ161" s="18" t="s">
        <v>30</v>
      </c>
      <c r="BK161" s="171">
        <f>ROUND(I161*H161,2)</f>
        <v>0</v>
      </c>
      <c r="BL161" s="18" t="s">
        <v>144</v>
      </c>
      <c r="BM161" s="170" t="s">
        <v>169</v>
      </c>
    </row>
    <row r="162" spans="1:65" s="13" customFormat="1">
      <c r="B162" s="172"/>
      <c r="D162" s="173" t="s">
        <v>145</v>
      </c>
      <c r="E162" s="174" t="s">
        <v>1</v>
      </c>
      <c r="F162" s="175" t="s">
        <v>170</v>
      </c>
      <c r="H162" s="174" t="s">
        <v>1</v>
      </c>
      <c r="I162" s="176"/>
      <c r="L162" s="172"/>
      <c r="M162" s="177"/>
      <c r="N162" s="178"/>
      <c r="O162" s="178"/>
      <c r="P162" s="178"/>
      <c r="Q162" s="178"/>
      <c r="R162" s="178"/>
      <c r="S162" s="178"/>
      <c r="T162" s="179"/>
      <c r="AT162" s="174" t="s">
        <v>145</v>
      </c>
      <c r="AU162" s="174" t="s">
        <v>82</v>
      </c>
      <c r="AV162" s="13" t="s">
        <v>30</v>
      </c>
      <c r="AW162" s="13" t="s">
        <v>29</v>
      </c>
      <c r="AX162" s="13" t="s">
        <v>73</v>
      </c>
      <c r="AY162" s="174" t="s">
        <v>137</v>
      </c>
    </row>
    <row r="163" spans="1:65" s="13" customFormat="1">
      <c r="B163" s="172"/>
      <c r="D163" s="173" t="s">
        <v>145</v>
      </c>
      <c r="E163" s="174" t="s">
        <v>1</v>
      </c>
      <c r="F163" s="175" t="s">
        <v>171</v>
      </c>
      <c r="H163" s="174" t="s">
        <v>1</v>
      </c>
      <c r="I163" s="176"/>
      <c r="L163" s="172"/>
      <c r="M163" s="177"/>
      <c r="N163" s="178"/>
      <c r="O163" s="178"/>
      <c r="P163" s="178"/>
      <c r="Q163" s="178"/>
      <c r="R163" s="178"/>
      <c r="S163" s="178"/>
      <c r="T163" s="179"/>
      <c r="AT163" s="174" t="s">
        <v>145</v>
      </c>
      <c r="AU163" s="174" t="s">
        <v>82</v>
      </c>
      <c r="AV163" s="13" t="s">
        <v>30</v>
      </c>
      <c r="AW163" s="13" t="s">
        <v>29</v>
      </c>
      <c r="AX163" s="13" t="s">
        <v>73</v>
      </c>
      <c r="AY163" s="174" t="s">
        <v>137</v>
      </c>
    </row>
    <row r="164" spans="1:65" s="14" customFormat="1">
      <c r="B164" s="180"/>
      <c r="D164" s="173" t="s">
        <v>145</v>
      </c>
      <c r="E164" s="181" t="s">
        <v>1</v>
      </c>
      <c r="F164" s="182" t="s">
        <v>172</v>
      </c>
      <c r="H164" s="183">
        <v>521.47799999999995</v>
      </c>
      <c r="I164" s="184"/>
      <c r="L164" s="180"/>
      <c r="M164" s="185"/>
      <c r="N164" s="186"/>
      <c r="O164" s="186"/>
      <c r="P164" s="186"/>
      <c r="Q164" s="186"/>
      <c r="R164" s="186"/>
      <c r="S164" s="186"/>
      <c r="T164" s="187"/>
      <c r="AT164" s="181" t="s">
        <v>145</v>
      </c>
      <c r="AU164" s="181" t="s">
        <v>82</v>
      </c>
      <c r="AV164" s="14" t="s">
        <v>82</v>
      </c>
      <c r="AW164" s="14" t="s">
        <v>29</v>
      </c>
      <c r="AX164" s="14" t="s">
        <v>73</v>
      </c>
      <c r="AY164" s="181" t="s">
        <v>137</v>
      </c>
    </row>
    <row r="165" spans="1:65" s="13" customFormat="1">
      <c r="B165" s="172"/>
      <c r="D165" s="173" t="s">
        <v>145</v>
      </c>
      <c r="E165" s="174" t="s">
        <v>1</v>
      </c>
      <c r="F165" s="175" t="s">
        <v>173</v>
      </c>
      <c r="H165" s="174" t="s">
        <v>1</v>
      </c>
      <c r="I165" s="176"/>
      <c r="L165" s="172"/>
      <c r="M165" s="177"/>
      <c r="N165" s="178"/>
      <c r="O165" s="178"/>
      <c r="P165" s="178"/>
      <c r="Q165" s="178"/>
      <c r="R165" s="178"/>
      <c r="S165" s="178"/>
      <c r="T165" s="179"/>
      <c r="AT165" s="174" t="s">
        <v>145</v>
      </c>
      <c r="AU165" s="174" t="s">
        <v>82</v>
      </c>
      <c r="AV165" s="13" t="s">
        <v>30</v>
      </c>
      <c r="AW165" s="13" t="s">
        <v>29</v>
      </c>
      <c r="AX165" s="13" t="s">
        <v>73</v>
      </c>
      <c r="AY165" s="174" t="s">
        <v>137</v>
      </c>
    </row>
    <row r="166" spans="1:65" s="14" customFormat="1">
      <c r="B166" s="180"/>
      <c r="D166" s="173" t="s">
        <v>145</v>
      </c>
      <c r="E166" s="181" t="s">
        <v>1</v>
      </c>
      <c r="F166" s="182" t="s">
        <v>174</v>
      </c>
      <c r="H166" s="183">
        <v>10.4</v>
      </c>
      <c r="I166" s="184"/>
      <c r="L166" s="180"/>
      <c r="M166" s="185"/>
      <c r="N166" s="186"/>
      <c r="O166" s="186"/>
      <c r="P166" s="186"/>
      <c r="Q166" s="186"/>
      <c r="R166" s="186"/>
      <c r="S166" s="186"/>
      <c r="T166" s="187"/>
      <c r="AT166" s="181" t="s">
        <v>145</v>
      </c>
      <c r="AU166" s="181" t="s">
        <v>82</v>
      </c>
      <c r="AV166" s="14" t="s">
        <v>82</v>
      </c>
      <c r="AW166" s="14" t="s">
        <v>29</v>
      </c>
      <c r="AX166" s="14" t="s">
        <v>73</v>
      </c>
      <c r="AY166" s="181" t="s">
        <v>137</v>
      </c>
    </row>
    <row r="167" spans="1:65" s="13" customFormat="1">
      <c r="B167" s="172"/>
      <c r="D167" s="173" t="s">
        <v>145</v>
      </c>
      <c r="E167" s="174" t="s">
        <v>1</v>
      </c>
      <c r="F167" s="175" t="s">
        <v>175</v>
      </c>
      <c r="H167" s="174" t="s">
        <v>1</v>
      </c>
      <c r="I167" s="176"/>
      <c r="L167" s="172"/>
      <c r="M167" s="177"/>
      <c r="N167" s="178"/>
      <c r="O167" s="178"/>
      <c r="P167" s="178"/>
      <c r="Q167" s="178"/>
      <c r="R167" s="178"/>
      <c r="S167" s="178"/>
      <c r="T167" s="179"/>
      <c r="AT167" s="174" t="s">
        <v>145</v>
      </c>
      <c r="AU167" s="174" t="s">
        <v>82</v>
      </c>
      <c r="AV167" s="13" t="s">
        <v>30</v>
      </c>
      <c r="AW167" s="13" t="s">
        <v>29</v>
      </c>
      <c r="AX167" s="13" t="s">
        <v>73</v>
      </c>
      <c r="AY167" s="174" t="s">
        <v>137</v>
      </c>
    </row>
    <row r="168" spans="1:65" s="14" customFormat="1">
      <c r="B168" s="180"/>
      <c r="D168" s="173" t="s">
        <v>145</v>
      </c>
      <c r="E168" s="181" t="s">
        <v>1</v>
      </c>
      <c r="F168" s="182" t="s">
        <v>176</v>
      </c>
      <c r="H168" s="183">
        <v>11.05</v>
      </c>
      <c r="I168" s="184"/>
      <c r="L168" s="180"/>
      <c r="M168" s="185"/>
      <c r="N168" s="186"/>
      <c r="O168" s="186"/>
      <c r="P168" s="186"/>
      <c r="Q168" s="186"/>
      <c r="R168" s="186"/>
      <c r="S168" s="186"/>
      <c r="T168" s="187"/>
      <c r="AT168" s="181" t="s">
        <v>145</v>
      </c>
      <c r="AU168" s="181" t="s">
        <v>82</v>
      </c>
      <c r="AV168" s="14" t="s">
        <v>82</v>
      </c>
      <c r="AW168" s="14" t="s">
        <v>29</v>
      </c>
      <c r="AX168" s="14" t="s">
        <v>73</v>
      </c>
      <c r="AY168" s="181" t="s">
        <v>137</v>
      </c>
    </row>
    <row r="169" spans="1:65" s="16" customFormat="1">
      <c r="B169" s="196"/>
      <c r="D169" s="173" t="s">
        <v>145</v>
      </c>
      <c r="E169" s="197" t="s">
        <v>1</v>
      </c>
      <c r="F169" s="198" t="s">
        <v>177</v>
      </c>
      <c r="H169" s="199">
        <v>542.928</v>
      </c>
      <c r="I169" s="200"/>
      <c r="L169" s="196"/>
      <c r="M169" s="201"/>
      <c r="N169" s="202"/>
      <c r="O169" s="202"/>
      <c r="P169" s="202"/>
      <c r="Q169" s="202"/>
      <c r="R169" s="202"/>
      <c r="S169" s="202"/>
      <c r="T169" s="203"/>
      <c r="AT169" s="197" t="s">
        <v>145</v>
      </c>
      <c r="AU169" s="197" t="s">
        <v>82</v>
      </c>
      <c r="AV169" s="16" t="s">
        <v>163</v>
      </c>
      <c r="AW169" s="16" t="s">
        <v>29</v>
      </c>
      <c r="AX169" s="16" t="s">
        <v>73</v>
      </c>
      <c r="AY169" s="197" t="s">
        <v>137</v>
      </c>
    </row>
    <row r="170" spans="1:65" s="13" customFormat="1">
      <c r="B170" s="172"/>
      <c r="D170" s="173" t="s">
        <v>145</v>
      </c>
      <c r="E170" s="174" t="s">
        <v>1</v>
      </c>
      <c r="F170" s="175" t="s">
        <v>170</v>
      </c>
      <c r="H170" s="174" t="s">
        <v>1</v>
      </c>
      <c r="I170" s="176"/>
      <c r="L170" s="172"/>
      <c r="M170" s="177"/>
      <c r="N170" s="178"/>
      <c r="O170" s="178"/>
      <c r="P170" s="178"/>
      <c r="Q170" s="178"/>
      <c r="R170" s="178"/>
      <c r="S170" s="178"/>
      <c r="T170" s="179"/>
      <c r="AT170" s="174" t="s">
        <v>145</v>
      </c>
      <c r="AU170" s="174" t="s">
        <v>82</v>
      </c>
      <c r="AV170" s="13" t="s">
        <v>30</v>
      </c>
      <c r="AW170" s="13" t="s">
        <v>29</v>
      </c>
      <c r="AX170" s="13" t="s">
        <v>73</v>
      </c>
      <c r="AY170" s="174" t="s">
        <v>137</v>
      </c>
    </row>
    <row r="171" spans="1:65" s="13" customFormat="1">
      <c r="B171" s="172"/>
      <c r="D171" s="173" t="s">
        <v>145</v>
      </c>
      <c r="E171" s="174" t="s">
        <v>1</v>
      </c>
      <c r="F171" s="175" t="s">
        <v>178</v>
      </c>
      <c r="H171" s="174" t="s">
        <v>1</v>
      </c>
      <c r="I171" s="176"/>
      <c r="L171" s="172"/>
      <c r="M171" s="177"/>
      <c r="N171" s="178"/>
      <c r="O171" s="178"/>
      <c r="P171" s="178"/>
      <c r="Q171" s="178"/>
      <c r="R171" s="178"/>
      <c r="S171" s="178"/>
      <c r="T171" s="179"/>
      <c r="AT171" s="174" t="s">
        <v>145</v>
      </c>
      <c r="AU171" s="174" t="s">
        <v>82</v>
      </c>
      <c r="AV171" s="13" t="s">
        <v>30</v>
      </c>
      <c r="AW171" s="13" t="s">
        <v>29</v>
      </c>
      <c r="AX171" s="13" t="s">
        <v>73</v>
      </c>
      <c r="AY171" s="174" t="s">
        <v>137</v>
      </c>
    </row>
    <row r="172" spans="1:65" s="14" customFormat="1">
      <c r="B172" s="180"/>
      <c r="D172" s="173" t="s">
        <v>145</v>
      </c>
      <c r="E172" s="181" t="s">
        <v>1</v>
      </c>
      <c r="F172" s="182" t="s">
        <v>179</v>
      </c>
      <c r="H172" s="183">
        <v>278.07100000000003</v>
      </c>
      <c r="I172" s="184"/>
      <c r="L172" s="180"/>
      <c r="M172" s="185"/>
      <c r="N172" s="186"/>
      <c r="O172" s="186"/>
      <c r="P172" s="186"/>
      <c r="Q172" s="186"/>
      <c r="R172" s="186"/>
      <c r="S172" s="186"/>
      <c r="T172" s="187"/>
      <c r="AT172" s="181" t="s">
        <v>145</v>
      </c>
      <c r="AU172" s="181" t="s">
        <v>82</v>
      </c>
      <c r="AV172" s="14" t="s">
        <v>82</v>
      </c>
      <c r="AW172" s="14" t="s">
        <v>29</v>
      </c>
      <c r="AX172" s="14" t="s">
        <v>73</v>
      </c>
      <c r="AY172" s="181" t="s">
        <v>137</v>
      </c>
    </row>
    <row r="173" spans="1:65" s="16" customFormat="1">
      <c r="B173" s="196"/>
      <c r="D173" s="173" t="s">
        <v>145</v>
      </c>
      <c r="E173" s="197" t="s">
        <v>1</v>
      </c>
      <c r="F173" s="198" t="s">
        <v>177</v>
      </c>
      <c r="H173" s="199">
        <v>278.07100000000003</v>
      </c>
      <c r="I173" s="200"/>
      <c r="L173" s="196"/>
      <c r="M173" s="201"/>
      <c r="N173" s="202"/>
      <c r="O173" s="202"/>
      <c r="P173" s="202"/>
      <c r="Q173" s="202"/>
      <c r="R173" s="202"/>
      <c r="S173" s="202"/>
      <c r="T173" s="203"/>
      <c r="AT173" s="197" t="s">
        <v>145</v>
      </c>
      <c r="AU173" s="197" t="s">
        <v>82</v>
      </c>
      <c r="AV173" s="16" t="s">
        <v>163</v>
      </c>
      <c r="AW173" s="16" t="s">
        <v>29</v>
      </c>
      <c r="AX173" s="16" t="s">
        <v>73</v>
      </c>
      <c r="AY173" s="197" t="s">
        <v>137</v>
      </c>
    </row>
    <row r="174" spans="1:65" s="15" customFormat="1">
      <c r="B174" s="188"/>
      <c r="D174" s="173" t="s">
        <v>145</v>
      </c>
      <c r="E174" s="189" t="s">
        <v>1</v>
      </c>
      <c r="F174" s="190" t="s">
        <v>158</v>
      </c>
      <c r="H174" s="191">
        <v>820.99900000000002</v>
      </c>
      <c r="I174" s="192"/>
      <c r="L174" s="188"/>
      <c r="M174" s="193"/>
      <c r="N174" s="194"/>
      <c r="O174" s="194"/>
      <c r="P174" s="194"/>
      <c r="Q174" s="194"/>
      <c r="R174" s="194"/>
      <c r="S174" s="194"/>
      <c r="T174" s="195"/>
      <c r="AT174" s="189" t="s">
        <v>145</v>
      </c>
      <c r="AU174" s="189" t="s">
        <v>82</v>
      </c>
      <c r="AV174" s="15" t="s">
        <v>144</v>
      </c>
      <c r="AW174" s="15" t="s">
        <v>29</v>
      </c>
      <c r="AX174" s="15" t="s">
        <v>73</v>
      </c>
      <c r="AY174" s="189" t="s">
        <v>137</v>
      </c>
    </row>
    <row r="175" spans="1:65" s="14" customFormat="1">
      <c r="B175" s="180"/>
      <c r="D175" s="173" t="s">
        <v>145</v>
      </c>
      <c r="E175" s="181" t="s">
        <v>1</v>
      </c>
      <c r="F175" s="182" t="s">
        <v>180</v>
      </c>
      <c r="H175" s="183">
        <v>820.99900000000002</v>
      </c>
      <c r="I175" s="184"/>
      <c r="L175" s="180"/>
      <c r="M175" s="185"/>
      <c r="N175" s="186"/>
      <c r="O175" s="186"/>
      <c r="P175" s="186"/>
      <c r="Q175" s="186"/>
      <c r="R175" s="186"/>
      <c r="S175" s="186"/>
      <c r="T175" s="187"/>
      <c r="AT175" s="181" t="s">
        <v>145</v>
      </c>
      <c r="AU175" s="181" t="s">
        <v>82</v>
      </c>
      <c r="AV175" s="14" t="s">
        <v>82</v>
      </c>
      <c r="AW175" s="14" t="s">
        <v>29</v>
      </c>
      <c r="AX175" s="14" t="s">
        <v>73</v>
      </c>
      <c r="AY175" s="181" t="s">
        <v>137</v>
      </c>
    </row>
    <row r="176" spans="1:65" s="15" customFormat="1">
      <c r="B176" s="188"/>
      <c r="D176" s="173" t="s">
        <v>145</v>
      </c>
      <c r="E176" s="189" t="s">
        <v>1</v>
      </c>
      <c r="F176" s="190" t="s">
        <v>160</v>
      </c>
      <c r="H176" s="191">
        <v>820.99900000000002</v>
      </c>
      <c r="I176" s="192"/>
      <c r="L176" s="188"/>
      <c r="M176" s="193"/>
      <c r="N176" s="194"/>
      <c r="O176" s="194"/>
      <c r="P176" s="194"/>
      <c r="Q176" s="194"/>
      <c r="R176" s="194"/>
      <c r="S176" s="194"/>
      <c r="T176" s="195"/>
      <c r="AT176" s="189" t="s">
        <v>145</v>
      </c>
      <c r="AU176" s="189" t="s">
        <v>82</v>
      </c>
      <c r="AV176" s="15" t="s">
        <v>144</v>
      </c>
      <c r="AW176" s="15" t="s">
        <v>29</v>
      </c>
      <c r="AX176" s="15" t="s">
        <v>30</v>
      </c>
      <c r="AY176" s="189" t="s">
        <v>137</v>
      </c>
    </row>
    <row r="177" spans="1:65" s="2" customFormat="1" ht="16.5" customHeight="1">
      <c r="A177" s="33"/>
      <c r="B177" s="125"/>
      <c r="C177" s="159" t="s">
        <v>181</v>
      </c>
      <c r="D177" s="159" t="s">
        <v>139</v>
      </c>
      <c r="E177" s="160" t="s">
        <v>182</v>
      </c>
      <c r="F177" s="161" t="s">
        <v>183</v>
      </c>
      <c r="G177" s="162" t="s">
        <v>142</v>
      </c>
      <c r="H177" s="163">
        <v>820.99900000000002</v>
      </c>
      <c r="I177" s="164"/>
      <c r="J177" s="165">
        <f>ROUND(I177*H177,2)</f>
        <v>0</v>
      </c>
      <c r="K177" s="161" t="s">
        <v>143</v>
      </c>
      <c r="L177" s="34"/>
      <c r="M177" s="166" t="s">
        <v>1</v>
      </c>
      <c r="N177" s="167" t="s">
        <v>38</v>
      </c>
      <c r="O177" s="59"/>
      <c r="P177" s="168">
        <f>O177*H177</f>
        <v>0</v>
      </c>
      <c r="Q177" s="168">
        <v>0</v>
      </c>
      <c r="R177" s="168">
        <f>Q177*H177</f>
        <v>0</v>
      </c>
      <c r="S177" s="168">
        <v>0.32500000000000001</v>
      </c>
      <c r="T177" s="169">
        <f>S177*H177</f>
        <v>266.82467500000001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0" t="s">
        <v>144</v>
      </c>
      <c r="AT177" s="170" t="s">
        <v>139</v>
      </c>
      <c r="AU177" s="170" t="s">
        <v>82</v>
      </c>
      <c r="AY177" s="18" t="s">
        <v>137</v>
      </c>
      <c r="BE177" s="171">
        <f>IF(N177="základní",J177,0)</f>
        <v>0</v>
      </c>
      <c r="BF177" s="171">
        <f>IF(N177="snížená",J177,0)</f>
        <v>0</v>
      </c>
      <c r="BG177" s="171">
        <f>IF(N177="zákl. přenesená",J177,0)</f>
        <v>0</v>
      </c>
      <c r="BH177" s="171">
        <f>IF(N177="sníž. přenesená",J177,0)</f>
        <v>0</v>
      </c>
      <c r="BI177" s="171">
        <f>IF(N177="nulová",J177,0)</f>
        <v>0</v>
      </c>
      <c r="BJ177" s="18" t="s">
        <v>30</v>
      </c>
      <c r="BK177" s="171">
        <f>ROUND(I177*H177,2)</f>
        <v>0</v>
      </c>
      <c r="BL177" s="18" t="s">
        <v>144</v>
      </c>
      <c r="BM177" s="170" t="s">
        <v>184</v>
      </c>
    </row>
    <row r="178" spans="1:65" s="14" customFormat="1">
      <c r="B178" s="180"/>
      <c r="D178" s="173" t="s">
        <v>145</v>
      </c>
      <c r="E178" s="181" t="s">
        <v>1</v>
      </c>
      <c r="F178" s="182" t="s">
        <v>180</v>
      </c>
      <c r="H178" s="183">
        <v>820.99900000000002</v>
      </c>
      <c r="I178" s="184"/>
      <c r="L178" s="180"/>
      <c r="M178" s="185"/>
      <c r="N178" s="186"/>
      <c r="O178" s="186"/>
      <c r="P178" s="186"/>
      <c r="Q178" s="186"/>
      <c r="R178" s="186"/>
      <c r="S178" s="186"/>
      <c r="T178" s="187"/>
      <c r="AT178" s="181" t="s">
        <v>145</v>
      </c>
      <c r="AU178" s="181" t="s">
        <v>82</v>
      </c>
      <c r="AV178" s="14" t="s">
        <v>82</v>
      </c>
      <c r="AW178" s="14" t="s">
        <v>29</v>
      </c>
      <c r="AX178" s="14" t="s">
        <v>73</v>
      </c>
      <c r="AY178" s="181" t="s">
        <v>137</v>
      </c>
    </row>
    <row r="179" spans="1:65" s="15" customFormat="1">
      <c r="B179" s="188"/>
      <c r="D179" s="173" t="s">
        <v>145</v>
      </c>
      <c r="E179" s="189" t="s">
        <v>1</v>
      </c>
      <c r="F179" s="190" t="s">
        <v>160</v>
      </c>
      <c r="H179" s="191">
        <v>820.99900000000002</v>
      </c>
      <c r="I179" s="192"/>
      <c r="L179" s="188"/>
      <c r="M179" s="193"/>
      <c r="N179" s="194"/>
      <c r="O179" s="194"/>
      <c r="P179" s="194"/>
      <c r="Q179" s="194"/>
      <c r="R179" s="194"/>
      <c r="S179" s="194"/>
      <c r="T179" s="195"/>
      <c r="AT179" s="189" t="s">
        <v>145</v>
      </c>
      <c r="AU179" s="189" t="s">
        <v>82</v>
      </c>
      <c r="AV179" s="15" t="s">
        <v>144</v>
      </c>
      <c r="AW179" s="15" t="s">
        <v>29</v>
      </c>
      <c r="AX179" s="15" t="s">
        <v>30</v>
      </c>
      <c r="AY179" s="189" t="s">
        <v>137</v>
      </c>
    </row>
    <row r="180" spans="1:65" s="2" customFormat="1" ht="16.5" customHeight="1">
      <c r="A180" s="33"/>
      <c r="B180" s="125"/>
      <c r="C180" s="159" t="s">
        <v>166</v>
      </c>
      <c r="D180" s="159" t="s">
        <v>139</v>
      </c>
      <c r="E180" s="160" t="s">
        <v>185</v>
      </c>
      <c r="F180" s="161" t="s">
        <v>186</v>
      </c>
      <c r="G180" s="162" t="s">
        <v>142</v>
      </c>
      <c r="H180" s="163">
        <v>820.99900000000002</v>
      </c>
      <c r="I180" s="164"/>
      <c r="J180" s="165">
        <f>ROUND(I180*H180,2)</f>
        <v>0</v>
      </c>
      <c r="K180" s="161" t="s">
        <v>143</v>
      </c>
      <c r="L180" s="34"/>
      <c r="M180" s="166" t="s">
        <v>1</v>
      </c>
      <c r="N180" s="167" t="s">
        <v>38</v>
      </c>
      <c r="O180" s="59"/>
      <c r="P180" s="168">
        <f>O180*H180</f>
        <v>0</v>
      </c>
      <c r="Q180" s="168">
        <v>0</v>
      </c>
      <c r="R180" s="168">
        <f>Q180*H180</f>
        <v>0</v>
      </c>
      <c r="S180" s="168">
        <v>0.17</v>
      </c>
      <c r="T180" s="169">
        <f>S180*H180</f>
        <v>139.56983000000002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0" t="s">
        <v>144</v>
      </c>
      <c r="AT180" s="170" t="s">
        <v>139</v>
      </c>
      <c r="AU180" s="170" t="s">
        <v>82</v>
      </c>
      <c r="AY180" s="18" t="s">
        <v>137</v>
      </c>
      <c r="BE180" s="171">
        <f>IF(N180="základní",J180,0)</f>
        <v>0</v>
      </c>
      <c r="BF180" s="171">
        <f>IF(N180="snížená",J180,0)</f>
        <v>0</v>
      </c>
      <c r="BG180" s="171">
        <f>IF(N180="zákl. přenesená",J180,0)</f>
        <v>0</v>
      </c>
      <c r="BH180" s="171">
        <f>IF(N180="sníž. přenesená",J180,0)</f>
        <v>0</v>
      </c>
      <c r="BI180" s="171">
        <f>IF(N180="nulová",J180,0)</f>
        <v>0</v>
      </c>
      <c r="BJ180" s="18" t="s">
        <v>30</v>
      </c>
      <c r="BK180" s="171">
        <f>ROUND(I180*H180,2)</f>
        <v>0</v>
      </c>
      <c r="BL180" s="18" t="s">
        <v>144</v>
      </c>
      <c r="BM180" s="170" t="s">
        <v>187</v>
      </c>
    </row>
    <row r="181" spans="1:65" s="14" customFormat="1">
      <c r="B181" s="180"/>
      <c r="D181" s="173" t="s">
        <v>145</v>
      </c>
      <c r="E181" s="181" t="s">
        <v>1</v>
      </c>
      <c r="F181" s="182" t="s">
        <v>180</v>
      </c>
      <c r="H181" s="183">
        <v>820.99900000000002</v>
      </c>
      <c r="I181" s="184"/>
      <c r="L181" s="180"/>
      <c r="M181" s="185"/>
      <c r="N181" s="186"/>
      <c r="O181" s="186"/>
      <c r="P181" s="186"/>
      <c r="Q181" s="186"/>
      <c r="R181" s="186"/>
      <c r="S181" s="186"/>
      <c r="T181" s="187"/>
      <c r="AT181" s="181" t="s">
        <v>145</v>
      </c>
      <c r="AU181" s="181" t="s">
        <v>82</v>
      </c>
      <c r="AV181" s="14" t="s">
        <v>82</v>
      </c>
      <c r="AW181" s="14" t="s">
        <v>29</v>
      </c>
      <c r="AX181" s="14" t="s">
        <v>73</v>
      </c>
      <c r="AY181" s="181" t="s">
        <v>137</v>
      </c>
    </row>
    <row r="182" spans="1:65" s="15" customFormat="1">
      <c r="B182" s="188"/>
      <c r="D182" s="173" t="s">
        <v>145</v>
      </c>
      <c r="E182" s="189" t="s">
        <v>1</v>
      </c>
      <c r="F182" s="190" t="s">
        <v>160</v>
      </c>
      <c r="H182" s="191">
        <v>820.99900000000002</v>
      </c>
      <c r="I182" s="192"/>
      <c r="L182" s="188"/>
      <c r="M182" s="193"/>
      <c r="N182" s="194"/>
      <c r="O182" s="194"/>
      <c r="P182" s="194"/>
      <c r="Q182" s="194"/>
      <c r="R182" s="194"/>
      <c r="S182" s="194"/>
      <c r="T182" s="195"/>
      <c r="AT182" s="189" t="s">
        <v>145</v>
      </c>
      <c r="AU182" s="189" t="s">
        <v>82</v>
      </c>
      <c r="AV182" s="15" t="s">
        <v>144</v>
      </c>
      <c r="AW182" s="15" t="s">
        <v>29</v>
      </c>
      <c r="AX182" s="15" t="s">
        <v>30</v>
      </c>
      <c r="AY182" s="189" t="s">
        <v>137</v>
      </c>
    </row>
    <row r="183" spans="1:65" s="2" customFormat="1" ht="16.5" customHeight="1">
      <c r="A183" s="33"/>
      <c r="B183" s="125"/>
      <c r="C183" s="159" t="s">
        <v>188</v>
      </c>
      <c r="D183" s="159" t="s">
        <v>139</v>
      </c>
      <c r="E183" s="160" t="s">
        <v>189</v>
      </c>
      <c r="F183" s="161" t="s">
        <v>190</v>
      </c>
      <c r="G183" s="162" t="s">
        <v>191</v>
      </c>
      <c r="H183" s="163">
        <v>103.9</v>
      </c>
      <c r="I183" s="164"/>
      <c r="J183" s="165">
        <f>ROUND(I183*H183,2)</f>
        <v>0</v>
      </c>
      <c r="K183" s="161" t="s">
        <v>143</v>
      </c>
      <c r="L183" s="34"/>
      <c r="M183" s="166" t="s">
        <v>1</v>
      </c>
      <c r="N183" s="167" t="s">
        <v>38</v>
      </c>
      <c r="O183" s="59"/>
      <c r="P183" s="168">
        <f>O183*H183</f>
        <v>0</v>
      </c>
      <c r="Q183" s="168">
        <v>8.6800000000000002E-3</v>
      </c>
      <c r="R183" s="168">
        <f>Q183*H183</f>
        <v>0.9018520000000001</v>
      </c>
      <c r="S183" s="168">
        <v>0</v>
      </c>
      <c r="T183" s="169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0" t="s">
        <v>144</v>
      </c>
      <c r="AT183" s="170" t="s">
        <v>139</v>
      </c>
      <c r="AU183" s="170" t="s">
        <v>82</v>
      </c>
      <c r="AY183" s="18" t="s">
        <v>137</v>
      </c>
      <c r="BE183" s="171">
        <f>IF(N183="základní",J183,0)</f>
        <v>0</v>
      </c>
      <c r="BF183" s="171">
        <f>IF(N183="snížená",J183,0)</f>
        <v>0</v>
      </c>
      <c r="BG183" s="171">
        <f>IF(N183="zákl. přenesená",J183,0)</f>
        <v>0</v>
      </c>
      <c r="BH183" s="171">
        <f>IF(N183="sníž. přenesená",J183,0)</f>
        <v>0</v>
      </c>
      <c r="BI183" s="171">
        <f>IF(N183="nulová",J183,0)</f>
        <v>0</v>
      </c>
      <c r="BJ183" s="18" t="s">
        <v>30</v>
      </c>
      <c r="BK183" s="171">
        <f>ROUND(I183*H183,2)</f>
        <v>0</v>
      </c>
      <c r="BL183" s="18" t="s">
        <v>144</v>
      </c>
      <c r="BM183" s="170" t="s">
        <v>192</v>
      </c>
    </row>
    <row r="184" spans="1:65" s="13" customFormat="1">
      <c r="B184" s="172"/>
      <c r="D184" s="173" t="s">
        <v>145</v>
      </c>
      <c r="E184" s="174" t="s">
        <v>1</v>
      </c>
      <c r="F184" s="175" t="s">
        <v>170</v>
      </c>
      <c r="H184" s="174" t="s">
        <v>1</v>
      </c>
      <c r="I184" s="176"/>
      <c r="L184" s="172"/>
      <c r="M184" s="177"/>
      <c r="N184" s="178"/>
      <c r="O184" s="178"/>
      <c r="P184" s="178"/>
      <c r="Q184" s="178"/>
      <c r="R184" s="178"/>
      <c r="S184" s="178"/>
      <c r="T184" s="179"/>
      <c r="AT184" s="174" t="s">
        <v>145</v>
      </c>
      <c r="AU184" s="174" t="s">
        <v>82</v>
      </c>
      <c r="AV184" s="13" t="s">
        <v>30</v>
      </c>
      <c r="AW184" s="13" t="s">
        <v>29</v>
      </c>
      <c r="AX184" s="13" t="s">
        <v>73</v>
      </c>
      <c r="AY184" s="174" t="s">
        <v>137</v>
      </c>
    </row>
    <row r="185" spans="1:65" s="13" customFormat="1">
      <c r="B185" s="172"/>
      <c r="D185" s="173" t="s">
        <v>145</v>
      </c>
      <c r="E185" s="174" t="s">
        <v>1</v>
      </c>
      <c r="F185" s="175" t="s">
        <v>171</v>
      </c>
      <c r="H185" s="174" t="s">
        <v>1</v>
      </c>
      <c r="I185" s="176"/>
      <c r="L185" s="172"/>
      <c r="M185" s="177"/>
      <c r="N185" s="178"/>
      <c r="O185" s="178"/>
      <c r="P185" s="178"/>
      <c r="Q185" s="178"/>
      <c r="R185" s="178"/>
      <c r="S185" s="178"/>
      <c r="T185" s="179"/>
      <c r="AT185" s="174" t="s">
        <v>145</v>
      </c>
      <c r="AU185" s="174" t="s">
        <v>82</v>
      </c>
      <c r="AV185" s="13" t="s">
        <v>30</v>
      </c>
      <c r="AW185" s="13" t="s">
        <v>29</v>
      </c>
      <c r="AX185" s="13" t="s">
        <v>73</v>
      </c>
      <c r="AY185" s="174" t="s">
        <v>137</v>
      </c>
    </row>
    <row r="186" spans="1:65" s="14" customFormat="1">
      <c r="B186" s="180"/>
      <c r="D186" s="173" t="s">
        <v>145</v>
      </c>
      <c r="E186" s="181" t="s">
        <v>1</v>
      </c>
      <c r="F186" s="182" t="s">
        <v>193</v>
      </c>
      <c r="H186" s="183">
        <v>27.6</v>
      </c>
      <c r="I186" s="184"/>
      <c r="L186" s="180"/>
      <c r="M186" s="185"/>
      <c r="N186" s="186"/>
      <c r="O186" s="186"/>
      <c r="P186" s="186"/>
      <c r="Q186" s="186"/>
      <c r="R186" s="186"/>
      <c r="S186" s="186"/>
      <c r="T186" s="187"/>
      <c r="AT186" s="181" t="s">
        <v>145</v>
      </c>
      <c r="AU186" s="181" t="s">
        <v>82</v>
      </c>
      <c r="AV186" s="14" t="s">
        <v>82</v>
      </c>
      <c r="AW186" s="14" t="s">
        <v>29</v>
      </c>
      <c r="AX186" s="14" t="s">
        <v>73</v>
      </c>
      <c r="AY186" s="181" t="s">
        <v>137</v>
      </c>
    </row>
    <row r="187" spans="1:65" s="14" customFormat="1">
      <c r="B187" s="180"/>
      <c r="D187" s="173" t="s">
        <v>145</v>
      </c>
      <c r="E187" s="181" t="s">
        <v>1</v>
      </c>
      <c r="F187" s="182" t="s">
        <v>194</v>
      </c>
      <c r="H187" s="183">
        <v>32.200000000000003</v>
      </c>
      <c r="I187" s="184"/>
      <c r="L187" s="180"/>
      <c r="M187" s="185"/>
      <c r="N187" s="186"/>
      <c r="O187" s="186"/>
      <c r="P187" s="186"/>
      <c r="Q187" s="186"/>
      <c r="R187" s="186"/>
      <c r="S187" s="186"/>
      <c r="T187" s="187"/>
      <c r="AT187" s="181" t="s">
        <v>145</v>
      </c>
      <c r="AU187" s="181" t="s">
        <v>82</v>
      </c>
      <c r="AV187" s="14" t="s">
        <v>82</v>
      </c>
      <c r="AW187" s="14" t="s">
        <v>29</v>
      </c>
      <c r="AX187" s="14" t="s">
        <v>73</v>
      </c>
      <c r="AY187" s="181" t="s">
        <v>137</v>
      </c>
    </row>
    <row r="188" spans="1:65" s="13" customFormat="1">
      <c r="B188" s="172"/>
      <c r="D188" s="173" t="s">
        <v>145</v>
      </c>
      <c r="E188" s="174" t="s">
        <v>1</v>
      </c>
      <c r="F188" s="175" t="s">
        <v>178</v>
      </c>
      <c r="H188" s="174" t="s">
        <v>1</v>
      </c>
      <c r="I188" s="176"/>
      <c r="L188" s="172"/>
      <c r="M188" s="177"/>
      <c r="N188" s="178"/>
      <c r="O188" s="178"/>
      <c r="P188" s="178"/>
      <c r="Q188" s="178"/>
      <c r="R188" s="178"/>
      <c r="S188" s="178"/>
      <c r="T188" s="179"/>
      <c r="AT188" s="174" t="s">
        <v>145</v>
      </c>
      <c r="AU188" s="174" t="s">
        <v>82</v>
      </c>
      <c r="AV188" s="13" t="s">
        <v>30</v>
      </c>
      <c r="AW188" s="13" t="s">
        <v>29</v>
      </c>
      <c r="AX188" s="13" t="s">
        <v>73</v>
      </c>
      <c r="AY188" s="174" t="s">
        <v>137</v>
      </c>
    </row>
    <row r="189" spans="1:65" s="14" customFormat="1">
      <c r="B189" s="180"/>
      <c r="D189" s="173" t="s">
        <v>145</v>
      </c>
      <c r="E189" s="181" t="s">
        <v>1</v>
      </c>
      <c r="F189" s="182" t="s">
        <v>195</v>
      </c>
      <c r="H189" s="183">
        <v>17.55</v>
      </c>
      <c r="I189" s="184"/>
      <c r="L189" s="180"/>
      <c r="M189" s="185"/>
      <c r="N189" s="186"/>
      <c r="O189" s="186"/>
      <c r="P189" s="186"/>
      <c r="Q189" s="186"/>
      <c r="R189" s="186"/>
      <c r="S189" s="186"/>
      <c r="T189" s="187"/>
      <c r="AT189" s="181" t="s">
        <v>145</v>
      </c>
      <c r="AU189" s="181" t="s">
        <v>82</v>
      </c>
      <c r="AV189" s="14" t="s">
        <v>82</v>
      </c>
      <c r="AW189" s="14" t="s">
        <v>29</v>
      </c>
      <c r="AX189" s="14" t="s">
        <v>73</v>
      </c>
      <c r="AY189" s="181" t="s">
        <v>137</v>
      </c>
    </row>
    <row r="190" spans="1:65" s="14" customFormat="1">
      <c r="B190" s="180"/>
      <c r="D190" s="173" t="s">
        <v>145</v>
      </c>
      <c r="E190" s="181" t="s">
        <v>1</v>
      </c>
      <c r="F190" s="182" t="s">
        <v>196</v>
      </c>
      <c r="H190" s="183">
        <v>15.6</v>
      </c>
      <c r="I190" s="184"/>
      <c r="L190" s="180"/>
      <c r="M190" s="185"/>
      <c r="N190" s="186"/>
      <c r="O190" s="186"/>
      <c r="P190" s="186"/>
      <c r="Q190" s="186"/>
      <c r="R190" s="186"/>
      <c r="S190" s="186"/>
      <c r="T190" s="187"/>
      <c r="AT190" s="181" t="s">
        <v>145</v>
      </c>
      <c r="AU190" s="181" t="s">
        <v>82</v>
      </c>
      <c r="AV190" s="14" t="s">
        <v>82</v>
      </c>
      <c r="AW190" s="14" t="s">
        <v>29</v>
      </c>
      <c r="AX190" s="14" t="s">
        <v>73</v>
      </c>
      <c r="AY190" s="181" t="s">
        <v>137</v>
      </c>
    </row>
    <row r="191" spans="1:65" s="13" customFormat="1">
      <c r="B191" s="172"/>
      <c r="D191" s="173" t="s">
        <v>145</v>
      </c>
      <c r="E191" s="174" t="s">
        <v>1</v>
      </c>
      <c r="F191" s="175" t="s">
        <v>146</v>
      </c>
      <c r="H191" s="174" t="s">
        <v>1</v>
      </c>
      <c r="I191" s="176"/>
      <c r="L191" s="172"/>
      <c r="M191" s="177"/>
      <c r="N191" s="178"/>
      <c r="O191" s="178"/>
      <c r="P191" s="178"/>
      <c r="Q191" s="178"/>
      <c r="R191" s="178"/>
      <c r="S191" s="178"/>
      <c r="T191" s="179"/>
      <c r="AT191" s="174" t="s">
        <v>145</v>
      </c>
      <c r="AU191" s="174" t="s">
        <v>82</v>
      </c>
      <c r="AV191" s="13" t="s">
        <v>30</v>
      </c>
      <c r="AW191" s="13" t="s">
        <v>29</v>
      </c>
      <c r="AX191" s="13" t="s">
        <v>73</v>
      </c>
      <c r="AY191" s="174" t="s">
        <v>137</v>
      </c>
    </row>
    <row r="192" spans="1:65" s="13" customFormat="1">
      <c r="B192" s="172"/>
      <c r="D192" s="173" t="s">
        <v>145</v>
      </c>
      <c r="E192" s="174" t="s">
        <v>1</v>
      </c>
      <c r="F192" s="175" t="s">
        <v>147</v>
      </c>
      <c r="H192" s="174" t="s">
        <v>1</v>
      </c>
      <c r="I192" s="176"/>
      <c r="L192" s="172"/>
      <c r="M192" s="177"/>
      <c r="N192" s="178"/>
      <c r="O192" s="178"/>
      <c r="P192" s="178"/>
      <c r="Q192" s="178"/>
      <c r="R192" s="178"/>
      <c r="S192" s="178"/>
      <c r="T192" s="179"/>
      <c r="AT192" s="174" t="s">
        <v>145</v>
      </c>
      <c r="AU192" s="174" t="s">
        <v>82</v>
      </c>
      <c r="AV192" s="13" t="s">
        <v>30</v>
      </c>
      <c r="AW192" s="13" t="s">
        <v>29</v>
      </c>
      <c r="AX192" s="13" t="s">
        <v>73</v>
      </c>
      <c r="AY192" s="174" t="s">
        <v>137</v>
      </c>
    </row>
    <row r="193" spans="2:51" s="14" customFormat="1">
      <c r="B193" s="180"/>
      <c r="D193" s="173" t="s">
        <v>145</v>
      </c>
      <c r="E193" s="181" t="s">
        <v>1</v>
      </c>
      <c r="F193" s="182" t="s">
        <v>197</v>
      </c>
      <c r="H193" s="183">
        <v>1.5</v>
      </c>
      <c r="I193" s="184"/>
      <c r="L193" s="180"/>
      <c r="M193" s="185"/>
      <c r="N193" s="186"/>
      <c r="O193" s="186"/>
      <c r="P193" s="186"/>
      <c r="Q193" s="186"/>
      <c r="R193" s="186"/>
      <c r="S193" s="186"/>
      <c r="T193" s="187"/>
      <c r="AT193" s="181" t="s">
        <v>145</v>
      </c>
      <c r="AU193" s="181" t="s">
        <v>82</v>
      </c>
      <c r="AV193" s="14" t="s">
        <v>82</v>
      </c>
      <c r="AW193" s="14" t="s">
        <v>29</v>
      </c>
      <c r="AX193" s="14" t="s">
        <v>73</v>
      </c>
      <c r="AY193" s="181" t="s">
        <v>137</v>
      </c>
    </row>
    <row r="194" spans="2:51" s="13" customFormat="1">
      <c r="B194" s="172"/>
      <c r="D194" s="173" t="s">
        <v>145</v>
      </c>
      <c r="E194" s="174" t="s">
        <v>1</v>
      </c>
      <c r="F194" s="175" t="s">
        <v>149</v>
      </c>
      <c r="H194" s="174" t="s">
        <v>1</v>
      </c>
      <c r="I194" s="176"/>
      <c r="L194" s="172"/>
      <c r="M194" s="177"/>
      <c r="N194" s="178"/>
      <c r="O194" s="178"/>
      <c r="P194" s="178"/>
      <c r="Q194" s="178"/>
      <c r="R194" s="178"/>
      <c r="S194" s="178"/>
      <c r="T194" s="179"/>
      <c r="AT194" s="174" t="s">
        <v>145</v>
      </c>
      <c r="AU194" s="174" t="s">
        <v>82</v>
      </c>
      <c r="AV194" s="13" t="s">
        <v>30</v>
      </c>
      <c r="AW194" s="13" t="s">
        <v>29</v>
      </c>
      <c r="AX194" s="13" t="s">
        <v>73</v>
      </c>
      <c r="AY194" s="174" t="s">
        <v>137</v>
      </c>
    </row>
    <row r="195" spans="2:51" s="13" customFormat="1">
      <c r="B195" s="172"/>
      <c r="D195" s="173" t="s">
        <v>145</v>
      </c>
      <c r="E195" s="174" t="s">
        <v>1</v>
      </c>
      <c r="F195" s="175" t="s">
        <v>150</v>
      </c>
      <c r="H195" s="174" t="s">
        <v>1</v>
      </c>
      <c r="I195" s="176"/>
      <c r="L195" s="172"/>
      <c r="M195" s="177"/>
      <c r="N195" s="178"/>
      <c r="O195" s="178"/>
      <c r="P195" s="178"/>
      <c r="Q195" s="178"/>
      <c r="R195" s="178"/>
      <c r="S195" s="178"/>
      <c r="T195" s="179"/>
      <c r="AT195" s="174" t="s">
        <v>145</v>
      </c>
      <c r="AU195" s="174" t="s">
        <v>82</v>
      </c>
      <c r="AV195" s="13" t="s">
        <v>30</v>
      </c>
      <c r="AW195" s="13" t="s">
        <v>29</v>
      </c>
      <c r="AX195" s="13" t="s">
        <v>73</v>
      </c>
      <c r="AY195" s="174" t="s">
        <v>137</v>
      </c>
    </row>
    <row r="196" spans="2:51" s="14" customFormat="1">
      <c r="B196" s="180"/>
      <c r="D196" s="173" t="s">
        <v>145</v>
      </c>
      <c r="E196" s="181" t="s">
        <v>1</v>
      </c>
      <c r="F196" s="182" t="s">
        <v>198</v>
      </c>
      <c r="H196" s="183">
        <v>4.05</v>
      </c>
      <c r="I196" s="184"/>
      <c r="L196" s="180"/>
      <c r="M196" s="185"/>
      <c r="N196" s="186"/>
      <c r="O196" s="186"/>
      <c r="P196" s="186"/>
      <c r="Q196" s="186"/>
      <c r="R196" s="186"/>
      <c r="S196" s="186"/>
      <c r="T196" s="187"/>
      <c r="AT196" s="181" t="s">
        <v>145</v>
      </c>
      <c r="AU196" s="181" t="s">
        <v>82</v>
      </c>
      <c r="AV196" s="14" t="s">
        <v>82</v>
      </c>
      <c r="AW196" s="14" t="s">
        <v>29</v>
      </c>
      <c r="AX196" s="14" t="s">
        <v>73</v>
      </c>
      <c r="AY196" s="181" t="s">
        <v>137</v>
      </c>
    </row>
    <row r="197" spans="2:51" s="14" customFormat="1">
      <c r="B197" s="180"/>
      <c r="D197" s="173" t="s">
        <v>145</v>
      </c>
      <c r="E197" s="181" t="s">
        <v>1</v>
      </c>
      <c r="F197" s="182" t="s">
        <v>199</v>
      </c>
      <c r="H197" s="183">
        <v>1.35</v>
      </c>
      <c r="I197" s="184"/>
      <c r="L197" s="180"/>
      <c r="M197" s="185"/>
      <c r="N197" s="186"/>
      <c r="O197" s="186"/>
      <c r="P197" s="186"/>
      <c r="Q197" s="186"/>
      <c r="R197" s="186"/>
      <c r="S197" s="186"/>
      <c r="T197" s="187"/>
      <c r="AT197" s="181" t="s">
        <v>145</v>
      </c>
      <c r="AU197" s="181" t="s">
        <v>82</v>
      </c>
      <c r="AV197" s="14" t="s">
        <v>82</v>
      </c>
      <c r="AW197" s="14" t="s">
        <v>29</v>
      </c>
      <c r="AX197" s="14" t="s">
        <v>73</v>
      </c>
      <c r="AY197" s="181" t="s">
        <v>137</v>
      </c>
    </row>
    <row r="198" spans="2:51" s="13" customFormat="1">
      <c r="B198" s="172"/>
      <c r="D198" s="173" t="s">
        <v>145</v>
      </c>
      <c r="E198" s="174" t="s">
        <v>1</v>
      </c>
      <c r="F198" s="175" t="s">
        <v>152</v>
      </c>
      <c r="H198" s="174" t="s">
        <v>1</v>
      </c>
      <c r="I198" s="176"/>
      <c r="L198" s="172"/>
      <c r="M198" s="177"/>
      <c r="N198" s="178"/>
      <c r="O198" s="178"/>
      <c r="P198" s="178"/>
      <c r="Q198" s="178"/>
      <c r="R198" s="178"/>
      <c r="S198" s="178"/>
      <c r="T198" s="179"/>
      <c r="AT198" s="174" t="s">
        <v>145</v>
      </c>
      <c r="AU198" s="174" t="s">
        <v>82</v>
      </c>
      <c r="AV198" s="13" t="s">
        <v>30</v>
      </c>
      <c r="AW198" s="13" t="s">
        <v>29</v>
      </c>
      <c r="AX198" s="13" t="s">
        <v>73</v>
      </c>
      <c r="AY198" s="174" t="s">
        <v>137</v>
      </c>
    </row>
    <row r="199" spans="2:51" s="13" customFormat="1">
      <c r="B199" s="172"/>
      <c r="D199" s="173" t="s">
        <v>145</v>
      </c>
      <c r="E199" s="174" t="s">
        <v>1</v>
      </c>
      <c r="F199" s="175" t="s">
        <v>150</v>
      </c>
      <c r="H199" s="174" t="s">
        <v>1</v>
      </c>
      <c r="I199" s="176"/>
      <c r="L199" s="172"/>
      <c r="M199" s="177"/>
      <c r="N199" s="178"/>
      <c r="O199" s="178"/>
      <c r="P199" s="178"/>
      <c r="Q199" s="178"/>
      <c r="R199" s="178"/>
      <c r="S199" s="178"/>
      <c r="T199" s="179"/>
      <c r="AT199" s="174" t="s">
        <v>145</v>
      </c>
      <c r="AU199" s="174" t="s">
        <v>82</v>
      </c>
      <c r="AV199" s="13" t="s">
        <v>30</v>
      </c>
      <c r="AW199" s="13" t="s">
        <v>29</v>
      </c>
      <c r="AX199" s="13" t="s">
        <v>73</v>
      </c>
      <c r="AY199" s="174" t="s">
        <v>137</v>
      </c>
    </row>
    <row r="200" spans="2:51" s="14" customFormat="1">
      <c r="B200" s="180"/>
      <c r="D200" s="173" t="s">
        <v>145</v>
      </c>
      <c r="E200" s="181" t="s">
        <v>1</v>
      </c>
      <c r="F200" s="182" t="s">
        <v>199</v>
      </c>
      <c r="H200" s="183">
        <v>1.35</v>
      </c>
      <c r="I200" s="184"/>
      <c r="L200" s="180"/>
      <c r="M200" s="185"/>
      <c r="N200" s="186"/>
      <c r="O200" s="186"/>
      <c r="P200" s="186"/>
      <c r="Q200" s="186"/>
      <c r="R200" s="186"/>
      <c r="S200" s="186"/>
      <c r="T200" s="187"/>
      <c r="AT200" s="181" t="s">
        <v>145</v>
      </c>
      <c r="AU200" s="181" t="s">
        <v>82</v>
      </c>
      <c r="AV200" s="14" t="s">
        <v>82</v>
      </c>
      <c r="AW200" s="14" t="s">
        <v>29</v>
      </c>
      <c r="AX200" s="14" t="s">
        <v>73</v>
      </c>
      <c r="AY200" s="181" t="s">
        <v>137</v>
      </c>
    </row>
    <row r="201" spans="2:51" s="13" customFormat="1">
      <c r="B201" s="172"/>
      <c r="D201" s="173" t="s">
        <v>145</v>
      </c>
      <c r="E201" s="174" t="s">
        <v>1</v>
      </c>
      <c r="F201" s="175" t="s">
        <v>154</v>
      </c>
      <c r="H201" s="174" t="s">
        <v>1</v>
      </c>
      <c r="I201" s="176"/>
      <c r="L201" s="172"/>
      <c r="M201" s="177"/>
      <c r="N201" s="178"/>
      <c r="O201" s="178"/>
      <c r="P201" s="178"/>
      <c r="Q201" s="178"/>
      <c r="R201" s="178"/>
      <c r="S201" s="178"/>
      <c r="T201" s="179"/>
      <c r="AT201" s="174" t="s">
        <v>145</v>
      </c>
      <c r="AU201" s="174" t="s">
        <v>82</v>
      </c>
      <c r="AV201" s="13" t="s">
        <v>30</v>
      </c>
      <c r="AW201" s="13" t="s">
        <v>29</v>
      </c>
      <c r="AX201" s="13" t="s">
        <v>73</v>
      </c>
      <c r="AY201" s="174" t="s">
        <v>137</v>
      </c>
    </row>
    <row r="202" spans="2:51" s="13" customFormat="1">
      <c r="B202" s="172"/>
      <c r="D202" s="173" t="s">
        <v>145</v>
      </c>
      <c r="E202" s="174" t="s">
        <v>1</v>
      </c>
      <c r="F202" s="175" t="s">
        <v>150</v>
      </c>
      <c r="H202" s="174" t="s">
        <v>1</v>
      </c>
      <c r="I202" s="176"/>
      <c r="L202" s="172"/>
      <c r="M202" s="177"/>
      <c r="N202" s="178"/>
      <c r="O202" s="178"/>
      <c r="P202" s="178"/>
      <c r="Q202" s="178"/>
      <c r="R202" s="178"/>
      <c r="S202" s="178"/>
      <c r="T202" s="179"/>
      <c r="AT202" s="174" t="s">
        <v>145</v>
      </c>
      <c r="AU202" s="174" t="s">
        <v>82</v>
      </c>
      <c r="AV202" s="13" t="s">
        <v>30</v>
      </c>
      <c r="AW202" s="13" t="s">
        <v>29</v>
      </c>
      <c r="AX202" s="13" t="s">
        <v>73</v>
      </c>
      <c r="AY202" s="174" t="s">
        <v>137</v>
      </c>
    </row>
    <row r="203" spans="2:51" s="14" customFormat="1">
      <c r="B203" s="180"/>
      <c r="D203" s="173" t="s">
        <v>145</v>
      </c>
      <c r="E203" s="181" t="s">
        <v>1</v>
      </c>
      <c r="F203" s="182" t="s">
        <v>199</v>
      </c>
      <c r="H203" s="183">
        <v>1.35</v>
      </c>
      <c r="I203" s="184"/>
      <c r="L203" s="180"/>
      <c r="M203" s="185"/>
      <c r="N203" s="186"/>
      <c r="O203" s="186"/>
      <c r="P203" s="186"/>
      <c r="Q203" s="186"/>
      <c r="R203" s="186"/>
      <c r="S203" s="186"/>
      <c r="T203" s="187"/>
      <c r="AT203" s="181" t="s">
        <v>145</v>
      </c>
      <c r="AU203" s="181" t="s">
        <v>82</v>
      </c>
      <c r="AV203" s="14" t="s">
        <v>82</v>
      </c>
      <c r="AW203" s="14" t="s">
        <v>29</v>
      </c>
      <c r="AX203" s="14" t="s">
        <v>73</v>
      </c>
      <c r="AY203" s="181" t="s">
        <v>137</v>
      </c>
    </row>
    <row r="204" spans="2:51" s="13" customFormat="1">
      <c r="B204" s="172"/>
      <c r="D204" s="173" t="s">
        <v>145</v>
      </c>
      <c r="E204" s="174" t="s">
        <v>1</v>
      </c>
      <c r="F204" s="175" t="s">
        <v>156</v>
      </c>
      <c r="H204" s="174" t="s">
        <v>1</v>
      </c>
      <c r="I204" s="176"/>
      <c r="L204" s="172"/>
      <c r="M204" s="177"/>
      <c r="N204" s="178"/>
      <c r="O204" s="178"/>
      <c r="P204" s="178"/>
      <c r="Q204" s="178"/>
      <c r="R204" s="178"/>
      <c r="S204" s="178"/>
      <c r="T204" s="179"/>
      <c r="AT204" s="174" t="s">
        <v>145</v>
      </c>
      <c r="AU204" s="174" t="s">
        <v>82</v>
      </c>
      <c r="AV204" s="13" t="s">
        <v>30</v>
      </c>
      <c r="AW204" s="13" t="s">
        <v>29</v>
      </c>
      <c r="AX204" s="13" t="s">
        <v>73</v>
      </c>
      <c r="AY204" s="174" t="s">
        <v>137</v>
      </c>
    </row>
    <row r="205" spans="2:51" s="13" customFormat="1">
      <c r="B205" s="172"/>
      <c r="D205" s="173" t="s">
        <v>145</v>
      </c>
      <c r="E205" s="174" t="s">
        <v>1</v>
      </c>
      <c r="F205" s="175" t="s">
        <v>150</v>
      </c>
      <c r="H205" s="174" t="s">
        <v>1</v>
      </c>
      <c r="I205" s="176"/>
      <c r="L205" s="172"/>
      <c r="M205" s="177"/>
      <c r="N205" s="178"/>
      <c r="O205" s="178"/>
      <c r="P205" s="178"/>
      <c r="Q205" s="178"/>
      <c r="R205" s="178"/>
      <c r="S205" s="178"/>
      <c r="T205" s="179"/>
      <c r="AT205" s="174" t="s">
        <v>145</v>
      </c>
      <c r="AU205" s="174" t="s">
        <v>82</v>
      </c>
      <c r="AV205" s="13" t="s">
        <v>30</v>
      </c>
      <c r="AW205" s="13" t="s">
        <v>29</v>
      </c>
      <c r="AX205" s="13" t="s">
        <v>73</v>
      </c>
      <c r="AY205" s="174" t="s">
        <v>137</v>
      </c>
    </row>
    <row r="206" spans="2:51" s="14" customFormat="1">
      <c r="B206" s="180"/>
      <c r="D206" s="173" t="s">
        <v>145</v>
      </c>
      <c r="E206" s="181" t="s">
        <v>1</v>
      </c>
      <c r="F206" s="182" t="s">
        <v>199</v>
      </c>
      <c r="H206" s="183">
        <v>1.35</v>
      </c>
      <c r="I206" s="184"/>
      <c r="L206" s="180"/>
      <c r="M206" s="185"/>
      <c r="N206" s="186"/>
      <c r="O206" s="186"/>
      <c r="P206" s="186"/>
      <c r="Q206" s="186"/>
      <c r="R206" s="186"/>
      <c r="S206" s="186"/>
      <c r="T206" s="187"/>
      <c r="AT206" s="181" t="s">
        <v>145</v>
      </c>
      <c r="AU206" s="181" t="s">
        <v>82</v>
      </c>
      <c r="AV206" s="14" t="s">
        <v>82</v>
      </c>
      <c r="AW206" s="14" t="s">
        <v>29</v>
      </c>
      <c r="AX206" s="14" t="s">
        <v>73</v>
      </c>
      <c r="AY206" s="181" t="s">
        <v>137</v>
      </c>
    </row>
    <row r="207" spans="2:51" s="15" customFormat="1">
      <c r="B207" s="188"/>
      <c r="D207" s="173" t="s">
        <v>145</v>
      </c>
      <c r="E207" s="189" t="s">
        <v>1</v>
      </c>
      <c r="F207" s="190" t="s">
        <v>158</v>
      </c>
      <c r="H207" s="191">
        <v>103.9</v>
      </c>
      <c r="I207" s="192"/>
      <c r="L207" s="188"/>
      <c r="M207" s="193"/>
      <c r="N207" s="194"/>
      <c r="O207" s="194"/>
      <c r="P207" s="194"/>
      <c r="Q207" s="194"/>
      <c r="R207" s="194"/>
      <c r="S207" s="194"/>
      <c r="T207" s="195"/>
      <c r="AT207" s="189" t="s">
        <v>145</v>
      </c>
      <c r="AU207" s="189" t="s">
        <v>82</v>
      </c>
      <c r="AV207" s="15" t="s">
        <v>144</v>
      </c>
      <c r="AW207" s="15" t="s">
        <v>29</v>
      </c>
      <c r="AX207" s="15" t="s">
        <v>73</v>
      </c>
      <c r="AY207" s="189" t="s">
        <v>137</v>
      </c>
    </row>
    <row r="208" spans="2:51" s="14" customFormat="1">
      <c r="B208" s="180"/>
      <c r="D208" s="173" t="s">
        <v>145</v>
      </c>
      <c r="E208" s="181" t="s">
        <v>1</v>
      </c>
      <c r="F208" s="182" t="s">
        <v>200</v>
      </c>
      <c r="H208" s="183">
        <v>103.9</v>
      </c>
      <c r="I208" s="184"/>
      <c r="L208" s="180"/>
      <c r="M208" s="185"/>
      <c r="N208" s="186"/>
      <c r="O208" s="186"/>
      <c r="P208" s="186"/>
      <c r="Q208" s="186"/>
      <c r="R208" s="186"/>
      <c r="S208" s="186"/>
      <c r="T208" s="187"/>
      <c r="AT208" s="181" t="s">
        <v>145</v>
      </c>
      <c r="AU208" s="181" t="s">
        <v>82</v>
      </c>
      <c r="AV208" s="14" t="s">
        <v>82</v>
      </c>
      <c r="AW208" s="14" t="s">
        <v>29</v>
      </c>
      <c r="AX208" s="14" t="s">
        <v>73</v>
      </c>
      <c r="AY208" s="181" t="s">
        <v>137</v>
      </c>
    </row>
    <row r="209" spans="1:65" s="15" customFormat="1">
      <c r="B209" s="188"/>
      <c r="D209" s="173" t="s">
        <v>145</v>
      </c>
      <c r="E209" s="189" t="s">
        <v>1</v>
      </c>
      <c r="F209" s="190" t="s">
        <v>160</v>
      </c>
      <c r="H209" s="191">
        <v>103.9</v>
      </c>
      <c r="I209" s="192"/>
      <c r="L209" s="188"/>
      <c r="M209" s="193"/>
      <c r="N209" s="194"/>
      <c r="O209" s="194"/>
      <c r="P209" s="194"/>
      <c r="Q209" s="194"/>
      <c r="R209" s="194"/>
      <c r="S209" s="194"/>
      <c r="T209" s="195"/>
      <c r="AT209" s="189" t="s">
        <v>145</v>
      </c>
      <c r="AU209" s="189" t="s">
        <v>82</v>
      </c>
      <c r="AV209" s="15" t="s">
        <v>144</v>
      </c>
      <c r="AW209" s="15" t="s">
        <v>29</v>
      </c>
      <c r="AX209" s="15" t="s">
        <v>30</v>
      </c>
      <c r="AY209" s="189" t="s">
        <v>137</v>
      </c>
    </row>
    <row r="210" spans="1:65" s="2" customFormat="1" ht="16.5" customHeight="1">
      <c r="A210" s="33"/>
      <c r="B210" s="125"/>
      <c r="C210" s="159" t="s">
        <v>169</v>
      </c>
      <c r="D210" s="159" t="s">
        <v>139</v>
      </c>
      <c r="E210" s="160" t="s">
        <v>201</v>
      </c>
      <c r="F210" s="161" t="s">
        <v>202</v>
      </c>
      <c r="G210" s="162" t="s">
        <v>191</v>
      </c>
      <c r="H210" s="163">
        <v>2.2999999999999998</v>
      </c>
      <c r="I210" s="164"/>
      <c r="J210" s="165">
        <f>ROUND(I210*H210,2)</f>
        <v>0</v>
      </c>
      <c r="K210" s="161" t="s">
        <v>143</v>
      </c>
      <c r="L210" s="34"/>
      <c r="M210" s="166" t="s">
        <v>1</v>
      </c>
      <c r="N210" s="167" t="s">
        <v>38</v>
      </c>
      <c r="O210" s="59"/>
      <c r="P210" s="168">
        <f>O210*H210</f>
        <v>0</v>
      </c>
      <c r="Q210" s="168">
        <v>1.269E-2</v>
      </c>
      <c r="R210" s="168">
        <f>Q210*H210</f>
        <v>2.9186999999999998E-2</v>
      </c>
      <c r="S210" s="168">
        <v>0</v>
      </c>
      <c r="T210" s="169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0" t="s">
        <v>144</v>
      </c>
      <c r="AT210" s="170" t="s">
        <v>139</v>
      </c>
      <c r="AU210" s="170" t="s">
        <v>82</v>
      </c>
      <c r="AY210" s="18" t="s">
        <v>137</v>
      </c>
      <c r="BE210" s="171">
        <f>IF(N210="základní",J210,0)</f>
        <v>0</v>
      </c>
      <c r="BF210" s="171">
        <f>IF(N210="snížená",J210,0)</f>
        <v>0</v>
      </c>
      <c r="BG210" s="171">
        <f>IF(N210="zákl. přenesená",J210,0)</f>
        <v>0</v>
      </c>
      <c r="BH210" s="171">
        <f>IF(N210="sníž. přenesená",J210,0)</f>
        <v>0</v>
      </c>
      <c r="BI210" s="171">
        <f>IF(N210="nulová",J210,0)</f>
        <v>0</v>
      </c>
      <c r="BJ210" s="18" t="s">
        <v>30</v>
      </c>
      <c r="BK210" s="171">
        <f>ROUND(I210*H210,2)</f>
        <v>0</v>
      </c>
      <c r="BL210" s="18" t="s">
        <v>144</v>
      </c>
      <c r="BM210" s="170" t="s">
        <v>203</v>
      </c>
    </row>
    <row r="211" spans="1:65" s="13" customFormat="1">
      <c r="B211" s="172"/>
      <c r="D211" s="173" t="s">
        <v>145</v>
      </c>
      <c r="E211" s="174" t="s">
        <v>1</v>
      </c>
      <c r="F211" s="175" t="s">
        <v>170</v>
      </c>
      <c r="H211" s="174" t="s">
        <v>1</v>
      </c>
      <c r="I211" s="176"/>
      <c r="L211" s="172"/>
      <c r="M211" s="177"/>
      <c r="N211" s="178"/>
      <c r="O211" s="178"/>
      <c r="P211" s="178"/>
      <c r="Q211" s="178"/>
      <c r="R211" s="178"/>
      <c r="S211" s="178"/>
      <c r="T211" s="179"/>
      <c r="AT211" s="174" t="s">
        <v>145</v>
      </c>
      <c r="AU211" s="174" t="s">
        <v>82</v>
      </c>
      <c r="AV211" s="13" t="s">
        <v>30</v>
      </c>
      <c r="AW211" s="13" t="s">
        <v>29</v>
      </c>
      <c r="AX211" s="13" t="s">
        <v>73</v>
      </c>
      <c r="AY211" s="174" t="s">
        <v>137</v>
      </c>
    </row>
    <row r="212" spans="1:65" s="13" customFormat="1">
      <c r="B212" s="172"/>
      <c r="D212" s="173" t="s">
        <v>145</v>
      </c>
      <c r="E212" s="174" t="s">
        <v>1</v>
      </c>
      <c r="F212" s="175" t="s">
        <v>171</v>
      </c>
      <c r="H212" s="174" t="s">
        <v>1</v>
      </c>
      <c r="I212" s="176"/>
      <c r="L212" s="172"/>
      <c r="M212" s="177"/>
      <c r="N212" s="178"/>
      <c r="O212" s="178"/>
      <c r="P212" s="178"/>
      <c r="Q212" s="178"/>
      <c r="R212" s="178"/>
      <c r="S212" s="178"/>
      <c r="T212" s="179"/>
      <c r="AT212" s="174" t="s">
        <v>145</v>
      </c>
      <c r="AU212" s="174" t="s">
        <v>82</v>
      </c>
      <c r="AV212" s="13" t="s">
        <v>30</v>
      </c>
      <c r="AW212" s="13" t="s">
        <v>29</v>
      </c>
      <c r="AX212" s="13" t="s">
        <v>73</v>
      </c>
      <c r="AY212" s="174" t="s">
        <v>137</v>
      </c>
    </row>
    <row r="213" spans="1:65" s="14" customFormat="1">
      <c r="B213" s="180"/>
      <c r="D213" s="173" t="s">
        <v>145</v>
      </c>
      <c r="E213" s="181" t="s">
        <v>1</v>
      </c>
      <c r="F213" s="182" t="s">
        <v>204</v>
      </c>
      <c r="H213" s="183">
        <v>2.2999999999999998</v>
      </c>
      <c r="I213" s="184"/>
      <c r="L213" s="180"/>
      <c r="M213" s="185"/>
      <c r="N213" s="186"/>
      <c r="O213" s="186"/>
      <c r="P213" s="186"/>
      <c r="Q213" s="186"/>
      <c r="R213" s="186"/>
      <c r="S213" s="186"/>
      <c r="T213" s="187"/>
      <c r="AT213" s="181" t="s">
        <v>145</v>
      </c>
      <c r="AU213" s="181" t="s">
        <v>82</v>
      </c>
      <c r="AV213" s="14" t="s">
        <v>82</v>
      </c>
      <c r="AW213" s="14" t="s">
        <v>29</v>
      </c>
      <c r="AX213" s="14" t="s">
        <v>73</v>
      </c>
      <c r="AY213" s="181" t="s">
        <v>137</v>
      </c>
    </row>
    <row r="214" spans="1:65" s="15" customFormat="1">
      <c r="B214" s="188"/>
      <c r="D214" s="173" t="s">
        <v>145</v>
      </c>
      <c r="E214" s="189" t="s">
        <v>1</v>
      </c>
      <c r="F214" s="190" t="s">
        <v>158</v>
      </c>
      <c r="H214" s="191">
        <v>2.2999999999999998</v>
      </c>
      <c r="I214" s="192"/>
      <c r="L214" s="188"/>
      <c r="M214" s="193"/>
      <c r="N214" s="194"/>
      <c r="O214" s="194"/>
      <c r="P214" s="194"/>
      <c r="Q214" s="194"/>
      <c r="R214" s="194"/>
      <c r="S214" s="194"/>
      <c r="T214" s="195"/>
      <c r="AT214" s="189" t="s">
        <v>145</v>
      </c>
      <c r="AU214" s="189" t="s">
        <v>82</v>
      </c>
      <c r="AV214" s="15" t="s">
        <v>144</v>
      </c>
      <c r="AW214" s="15" t="s">
        <v>29</v>
      </c>
      <c r="AX214" s="15" t="s">
        <v>73</v>
      </c>
      <c r="AY214" s="189" t="s">
        <v>137</v>
      </c>
    </row>
    <row r="215" spans="1:65" s="14" customFormat="1">
      <c r="B215" s="180"/>
      <c r="D215" s="173" t="s">
        <v>145</v>
      </c>
      <c r="E215" s="181" t="s">
        <v>1</v>
      </c>
      <c r="F215" s="182" t="s">
        <v>205</v>
      </c>
      <c r="H215" s="183">
        <v>2.2999999999999998</v>
      </c>
      <c r="I215" s="184"/>
      <c r="L215" s="180"/>
      <c r="M215" s="185"/>
      <c r="N215" s="186"/>
      <c r="O215" s="186"/>
      <c r="P215" s="186"/>
      <c r="Q215" s="186"/>
      <c r="R215" s="186"/>
      <c r="S215" s="186"/>
      <c r="T215" s="187"/>
      <c r="AT215" s="181" t="s">
        <v>145</v>
      </c>
      <c r="AU215" s="181" t="s">
        <v>82</v>
      </c>
      <c r="AV215" s="14" t="s">
        <v>82</v>
      </c>
      <c r="AW215" s="14" t="s">
        <v>29</v>
      </c>
      <c r="AX215" s="14" t="s">
        <v>73</v>
      </c>
      <c r="AY215" s="181" t="s">
        <v>137</v>
      </c>
    </row>
    <row r="216" spans="1:65" s="15" customFormat="1">
      <c r="B216" s="188"/>
      <c r="D216" s="173" t="s">
        <v>145</v>
      </c>
      <c r="E216" s="189" t="s">
        <v>1</v>
      </c>
      <c r="F216" s="190" t="s">
        <v>160</v>
      </c>
      <c r="H216" s="191">
        <v>2.2999999999999998</v>
      </c>
      <c r="I216" s="192"/>
      <c r="L216" s="188"/>
      <c r="M216" s="193"/>
      <c r="N216" s="194"/>
      <c r="O216" s="194"/>
      <c r="P216" s="194"/>
      <c r="Q216" s="194"/>
      <c r="R216" s="194"/>
      <c r="S216" s="194"/>
      <c r="T216" s="195"/>
      <c r="AT216" s="189" t="s">
        <v>145</v>
      </c>
      <c r="AU216" s="189" t="s">
        <v>82</v>
      </c>
      <c r="AV216" s="15" t="s">
        <v>144</v>
      </c>
      <c r="AW216" s="15" t="s">
        <v>29</v>
      </c>
      <c r="AX216" s="15" t="s">
        <v>30</v>
      </c>
      <c r="AY216" s="189" t="s">
        <v>137</v>
      </c>
    </row>
    <row r="217" spans="1:65" s="2" customFormat="1" ht="16.5" customHeight="1">
      <c r="A217" s="33"/>
      <c r="B217" s="125"/>
      <c r="C217" s="159" t="s">
        <v>206</v>
      </c>
      <c r="D217" s="159" t="s">
        <v>139</v>
      </c>
      <c r="E217" s="160" t="s">
        <v>207</v>
      </c>
      <c r="F217" s="161" t="s">
        <v>208</v>
      </c>
      <c r="G217" s="162" t="s">
        <v>191</v>
      </c>
      <c r="H217" s="163">
        <v>4.05</v>
      </c>
      <c r="I217" s="164"/>
      <c r="J217" s="165">
        <f>ROUND(I217*H217,2)</f>
        <v>0</v>
      </c>
      <c r="K217" s="161" t="s">
        <v>143</v>
      </c>
      <c r="L217" s="34"/>
      <c r="M217" s="166" t="s">
        <v>1</v>
      </c>
      <c r="N217" s="167" t="s">
        <v>38</v>
      </c>
      <c r="O217" s="59"/>
      <c r="P217" s="168">
        <f>O217*H217</f>
        <v>0</v>
      </c>
      <c r="Q217" s="168">
        <v>1.068E-2</v>
      </c>
      <c r="R217" s="168">
        <f>Q217*H217</f>
        <v>4.3254000000000001E-2</v>
      </c>
      <c r="S217" s="168">
        <v>0</v>
      </c>
      <c r="T217" s="16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0" t="s">
        <v>144</v>
      </c>
      <c r="AT217" s="170" t="s">
        <v>139</v>
      </c>
      <c r="AU217" s="170" t="s">
        <v>82</v>
      </c>
      <c r="AY217" s="18" t="s">
        <v>137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8" t="s">
        <v>30</v>
      </c>
      <c r="BK217" s="171">
        <f>ROUND(I217*H217,2)</f>
        <v>0</v>
      </c>
      <c r="BL217" s="18" t="s">
        <v>144</v>
      </c>
      <c r="BM217" s="170" t="s">
        <v>209</v>
      </c>
    </row>
    <row r="218" spans="1:65" s="13" customFormat="1">
      <c r="B218" s="172"/>
      <c r="D218" s="173" t="s">
        <v>145</v>
      </c>
      <c r="E218" s="174" t="s">
        <v>1</v>
      </c>
      <c r="F218" s="175" t="s">
        <v>152</v>
      </c>
      <c r="H218" s="174" t="s">
        <v>1</v>
      </c>
      <c r="I218" s="176"/>
      <c r="L218" s="172"/>
      <c r="M218" s="177"/>
      <c r="N218" s="178"/>
      <c r="O218" s="178"/>
      <c r="P218" s="178"/>
      <c r="Q218" s="178"/>
      <c r="R218" s="178"/>
      <c r="S218" s="178"/>
      <c r="T218" s="179"/>
      <c r="AT218" s="174" t="s">
        <v>145</v>
      </c>
      <c r="AU218" s="174" t="s">
        <v>82</v>
      </c>
      <c r="AV218" s="13" t="s">
        <v>30</v>
      </c>
      <c r="AW218" s="13" t="s">
        <v>29</v>
      </c>
      <c r="AX218" s="13" t="s">
        <v>73</v>
      </c>
      <c r="AY218" s="174" t="s">
        <v>137</v>
      </c>
    </row>
    <row r="219" spans="1:65" s="13" customFormat="1">
      <c r="B219" s="172"/>
      <c r="D219" s="173" t="s">
        <v>145</v>
      </c>
      <c r="E219" s="174" t="s">
        <v>1</v>
      </c>
      <c r="F219" s="175" t="s">
        <v>150</v>
      </c>
      <c r="H219" s="174" t="s">
        <v>1</v>
      </c>
      <c r="I219" s="176"/>
      <c r="L219" s="172"/>
      <c r="M219" s="177"/>
      <c r="N219" s="178"/>
      <c r="O219" s="178"/>
      <c r="P219" s="178"/>
      <c r="Q219" s="178"/>
      <c r="R219" s="178"/>
      <c r="S219" s="178"/>
      <c r="T219" s="179"/>
      <c r="AT219" s="174" t="s">
        <v>145</v>
      </c>
      <c r="AU219" s="174" t="s">
        <v>82</v>
      </c>
      <c r="AV219" s="13" t="s">
        <v>30</v>
      </c>
      <c r="AW219" s="13" t="s">
        <v>29</v>
      </c>
      <c r="AX219" s="13" t="s">
        <v>73</v>
      </c>
      <c r="AY219" s="174" t="s">
        <v>137</v>
      </c>
    </row>
    <row r="220" spans="1:65" s="14" customFormat="1">
      <c r="B220" s="180"/>
      <c r="D220" s="173" t="s">
        <v>145</v>
      </c>
      <c r="E220" s="181" t="s">
        <v>1</v>
      </c>
      <c r="F220" s="182" t="s">
        <v>210</v>
      </c>
      <c r="H220" s="183">
        <v>2.7</v>
      </c>
      <c r="I220" s="184"/>
      <c r="L220" s="180"/>
      <c r="M220" s="185"/>
      <c r="N220" s="186"/>
      <c r="O220" s="186"/>
      <c r="P220" s="186"/>
      <c r="Q220" s="186"/>
      <c r="R220" s="186"/>
      <c r="S220" s="186"/>
      <c r="T220" s="187"/>
      <c r="AT220" s="181" t="s">
        <v>145</v>
      </c>
      <c r="AU220" s="181" t="s">
        <v>82</v>
      </c>
      <c r="AV220" s="14" t="s">
        <v>82</v>
      </c>
      <c r="AW220" s="14" t="s">
        <v>29</v>
      </c>
      <c r="AX220" s="14" t="s">
        <v>73</v>
      </c>
      <c r="AY220" s="181" t="s">
        <v>137</v>
      </c>
    </row>
    <row r="221" spans="1:65" s="13" customFormat="1">
      <c r="B221" s="172"/>
      <c r="D221" s="173" t="s">
        <v>145</v>
      </c>
      <c r="E221" s="174" t="s">
        <v>1</v>
      </c>
      <c r="F221" s="175" t="s">
        <v>154</v>
      </c>
      <c r="H221" s="174" t="s">
        <v>1</v>
      </c>
      <c r="I221" s="176"/>
      <c r="L221" s="172"/>
      <c r="M221" s="177"/>
      <c r="N221" s="178"/>
      <c r="O221" s="178"/>
      <c r="P221" s="178"/>
      <c r="Q221" s="178"/>
      <c r="R221" s="178"/>
      <c r="S221" s="178"/>
      <c r="T221" s="179"/>
      <c r="AT221" s="174" t="s">
        <v>145</v>
      </c>
      <c r="AU221" s="174" t="s">
        <v>82</v>
      </c>
      <c r="AV221" s="13" t="s">
        <v>30</v>
      </c>
      <c r="AW221" s="13" t="s">
        <v>29</v>
      </c>
      <c r="AX221" s="13" t="s">
        <v>73</v>
      </c>
      <c r="AY221" s="174" t="s">
        <v>137</v>
      </c>
    </row>
    <row r="222" spans="1:65" s="13" customFormat="1">
      <c r="B222" s="172"/>
      <c r="D222" s="173" t="s">
        <v>145</v>
      </c>
      <c r="E222" s="174" t="s">
        <v>1</v>
      </c>
      <c r="F222" s="175" t="s">
        <v>150</v>
      </c>
      <c r="H222" s="174" t="s">
        <v>1</v>
      </c>
      <c r="I222" s="176"/>
      <c r="L222" s="172"/>
      <c r="M222" s="177"/>
      <c r="N222" s="178"/>
      <c r="O222" s="178"/>
      <c r="P222" s="178"/>
      <c r="Q222" s="178"/>
      <c r="R222" s="178"/>
      <c r="S222" s="178"/>
      <c r="T222" s="179"/>
      <c r="AT222" s="174" t="s">
        <v>145</v>
      </c>
      <c r="AU222" s="174" t="s">
        <v>82</v>
      </c>
      <c r="AV222" s="13" t="s">
        <v>30</v>
      </c>
      <c r="AW222" s="13" t="s">
        <v>29</v>
      </c>
      <c r="AX222" s="13" t="s">
        <v>73</v>
      </c>
      <c r="AY222" s="174" t="s">
        <v>137</v>
      </c>
    </row>
    <row r="223" spans="1:65" s="14" customFormat="1">
      <c r="B223" s="180"/>
      <c r="D223" s="173" t="s">
        <v>145</v>
      </c>
      <c r="E223" s="181" t="s">
        <v>1</v>
      </c>
      <c r="F223" s="182" t="s">
        <v>199</v>
      </c>
      <c r="H223" s="183">
        <v>1.35</v>
      </c>
      <c r="I223" s="184"/>
      <c r="L223" s="180"/>
      <c r="M223" s="185"/>
      <c r="N223" s="186"/>
      <c r="O223" s="186"/>
      <c r="P223" s="186"/>
      <c r="Q223" s="186"/>
      <c r="R223" s="186"/>
      <c r="S223" s="186"/>
      <c r="T223" s="187"/>
      <c r="AT223" s="181" t="s">
        <v>145</v>
      </c>
      <c r="AU223" s="181" t="s">
        <v>82</v>
      </c>
      <c r="AV223" s="14" t="s">
        <v>82</v>
      </c>
      <c r="AW223" s="14" t="s">
        <v>29</v>
      </c>
      <c r="AX223" s="14" t="s">
        <v>73</v>
      </c>
      <c r="AY223" s="181" t="s">
        <v>137</v>
      </c>
    </row>
    <row r="224" spans="1:65" s="15" customFormat="1">
      <c r="B224" s="188"/>
      <c r="D224" s="173" t="s">
        <v>145</v>
      </c>
      <c r="E224" s="189" t="s">
        <v>1</v>
      </c>
      <c r="F224" s="190" t="s">
        <v>158</v>
      </c>
      <c r="H224" s="191">
        <v>4.05</v>
      </c>
      <c r="I224" s="192"/>
      <c r="L224" s="188"/>
      <c r="M224" s="193"/>
      <c r="N224" s="194"/>
      <c r="O224" s="194"/>
      <c r="P224" s="194"/>
      <c r="Q224" s="194"/>
      <c r="R224" s="194"/>
      <c r="S224" s="194"/>
      <c r="T224" s="195"/>
      <c r="AT224" s="189" t="s">
        <v>145</v>
      </c>
      <c r="AU224" s="189" t="s">
        <v>82</v>
      </c>
      <c r="AV224" s="15" t="s">
        <v>144</v>
      </c>
      <c r="AW224" s="15" t="s">
        <v>29</v>
      </c>
      <c r="AX224" s="15" t="s">
        <v>73</v>
      </c>
      <c r="AY224" s="189" t="s">
        <v>137</v>
      </c>
    </row>
    <row r="225" spans="1:65" s="14" customFormat="1">
      <c r="B225" s="180"/>
      <c r="D225" s="173" t="s">
        <v>145</v>
      </c>
      <c r="E225" s="181" t="s">
        <v>1</v>
      </c>
      <c r="F225" s="182" t="s">
        <v>211</v>
      </c>
      <c r="H225" s="183">
        <v>4.05</v>
      </c>
      <c r="I225" s="184"/>
      <c r="L225" s="180"/>
      <c r="M225" s="185"/>
      <c r="N225" s="186"/>
      <c r="O225" s="186"/>
      <c r="P225" s="186"/>
      <c r="Q225" s="186"/>
      <c r="R225" s="186"/>
      <c r="S225" s="186"/>
      <c r="T225" s="187"/>
      <c r="AT225" s="181" t="s">
        <v>145</v>
      </c>
      <c r="AU225" s="181" t="s">
        <v>82</v>
      </c>
      <c r="AV225" s="14" t="s">
        <v>82</v>
      </c>
      <c r="AW225" s="14" t="s">
        <v>29</v>
      </c>
      <c r="AX225" s="14" t="s">
        <v>73</v>
      </c>
      <c r="AY225" s="181" t="s">
        <v>137</v>
      </c>
    </row>
    <row r="226" spans="1:65" s="15" customFormat="1">
      <c r="B226" s="188"/>
      <c r="D226" s="173" t="s">
        <v>145</v>
      </c>
      <c r="E226" s="189" t="s">
        <v>1</v>
      </c>
      <c r="F226" s="190" t="s">
        <v>160</v>
      </c>
      <c r="H226" s="191">
        <v>4.05</v>
      </c>
      <c r="I226" s="192"/>
      <c r="L226" s="188"/>
      <c r="M226" s="193"/>
      <c r="N226" s="194"/>
      <c r="O226" s="194"/>
      <c r="P226" s="194"/>
      <c r="Q226" s="194"/>
      <c r="R226" s="194"/>
      <c r="S226" s="194"/>
      <c r="T226" s="195"/>
      <c r="AT226" s="189" t="s">
        <v>145</v>
      </c>
      <c r="AU226" s="189" t="s">
        <v>82</v>
      </c>
      <c r="AV226" s="15" t="s">
        <v>144</v>
      </c>
      <c r="AW226" s="15" t="s">
        <v>29</v>
      </c>
      <c r="AX226" s="15" t="s">
        <v>30</v>
      </c>
      <c r="AY226" s="189" t="s">
        <v>137</v>
      </c>
    </row>
    <row r="227" spans="1:65" s="2" customFormat="1" ht="16.5" customHeight="1">
      <c r="A227" s="33"/>
      <c r="B227" s="125"/>
      <c r="C227" s="159" t="s">
        <v>184</v>
      </c>
      <c r="D227" s="159" t="s">
        <v>139</v>
      </c>
      <c r="E227" s="160" t="s">
        <v>212</v>
      </c>
      <c r="F227" s="161" t="s">
        <v>213</v>
      </c>
      <c r="G227" s="162" t="s">
        <v>191</v>
      </c>
      <c r="H227" s="163">
        <v>59.85</v>
      </c>
      <c r="I227" s="164"/>
      <c r="J227" s="165">
        <f>ROUND(I227*H227,2)</f>
        <v>0</v>
      </c>
      <c r="K227" s="161" t="s">
        <v>143</v>
      </c>
      <c r="L227" s="34"/>
      <c r="M227" s="166" t="s">
        <v>1</v>
      </c>
      <c r="N227" s="167" t="s">
        <v>38</v>
      </c>
      <c r="O227" s="59"/>
      <c r="P227" s="168">
        <f>O227*H227</f>
        <v>0</v>
      </c>
      <c r="Q227" s="168">
        <v>3.6900000000000002E-2</v>
      </c>
      <c r="R227" s="168">
        <f>Q227*H227</f>
        <v>2.2084650000000003</v>
      </c>
      <c r="S227" s="168">
        <v>0</v>
      </c>
      <c r="T227" s="169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0" t="s">
        <v>144</v>
      </c>
      <c r="AT227" s="170" t="s">
        <v>139</v>
      </c>
      <c r="AU227" s="170" t="s">
        <v>82</v>
      </c>
      <c r="AY227" s="18" t="s">
        <v>137</v>
      </c>
      <c r="BE227" s="171">
        <f>IF(N227="základní",J227,0)</f>
        <v>0</v>
      </c>
      <c r="BF227" s="171">
        <f>IF(N227="snížená",J227,0)</f>
        <v>0</v>
      </c>
      <c r="BG227" s="171">
        <f>IF(N227="zákl. přenesená",J227,0)</f>
        <v>0</v>
      </c>
      <c r="BH227" s="171">
        <f>IF(N227="sníž. přenesená",J227,0)</f>
        <v>0</v>
      </c>
      <c r="BI227" s="171">
        <f>IF(N227="nulová",J227,0)</f>
        <v>0</v>
      </c>
      <c r="BJ227" s="18" t="s">
        <v>30</v>
      </c>
      <c r="BK227" s="171">
        <f>ROUND(I227*H227,2)</f>
        <v>0</v>
      </c>
      <c r="BL227" s="18" t="s">
        <v>144</v>
      </c>
      <c r="BM227" s="170" t="s">
        <v>214</v>
      </c>
    </row>
    <row r="228" spans="1:65" s="13" customFormat="1">
      <c r="B228" s="172"/>
      <c r="D228" s="173" t="s">
        <v>145</v>
      </c>
      <c r="E228" s="174" t="s">
        <v>1</v>
      </c>
      <c r="F228" s="175" t="s">
        <v>170</v>
      </c>
      <c r="H228" s="174" t="s">
        <v>1</v>
      </c>
      <c r="I228" s="176"/>
      <c r="L228" s="172"/>
      <c r="M228" s="177"/>
      <c r="N228" s="178"/>
      <c r="O228" s="178"/>
      <c r="P228" s="178"/>
      <c r="Q228" s="178"/>
      <c r="R228" s="178"/>
      <c r="S228" s="178"/>
      <c r="T228" s="179"/>
      <c r="AT228" s="174" t="s">
        <v>145</v>
      </c>
      <c r="AU228" s="174" t="s">
        <v>82</v>
      </c>
      <c r="AV228" s="13" t="s">
        <v>30</v>
      </c>
      <c r="AW228" s="13" t="s">
        <v>29</v>
      </c>
      <c r="AX228" s="13" t="s">
        <v>73</v>
      </c>
      <c r="AY228" s="174" t="s">
        <v>137</v>
      </c>
    </row>
    <row r="229" spans="1:65" s="13" customFormat="1">
      <c r="B229" s="172"/>
      <c r="D229" s="173" t="s">
        <v>145</v>
      </c>
      <c r="E229" s="174" t="s">
        <v>1</v>
      </c>
      <c r="F229" s="175" t="s">
        <v>171</v>
      </c>
      <c r="H229" s="174" t="s">
        <v>1</v>
      </c>
      <c r="I229" s="176"/>
      <c r="L229" s="172"/>
      <c r="M229" s="177"/>
      <c r="N229" s="178"/>
      <c r="O229" s="178"/>
      <c r="P229" s="178"/>
      <c r="Q229" s="178"/>
      <c r="R229" s="178"/>
      <c r="S229" s="178"/>
      <c r="T229" s="179"/>
      <c r="AT229" s="174" t="s">
        <v>145</v>
      </c>
      <c r="AU229" s="174" t="s">
        <v>82</v>
      </c>
      <c r="AV229" s="13" t="s">
        <v>30</v>
      </c>
      <c r="AW229" s="13" t="s">
        <v>29</v>
      </c>
      <c r="AX229" s="13" t="s">
        <v>73</v>
      </c>
      <c r="AY229" s="174" t="s">
        <v>137</v>
      </c>
    </row>
    <row r="230" spans="1:65" s="14" customFormat="1">
      <c r="B230" s="180"/>
      <c r="D230" s="173" t="s">
        <v>145</v>
      </c>
      <c r="E230" s="181" t="s">
        <v>1</v>
      </c>
      <c r="F230" s="182" t="s">
        <v>193</v>
      </c>
      <c r="H230" s="183">
        <v>27.6</v>
      </c>
      <c r="I230" s="184"/>
      <c r="L230" s="180"/>
      <c r="M230" s="185"/>
      <c r="N230" s="186"/>
      <c r="O230" s="186"/>
      <c r="P230" s="186"/>
      <c r="Q230" s="186"/>
      <c r="R230" s="186"/>
      <c r="S230" s="186"/>
      <c r="T230" s="187"/>
      <c r="AT230" s="181" t="s">
        <v>145</v>
      </c>
      <c r="AU230" s="181" t="s">
        <v>82</v>
      </c>
      <c r="AV230" s="14" t="s">
        <v>82</v>
      </c>
      <c r="AW230" s="14" t="s">
        <v>29</v>
      </c>
      <c r="AX230" s="14" t="s">
        <v>73</v>
      </c>
      <c r="AY230" s="181" t="s">
        <v>137</v>
      </c>
    </row>
    <row r="231" spans="1:65" s="13" customFormat="1">
      <c r="B231" s="172"/>
      <c r="D231" s="173" t="s">
        <v>145</v>
      </c>
      <c r="E231" s="174" t="s">
        <v>1</v>
      </c>
      <c r="F231" s="175" t="s">
        <v>178</v>
      </c>
      <c r="H231" s="174" t="s">
        <v>1</v>
      </c>
      <c r="I231" s="176"/>
      <c r="L231" s="172"/>
      <c r="M231" s="177"/>
      <c r="N231" s="178"/>
      <c r="O231" s="178"/>
      <c r="P231" s="178"/>
      <c r="Q231" s="178"/>
      <c r="R231" s="178"/>
      <c r="S231" s="178"/>
      <c r="T231" s="179"/>
      <c r="AT231" s="174" t="s">
        <v>145</v>
      </c>
      <c r="AU231" s="174" t="s">
        <v>82</v>
      </c>
      <c r="AV231" s="13" t="s">
        <v>30</v>
      </c>
      <c r="AW231" s="13" t="s">
        <v>29</v>
      </c>
      <c r="AX231" s="13" t="s">
        <v>73</v>
      </c>
      <c r="AY231" s="174" t="s">
        <v>137</v>
      </c>
    </row>
    <row r="232" spans="1:65" s="14" customFormat="1">
      <c r="B232" s="180"/>
      <c r="D232" s="173" t="s">
        <v>145</v>
      </c>
      <c r="E232" s="181" t="s">
        <v>1</v>
      </c>
      <c r="F232" s="182" t="s">
        <v>215</v>
      </c>
      <c r="H232" s="183">
        <v>21.45</v>
      </c>
      <c r="I232" s="184"/>
      <c r="L232" s="180"/>
      <c r="M232" s="185"/>
      <c r="N232" s="186"/>
      <c r="O232" s="186"/>
      <c r="P232" s="186"/>
      <c r="Q232" s="186"/>
      <c r="R232" s="186"/>
      <c r="S232" s="186"/>
      <c r="T232" s="187"/>
      <c r="AT232" s="181" t="s">
        <v>145</v>
      </c>
      <c r="AU232" s="181" t="s">
        <v>82</v>
      </c>
      <c r="AV232" s="14" t="s">
        <v>82</v>
      </c>
      <c r="AW232" s="14" t="s">
        <v>29</v>
      </c>
      <c r="AX232" s="14" t="s">
        <v>73</v>
      </c>
      <c r="AY232" s="181" t="s">
        <v>137</v>
      </c>
    </row>
    <row r="233" spans="1:65" s="13" customFormat="1">
      <c r="B233" s="172"/>
      <c r="D233" s="173" t="s">
        <v>145</v>
      </c>
      <c r="E233" s="174" t="s">
        <v>1</v>
      </c>
      <c r="F233" s="175" t="s">
        <v>149</v>
      </c>
      <c r="H233" s="174" t="s">
        <v>1</v>
      </c>
      <c r="I233" s="176"/>
      <c r="L233" s="172"/>
      <c r="M233" s="177"/>
      <c r="N233" s="178"/>
      <c r="O233" s="178"/>
      <c r="P233" s="178"/>
      <c r="Q233" s="178"/>
      <c r="R233" s="178"/>
      <c r="S233" s="178"/>
      <c r="T233" s="179"/>
      <c r="AT233" s="174" t="s">
        <v>145</v>
      </c>
      <c r="AU233" s="174" t="s">
        <v>82</v>
      </c>
      <c r="AV233" s="13" t="s">
        <v>30</v>
      </c>
      <c r="AW233" s="13" t="s">
        <v>29</v>
      </c>
      <c r="AX233" s="13" t="s">
        <v>73</v>
      </c>
      <c r="AY233" s="174" t="s">
        <v>137</v>
      </c>
    </row>
    <row r="234" spans="1:65" s="13" customFormat="1">
      <c r="B234" s="172"/>
      <c r="D234" s="173" t="s">
        <v>145</v>
      </c>
      <c r="E234" s="174" t="s">
        <v>1</v>
      </c>
      <c r="F234" s="175" t="s">
        <v>150</v>
      </c>
      <c r="H234" s="174" t="s">
        <v>1</v>
      </c>
      <c r="I234" s="176"/>
      <c r="L234" s="172"/>
      <c r="M234" s="177"/>
      <c r="N234" s="178"/>
      <c r="O234" s="178"/>
      <c r="P234" s="178"/>
      <c r="Q234" s="178"/>
      <c r="R234" s="178"/>
      <c r="S234" s="178"/>
      <c r="T234" s="179"/>
      <c r="AT234" s="174" t="s">
        <v>145</v>
      </c>
      <c r="AU234" s="174" t="s">
        <v>82</v>
      </c>
      <c r="AV234" s="13" t="s">
        <v>30</v>
      </c>
      <c r="AW234" s="13" t="s">
        <v>29</v>
      </c>
      <c r="AX234" s="13" t="s">
        <v>73</v>
      </c>
      <c r="AY234" s="174" t="s">
        <v>137</v>
      </c>
    </row>
    <row r="235" spans="1:65" s="14" customFormat="1">
      <c r="B235" s="180"/>
      <c r="D235" s="173" t="s">
        <v>145</v>
      </c>
      <c r="E235" s="181" t="s">
        <v>1</v>
      </c>
      <c r="F235" s="182" t="s">
        <v>199</v>
      </c>
      <c r="H235" s="183">
        <v>1.35</v>
      </c>
      <c r="I235" s="184"/>
      <c r="L235" s="180"/>
      <c r="M235" s="185"/>
      <c r="N235" s="186"/>
      <c r="O235" s="186"/>
      <c r="P235" s="186"/>
      <c r="Q235" s="186"/>
      <c r="R235" s="186"/>
      <c r="S235" s="186"/>
      <c r="T235" s="187"/>
      <c r="AT235" s="181" t="s">
        <v>145</v>
      </c>
      <c r="AU235" s="181" t="s">
        <v>82</v>
      </c>
      <c r="AV235" s="14" t="s">
        <v>82</v>
      </c>
      <c r="AW235" s="14" t="s">
        <v>29</v>
      </c>
      <c r="AX235" s="14" t="s">
        <v>73</v>
      </c>
      <c r="AY235" s="181" t="s">
        <v>137</v>
      </c>
    </row>
    <row r="236" spans="1:65" s="13" customFormat="1">
      <c r="B236" s="172"/>
      <c r="D236" s="173" t="s">
        <v>145</v>
      </c>
      <c r="E236" s="174" t="s">
        <v>1</v>
      </c>
      <c r="F236" s="175" t="s">
        <v>152</v>
      </c>
      <c r="H236" s="174" t="s">
        <v>1</v>
      </c>
      <c r="I236" s="176"/>
      <c r="L236" s="172"/>
      <c r="M236" s="177"/>
      <c r="N236" s="178"/>
      <c r="O236" s="178"/>
      <c r="P236" s="178"/>
      <c r="Q236" s="178"/>
      <c r="R236" s="178"/>
      <c r="S236" s="178"/>
      <c r="T236" s="179"/>
      <c r="AT236" s="174" t="s">
        <v>145</v>
      </c>
      <c r="AU236" s="174" t="s">
        <v>82</v>
      </c>
      <c r="AV236" s="13" t="s">
        <v>30</v>
      </c>
      <c r="AW236" s="13" t="s">
        <v>29</v>
      </c>
      <c r="AX236" s="13" t="s">
        <v>73</v>
      </c>
      <c r="AY236" s="174" t="s">
        <v>137</v>
      </c>
    </row>
    <row r="237" spans="1:65" s="13" customFormat="1">
      <c r="B237" s="172"/>
      <c r="D237" s="173" t="s">
        <v>145</v>
      </c>
      <c r="E237" s="174" t="s">
        <v>1</v>
      </c>
      <c r="F237" s="175" t="s">
        <v>150</v>
      </c>
      <c r="H237" s="174" t="s">
        <v>1</v>
      </c>
      <c r="I237" s="176"/>
      <c r="L237" s="172"/>
      <c r="M237" s="177"/>
      <c r="N237" s="178"/>
      <c r="O237" s="178"/>
      <c r="P237" s="178"/>
      <c r="Q237" s="178"/>
      <c r="R237" s="178"/>
      <c r="S237" s="178"/>
      <c r="T237" s="179"/>
      <c r="AT237" s="174" t="s">
        <v>145</v>
      </c>
      <c r="AU237" s="174" t="s">
        <v>82</v>
      </c>
      <c r="AV237" s="13" t="s">
        <v>30</v>
      </c>
      <c r="AW237" s="13" t="s">
        <v>29</v>
      </c>
      <c r="AX237" s="13" t="s">
        <v>73</v>
      </c>
      <c r="AY237" s="174" t="s">
        <v>137</v>
      </c>
    </row>
    <row r="238" spans="1:65" s="14" customFormat="1">
      <c r="B238" s="180"/>
      <c r="D238" s="173" t="s">
        <v>145</v>
      </c>
      <c r="E238" s="181" t="s">
        <v>1</v>
      </c>
      <c r="F238" s="182" t="s">
        <v>199</v>
      </c>
      <c r="H238" s="183">
        <v>1.35</v>
      </c>
      <c r="I238" s="184"/>
      <c r="L238" s="180"/>
      <c r="M238" s="185"/>
      <c r="N238" s="186"/>
      <c r="O238" s="186"/>
      <c r="P238" s="186"/>
      <c r="Q238" s="186"/>
      <c r="R238" s="186"/>
      <c r="S238" s="186"/>
      <c r="T238" s="187"/>
      <c r="AT238" s="181" t="s">
        <v>145</v>
      </c>
      <c r="AU238" s="181" t="s">
        <v>82</v>
      </c>
      <c r="AV238" s="14" t="s">
        <v>82</v>
      </c>
      <c r="AW238" s="14" t="s">
        <v>29</v>
      </c>
      <c r="AX238" s="14" t="s">
        <v>73</v>
      </c>
      <c r="AY238" s="181" t="s">
        <v>137</v>
      </c>
    </row>
    <row r="239" spans="1:65" s="13" customFormat="1">
      <c r="B239" s="172"/>
      <c r="D239" s="173" t="s">
        <v>145</v>
      </c>
      <c r="E239" s="174" t="s">
        <v>1</v>
      </c>
      <c r="F239" s="175" t="s">
        <v>156</v>
      </c>
      <c r="H239" s="174" t="s">
        <v>1</v>
      </c>
      <c r="I239" s="176"/>
      <c r="L239" s="172"/>
      <c r="M239" s="177"/>
      <c r="N239" s="178"/>
      <c r="O239" s="178"/>
      <c r="P239" s="178"/>
      <c r="Q239" s="178"/>
      <c r="R239" s="178"/>
      <c r="S239" s="178"/>
      <c r="T239" s="179"/>
      <c r="AT239" s="174" t="s">
        <v>145</v>
      </c>
      <c r="AU239" s="174" t="s">
        <v>82</v>
      </c>
      <c r="AV239" s="13" t="s">
        <v>30</v>
      </c>
      <c r="AW239" s="13" t="s">
        <v>29</v>
      </c>
      <c r="AX239" s="13" t="s">
        <v>73</v>
      </c>
      <c r="AY239" s="174" t="s">
        <v>137</v>
      </c>
    </row>
    <row r="240" spans="1:65" s="13" customFormat="1">
      <c r="B240" s="172"/>
      <c r="D240" s="173" t="s">
        <v>145</v>
      </c>
      <c r="E240" s="174" t="s">
        <v>1</v>
      </c>
      <c r="F240" s="175" t="s">
        <v>150</v>
      </c>
      <c r="H240" s="174" t="s">
        <v>1</v>
      </c>
      <c r="I240" s="176"/>
      <c r="L240" s="172"/>
      <c r="M240" s="177"/>
      <c r="N240" s="178"/>
      <c r="O240" s="178"/>
      <c r="P240" s="178"/>
      <c r="Q240" s="178"/>
      <c r="R240" s="178"/>
      <c r="S240" s="178"/>
      <c r="T240" s="179"/>
      <c r="AT240" s="174" t="s">
        <v>145</v>
      </c>
      <c r="AU240" s="174" t="s">
        <v>82</v>
      </c>
      <c r="AV240" s="13" t="s">
        <v>30</v>
      </c>
      <c r="AW240" s="13" t="s">
        <v>29</v>
      </c>
      <c r="AX240" s="13" t="s">
        <v>73</v>
      </c>
      <c r="AY240" s="174" t="s">
        <v>137</v>
      </c>
    </row>
    <row r="241" spans="1:65" s="14" customFormat="1">
      <c r="B241" s="180"/>
      <c r="D241" s="173" t="s">
        <v>145</v>
      </c>
      <c r="E241" s="181" t="s">
        <v>1</v>
      </c>
      <c r="F241" s="182" t="s">
        <v>216</v>
      </c>
      <c r="H241" s="183">
        <v>8.1</v>
      </c>
      <c r="I241" s="184"/>
      <c r="L241" s="180"/>
      <c r="M241" s="185"/>
      <c r="N241" s="186"/>
      <c r="O241" s="186"/>
      <c r="P241" s="186"/>
      <c r="Q241" s="186"/>
      <c r="R241" s="186"/>
      <c r="S241" s="186"/>
      <c r="T241" s="187"/>
      <c r="AT241" s="181" t="s">
        <v>145</v>
      </c>
      <c r="AU241" s="181" t="s">
        <v>82</v>
      </c>
      <c r="AV241" s="14" t="s">
        <v>82</v>
      </c>
      <c r="AW241" s="14" t="s">
        <v>29</v>
      </c>
      <c r="AX241" s="14" t="s">
        <v>73</v>
      </c>
      <c r="AY241" s="181" t="s">
        <v>137</v>
      </c>
    </row>
    <row r="242" spans="1:65" s="15" customFormat="1">
      <c r="B242" s="188"/>
      <c r="D242" s="173" t="s">
        <v>145</v>
      </c>
      <c r="E242" s="189" t="s">
        <v>1</v>
      </c>
      <c r="F242" s="190" t="s">
        <v>158</v>
      </c>
      <c r="H242" s="191">
        <v>59.85</v>
      </c>
      <c r="I242" s="192"/>
      <c r="L242" s="188"/>
      <c r="M242" s="193"/>
      <c r="N242" s="194"/>
      <c r="O242" s="194"/>
      <c r="P242" s="194"/>
      <c r="Q242" s="194"/>
      <c r="R242" s="194"/>
      <c r="S242" s="194"/>
      <c r="T242" s="195"/>
      <c r="AT242" s="189" t="s">
        <v>145</v>
      </c>
      <c r="AU242" s="189" t="s">
        <v>82</v>
      </c>
      <c r="AV242" s="15" t="s">
        <v>144</v>
      </c>
      <c r="AW242" s="15" t="s">
        <v>29</v>
      </c>
      <c r="AX242" s="15" t="s">
        <v>73</v>
      </c>
      <c r="AY242" s="189" t="s">
        <v>137</v>
      </c>
    </row>
    <row r="243" spans="1:65" s="14" customFormat="1">
      <c r="B243" s="180"/>
      <c r="D243" s="173" t="s">
        <v>145</v>
      </c>
      <c r="E243" s="181" t="s">
        <v>1</v>
      </c>
      <c r="F243" s="182" t="s">
        <v>217</v>
      </c>
      <c r="H243" s="183">
        <v>59.85</v>
      </c>
      <c r="I243" s="184"/>
      <c r="L243" s="180"/>
      <c r="M243" s="185"/>
      <c r="N243" s="186"/>
      <c r="O243" s="186"/>
      <c r="P243" s="186"/>
      <c r="Q243" s="186"/>
      <c r="R243" s="186"/>
      <c r="S243" s="186"/>
      <c r="T243" s="187"/>
      <c r="AT243" s="181" t="s">
        <v>145</v>
      </c>
      <c r="AU243" s="181" t="s">
        <v>82</v>
      </c>
      <c r="AV243" s="14" t="s">
        <v>82</v>
      </c>
      <c r="AW243" s="14" t="s">
        <v>29</v>
      </c>
      <c r="AX243" s="14" t="s">
        <v>73</v>
      </c>
      <c r="AY243" s="181" t="s">
        <v>137</v>
      </c>
    </row>
    <row r="244" spans="1:65" s="15" customFormat="1">
      <c r="B244" s="188"/>
      <c r="D244" s="173" t="s">
        <v>145</v>
      </c>
      <c r="E244" s="189" t="s">
        <v>1</v>
      </c>
      <c r="F244" s="190" t="s">
        <v>160</v>
      </c>
      <c r="H244" s="191">
        <v>59.85</v>
      </c>
      <c r="I244" s="192"/>
      <c r="L244" s="188"/>
      <c r="M244" s="193"/>
      <c r="N244" s="194"/>
      <c r="O244" s="194"/>
      <c r="P244" s="194"/>
      <c r="Q244" s="194"/>
      <c r="R244" s="194"/>
      <c r="S244" s="194"/>
      <c r="T244" s="195"/>
      <c r="AT244" s="189" t="s">
        <v>145</v>
      </c>
      <c r="AU244" s="189" t="s">
        <v>82</v>
      </c>
      <c r="AV244" s="15" t="s">
        <v>144</v>
      </c>
      <c r="AW244" s="15" t="s">
        <v>29</v>
      </c>
      <c r="AX244" s="15" t="s">
        <v>30</v>
      </c>
      <c r="AY244" s="189" t="s">
        <v>137</v>
      </c>
    </row>
    <row r="245" spans="1:65" s="2" customFormat="1" ht="16.5" customHeight="1">
      <c r="A245" s="33"/>
      <c r="B245" s="125"/>
      <c r="C245" s="159" t="s">
        <v>218</v>
      </c>
      <c r="D245" s="159" t="s">
        <v>139</v>
      </c>
      <c r="E245" s="160" t="s">
        <v>219</v>
      </c>
      <c r="F245" s="161" t="s">
        <v>220</v>
      </c>
      <c r="G245" s="162" t="s">
        <v>191</v>
      </c>
      <c r="H245" s="163">
        <v>85</v>
      </c>
      <c r="I245" s="164"/>
      <c r="J245" s="165">
        <f>ROUND(I245*H245,2)</f>
        <v>0</v>
      </c>
      <c r="K245" s="161" t="s">
        <v>1</v>
      </c>
      <c r="L245" s="34"/>
      <c r="M245" s="166" t="s">
        <v>1</v>
      </c>
      <c r="N245" s="167" t="s">
        <v>38</v>
      </c>
      <c r="O245" s="59"/>
      <c r="P245" s="168">
        <f>O245*H245</f>
        <v>0</v>
      </c>
      <c r="Q245" s="168">
        <v>6.9999999999999994E-5</v>
      </c>
      <c r="R245" s="168">
        <f>Q245*H245</f>
        <v>5.9499999999999996E-3</v>
      </c>
      <c r="S245" s="168">
        <v>0</v>
      </c>
      <c r="T245" s="169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0" t="s">
        <v>144</v>
      </c>
      <c r="AT245" s="170" t="s">
        <v>139</v>
      </c>
      <c r="AU245" s="170" t="s">
        <v>82</v>
      </c>
      <c r="AY245" s="18" t="s">
        <v>137</v>
      </c>
      <c r="BE245" s="171">
        <f>IF(N245="základní",J245,0)</f>
        <v>0</v>
      </c>
      <c r="BF245" s="171">
        <f>IF(N245="snížená",J245,0)</f>
        <v>0</v>
      </c>
      <c r="BG245" s="171">
        <f>IF(N245="zákl. přenesená",J245,0)</f>
        <v>0</v>
      </c>
      <c r="BH245" s="171">
        <f>IF(N245="sníž. přenesená",J245,0)</f>
        <v>0</v>
      </c>
      <c r="BI245" s="171">
        <f>IF(N245="nulová",J245,0)</f>
        <v>0</v>
      </c>
      <c r="BJ245" s="18" t="s">
        <v>30</v>
      </c>
      <c r="BK245" s="171">
        <f>ROUND(I245*H245,2)</f>
        <v>0</v>
      </c>
      <c r="BL245" s="18" t="s">
        <v>144</v>
      </c>
      <c r="BM245" s="170" t="s">
        <v>221</v>
      </c>
    </row>
    <row r="246" spans="1:65" s="13" customFormat="1">
      <c r="B246" s="172"/>
      <c r="D246" s="173" t="s">
        <v>145</v>
      </c>
      <c r="E246" s="174" t="s">
        <v>1</v>
      </c>
      <c r="F246" s="175" t="s">
        <v>170</v>
      </c>
      <c r="H246" s="174" t="s">
        <v>1</v>
      </c>
      <c r="I246" s="176"/>
      <c r="L246" s="172"/>
      <c r="M246" s="177"/>
      <c r="N246" s="178"/>
      <c r="O246" s="178"/>
      <c r="P246" s="178"/>
      <c r="Q246" s="178"/>
      <c r="R246" s="178"/>
      <c r="S246" s="178"/>
      <c r="T246" s="179"/>
      <c r="AT246" s="174" t="s">
        <v>145</v>
      </c>
      <c r="AU246" s="174" t="s">
        <v>82</v>
      </c>
      <c r="AV246" s="13" t="s">
        <v>30</v>
      </c>
      <c r="AW246" s="13" t="s">
        <v>29</v>
      </c>
      <c r="AX246" s="13" t="s">
        <v>73</v>
      </c>
      <c r="AY246" s="174" t="s">
        <v>137</v>
      </c>
    </row>
    <row r="247" spans="1:65" s="13" customFormat="1">
      <c r="B247" s="172"/>
      <c r="D247" s="173" t="s">
        <v>145</v>
      </c>
      <c r="E247" s="174" t="s">
        <v>1</v>
      </c>
      <c r="F247" s="175" t="s">
        <v>171</v>
      </c>
      <c r="H247" s="174" t="s">
        <v>1</v>
      </c>
      <c r="I247" s="176"/>
      <c r="L247" s="172"/>
      <c r="M247" s="177"/>
      <c r="N247" s="178"/>
      <c r="O247" s="178"/>
      <c r="P247" s="178"/>
      <c r="Q247" s="178"/>
      <c r="R247" s="178"/>
      <c r="S247" s="178"/>
      <c r="T247" s="179"/>
      <c r="AT247" s="174" t="s">
        <v>145</v>
      </c>
      <c r="AU247" s="174" t="s">
        <v>82</v>
      </c>
      <c r="AV247" s="13" t="s">
        <v>30</v>
      </c>
      <c r="AW247" s="13" t="s">
        <v>29</v>
      </c>
      <c r="AX247" s="13" t="s">
        <v>73</v>
      </c>
      <c r="AY247" s="174" t="s">
        <v>137</v>
      </c>
    </row>
    <row r="248" spans="1:65" s="14" customFormat="1">
      <c r="B248" s="180"/>
      <c r="D248" s="173" t="s">
        <v>145</v>
      </c>
      <c r="E248" s="181" t="s">
        <v>1</v>
      </c>
      <c r="F248" s="182" t="s">
        <v>222</v>
      </c>
      <c r="H248" s="183">
        <v>36</v>
      </c>
      <c r="I248" s="184"/>
      <c r="L248" s="180"/>
      <c r="M248" s="185"/>
      <c r="N248" s="186"/>
      <c r="O248" s="186"/>
      <c r="P248" s="186"/>
      <c r="Q248" s="186"/>
      <c r="R248" s="186"/>
      <c r="S248" s="186"/>
      <c r="T248" s="187"/>
      <c r="AT248" s="181" t="s">
        <v>145</v>
      </c>
      <c r="AU248" s="181" t="s">
        <v>82</v>
      </c>
      <c r="AV248" s="14" t="s">
        <v>82</v>
      </c>
      <c r="AW248" s="14" t="s">
        <v>29</v>
      </c>
      <c r="AX248" s="14" t="s">
        <v>73</v>
      </c>
      <c r="AY248" s="181" t="s">
        <v>137</v>
      </c>
    </row>
    <row r="249" spans="1:65" s="13" customFormat="1">
      <c r="B249" s="172"/>
      <c r="D249" s="173" t="s">
        <v>145</v>
      </c>
      <c r="E249" s="174" t="s">
        <v>1</v>
      </c>
      <c r="F249" s="175" t="s">
        <v>178</v>
      </c>
      <c r="H249" s="174" t="s">
        <v>1</v>
      </c>
      <c r="I249" s="176"/>
      <c r="L249" s="172"/>
      <c r="M249" s="177"/>
      <c r="N249" s="178"/>
      <c r="O249" s="178"/>
      <c r="P249" s="178"/>
      <c r="Q249" s="178"/>
      <c r="R249" s="178"/>
      <c r="S249" s="178"/>
      <c r="T249" s="179"/>
      <c r="AT249" s="174" t="s">
        <v>145</v>
      </c>
      <c r="AU249" s="174" t="s">
        <v>82</v>
      </c>
      <c r="AV249" s="13" t="s">
        <v>30</v>
      </c>
      <c r="AW249" s="13" t="s">
        <v>29</v>
      </c>
      <c r="AX249" s="13" t="s">
        <v>73</v>
      </c>
      <c r="AY249" s="174" t="s">
        <v>137</v>
      </c>
    </row>
    <row r="250" spans="1:65" s="14" customFormat="1">
      <c r="B250" s="180"/>
      <c r="D250" s="173" t="s">
        <v>145</v>
      </c>
      <c r="E250" s="181" t="s">
        <v>1</v>
      </c>
      <c r="F250" s="182" t="s">
        <v>223</v>
      </c>
      <c r="H250" s="183">
        <v>33</v>
      </c>
      <c r="I250" s="184"/>
      <c r="L250" s="180"/>
      <c r="M250" s="185"/>
      <c r="N250" s="186"/>
      <c r="O250" s="186"/>
      <c r="P250" s="186"/>
      <c r="Q250" s="186"/>
      <c r="R250" s="186"/>
      <c r="S250" s="186"/>
      <c r="T250" s="187"/>
      <c r="AT250" s="181" t="s">
        <v>145</v>
      </c>
      <c r="AU250" s="181" t="s">
        <v>82</v>
      </c>
      <c r="AV250" s="14" t="s">
        <v>82</v>
      </c>
      <c r="AW250" s="14" t="s">
        <v>29</v>
      </c>
      <c r="AX250" s="14" t="s">
        <v>73</v>
      </c>
      <c r="AY250" s="181" t="s">
        <v>137</v>
      </c>
    </row>
    <row r="251" spans="1:65" s="13" customFormat="1">
      <c r="B251" s="172"/>
      <c r="D251" s="173" t="s">
        <v>145</v>
      </c>
      <c r="E251" s="174" t="s">
        <v>1</v>
      </c>
      <c r="F251" s="175" t="s">
        <v>149</v>
      </c>
      <c r="H251" s="174" t="s">
        <v>1</v>
      </c>
      <c r="I251" s="176"/>
      <c r="L251" s="172"/>
      <c r="M251" s="177"/>
      <c r="N251" s="178"/>
      <c r="O251" s="178"/>
      <c r="P251" s="178"/>
      <c r="Q251" s="178"/>
      <c r="R251" s="178"/>
      <c r="S251" s="178"/>
      <c r="T251" s="179"/>
      <c r="AT251" s="174" t="s">
        <v>145</v>
      </c>
      <c r="AU251" s="174" t="s">
        <v>82</v>
      </c>
      <c r="AV251" s="13" t="s">
        <v>30</v>
      </c>
      <c r="AW251" s="13" t="s">
        <v>29</v>
      </c>
      <c r="AX251" s="13" t="s">
        <v>73</v>
      </c>
      <c r="AY251" s="174" t="s">
        <v>137</v>
      </c>
    </row>
    <row r="252" spans="1:65" s="13" customFormat="1">
      <c r="B252" s="172"/>
      <c r="D252" s="173" t="s">
        <v>145</v>
      </c>
      <c r="E252" s="174" t="s">
        <v>1</v>
      </c>
      <c r="F252" s="175" t="s">
        <v>150</v>
      </c>
      <c r="H252" s="174" t="s">
        <v>1</v>
      </c>
      <c r="I252" s="176"/>
      <c r="L252" s="172"/>
      <c r="M252" s="177"/>
      <c r="N252" s="178"/>
      <c r="O252" s="178"/>
      <c r="P252" s="178"/>
      <c r="Q252" s="178"/>
      <c r="R252" s="178"/>
      <c r="S252" s="178"/>
      <c r="T252" s="179"/>
      <c r="AT252" s="174" t="s">
        <v>145</v>
      </c>
      <c r="AU252" s="174" t="s">
        <v>82</v>
      </c>
      <c r="AV252" s="13" t="s">
        <v>30</v>
      </c>
      <c r="AW252" s="13" t="s">
        <v>29</v>
      </c>
      <c r="AX252" s="13" t="s">
        <v>73</v>
      </c>
      <c r="AY252" s="174" t="s">
        <v>137</v>
      </c>
    </row>
    <row r="253" spans="1:65" s="14" customFormat="1">
      <c r="B253" s="180"/>
      <c r="D253" s="173" t="s">
        <v>145</v>
      </c>
      <c r="E253" s="181" t="s">
        <v>1</v>
      </c>
      <c r="F253" s="182" t="s">
        <v>224</v>
      </c>
      <c r="H253" s="183">
        <v>2</v>
      </c>
      <c r="I253" s="184"/>
      <c r="L253" s="180"/>
      <c r="M253" s="185"/>
      <c r="N253" s="186"/>
      <c r="O253" s="186"/>
      <c r="P253" s="186"/>
      <c r="Q253" s="186"/>
      <c r="R253" s="186"/>
      <c r="S253" s="186"/>
      <c r="T253" s="187"/>
      <c r="AT253" s="181" t="s">
        <v>145</v>
      </c>
      <c r="AU253" s="181" t="s">
        <v>82</v>
      </c>
      <c r="AV253" s="14" t="s">
        <v>82</v>
      </c>
      <c r="AW253" s="14" t="s">
        <v>29</v>
      </c>
      <c r="AX253" s="14" t="s">
        <v>73</v>
      </c>
      <c r="AY253" s="181" t="s">
        <v>137</v>
      </c>
    </row>
    <row r="254" spans="1:65" s="13" customFormat="1">
      <c r="B254" s="172"/>
      <c r="D254" s="173" t="s">
        <v>145</v>
      </c>
      <c r="E254" s="174" t="s">
        <v>1</v>
      </c>
      <c r="F254" s="175" t="s">
        <v>152</v>
      </c>
      <c r="H254" s="174" t="s">
        <v>1</v>
      </c>
      <c r="I254" s="176"/>
      <c r="L254" s="172"/>
      <c r="M254" s="177"/>
      <c r="N254" s="178"/>
      <c r="O254" s="178"/>
      <c r="P254" s="178"/>
      <c r="Q254" s="178"/>
      <c r="R254" s="178"/>
      <c r="S254" s="178"/>
      <c r="T254" s="179"/>
      <c r="AT254" s="174" t="s">
        <v>145</v>
      </c>
      <c r="AU254" s="174" t="s">
        <v>82</v>
      </c>
      <c r="AV254" s="13" t="s">
        <v>30</v>
      </c>
      <c r="AW254" s="13" t="s">
        <v>29</v>
      </c>
      <c r="AX254" s="13" t="s">
        <v>73</v>
      </c>
      <c r="AY254" s="174" t="s">
        <v>137</v>
      </c>
    </row>
    <row r="255" spans="1:65" s="13" customFormat="1">
      <c r="B255" s="172"/>
      <c r="D255" s="173" t="s">
        <v>145</v>
      </c>
      <c r="E255" s="174" t="s">
        <v>1</v>
      </c>
      <c r="F255" s="175" t="s">
        <v>150</v>
      </c>
      <c r="H255" s="174" t="s">
        <v>1</v>
      </c>
      <c r="I255" s="176"/>
      <c r="L255" s="172"/>
      <c r="M255" s="177"/>
      <c r="N255" s="178"/>
      <c r="O255" s="178"/>
      <c r="P255" s="178"/>
      <c r="Q255" s="178"/>
      <c r="R255" s="178"/>
      <c r="S255" s="178"/>
      <c r="T255" s="179"/>
      <c r="AT255" s="174" t="s">
        <v>145</v>
      </c>
      <c r="AU255" s="174" t="s">
        <v>82</v>
      </c>
      <c r="AV255" s="13" t="s">
        <v>30</v>
      </c>
      <c r="AW255" s="13" t="s">
        <v>29</v>
      </c>
      <c r="AX255" s="13" t="s">
        <v>73</v>
      </c>
      <c r="AY255" s="174" t="s">
        <v>137</v>
      </c>
    </row>
    <row r="256" spans="1:65" s="14" customFormat="1">
      <c r="B256" s="180"/>
      <c r="D256" s="173" t="s">
        <v>145</v>
      </c>
      <c r="E256" s="181" t="s">
        <v>1</v>
      </c>
      <c r="F256" s="182" t="s">
        <v>224</v>
      </c>
      <c r="H256" s="183">
        <v>2</v>
      </c>
      <c r="I256" s="184"/>
      <c r="L256" s="180"/>
      <c r="M256" s="185"/>
      <c r="N256" s="186"/>
      <c r="O256" s="186"/>
      <c r="P256" s="186"/>
      <c r="Q256" s="186"/>
      <c r="R256" s="186"/>
      <c r="S256" s="186"/>
      <c r="T256" s="187"/>
      <c r="AT256" s="181" t="s">
        <v>145</v>
      </c>
      <c r="AU256" s="181" t="s">
        <v>82</v>
      </c>
      <c r="AV256" s="14" t="s">
        <v>82</v>
      </c>
      <c r="AW256" s="14" t="s">
        <v>29</v>
      </c>
      <c r="AX256" s="14" t="s">
        <v>73</v>
      </c>
      <c r="AY256" s="181" t="s">
        <v>137</v>
      </c>
    </row>
    <row r="257" spans="1:65" s="13" customFormat="1">
      <c r="B257" s="172"/>
      <c r="D257" s="173" t="s">
        <v>145</v>
      </c>
      <c r="E257" s="174" t="s">
        <v>1</v>
      </c>
      <c r="F257" s="175" t="s">
        <v>156</v>
      </c>
      <c r="H257" s="174" t="s">
        <v>1</v>
      </c>
      <c r="I257" s="176"/>
      <c r="L257" s="172"/>
      <c r="M257" s="177"/>
      <c r="N257" s="178"/>
      <c r="O257" s="178"/>
      <c r="P257" s="178"/>
      <c r="Q257" s="178"/>
      <c r="R257" s="178"/>
      <c r="S257" s="178"/>
      <c r="T257" s="179"/>
      <c r="AT257" s="174" t="s">
        <v>145</v>
      </c>
      <c r="AU257" s="174" t="s">
        <v>82</v>
      </c>
      <c r="AV257" s="13" t="s">
        <v>30</v>
      </c>
      <c r="AW257" s="13" t="s">
        <v>29</v>
      </c>
      <c r="AX257" s="13" t="s">
        <v>73</v>
      </c>
      <c r="AY257" s="174" t="s">
        <v>137</v>
      </c>
    </row>
    <row r="258" spans="1:65" s="13" customFormat="1">
      <c r="B258" s="172"/>
      <c r="D258" s="173" t="s">
        <v>145</v>
      </c>
      <c r="E258" s="174" t="s">
        <v>1</v>
      </c>
      <c r="F258" s="175" t="s">
        <v>150</v>
      </c>
      <c r="H258" s="174" t="s">
        <v>1</v>
      </c>
      <c r="I258" s="176"/>
      <c r="L258" s="172"/>
      <c r="M258" s="177"/>
      <c r="N258" s="178"/>
      <c r="O258" s="178"/>
      <c r="P258" s="178"/>
      <c r="Q258" s="178"/>
      <c r="R258" s="178"/>
      <c r="S258" s="178"/>
      <c r="T258" s="179"/>
      <c r="AT258" s="174" t="s">
        <v>145</v>
      </c>
      <c r="AU258" s="174" t="s">
        <v>82</v>
      </c>
      <c r="AV258" s="13" t="s">
        <v>30</v>
      </c>
      <c r="AW258" s="13" t="s">
        <v>29</v>
      </c>
      <c r="AX258" s="13" t="s">
        <v>73</v>
      </c>
      <c r="AY258" s="174" t="s">
        <v>137</v>
      </c>
    </row>
    <row r="259" spans="1:65" s="14" customFormat="1">
      <c r="B259" s="180"/>
      <c r="D259" s="173" t="s">
        <v>145</v>
      </c>
      <c r="E259" s="181" t="s">
        <v>1</v>
      </c>
      <c r="F259" s="182" t="s">
        <v>225</v>
      </c>
      <c r="H259" s="183">
        <v>12</v>
      </c>
      <c r="I259" s="184"/>
      <c r="L259" s="180"/>
      <c r="M259" s="185"/>
      <c r="N259" s="186"/>
      <c r="O259" s="186"/>
      <c r="P259" s="186"/>
      <c r="Q259" s="186"/>
      <c r="R259" s="186"/>
      <c r="S259" s="186"/>
      <c r="T259" s="187"/>
      <c r="AT259" s="181" t="s">
        <v>145</v>
      </c>
      <c r="AU259" s="181" t="s">
        <v>82</v>
      </c>
      <c r="AV259" s="14" t="s">
        <v>82</v>
      </c>
      <c r="AW259" s="14" t="s">
        <v>29</v>
      </c>
      <c r="AX259" s="14" t="s">
        <v>73</v>
      </c>
      <c r="AY259" s="181" t="s">
        <v>137</v>
      </c>
    </row>
    <row r="260" spans="1:65" s="15" customFormat="1">
      <c r="B260" s="188"/>
      <c r="D260" s="173" t="s">
        <v>145</v>
      </c>
      <c r="E260" s="189" t="s">
        <v>1</v>
      </c>
      <c r="F260" s="190" t="s">
        <v>158</v>
      </c>
      <c r="H260" s="191">
        <v>85</v>
      </c>
      <c r="I260" s="192"/>
      <c r="L260" s="188"/>
      <c r="M260" s="193"/>
      <c r="N260" s="194"/>
      <c r="O260" s="194"/>
      <c r="P260" s="194"/>
      <c r="Q260" s="194"/>
      <c r="R260" s="194"/>
      <c r="S260" s="194"/>
      <c r="T260" s="195"/>
      <c r="AT260" s="189" t="s">
        <v>145</v>
      </c>
      <c r="AU260" s="189" t="s">
        <v>82</v>
      </c>
      <c r="AV260" s="15" t="s">
        <v>144</v>
      </c>
      <c r="AW260" s="15" t="s">
        <v>29</v>
      </c>
      <c r="AX260" s="15" t="s">
        <v>73</v>
      </c>
      <c r="AY260" s="189" t="s">
        <v>137</v>
      </c>
    </row>
    <row r="261" spans="1:65" s="14" customFormat="1">
      <c r="B261" s="180"/>
      <c r="D261" s="173" t="s">
        <v>145</v>
      </c>
      <c r="E261" s="181" t="s">
        <v>1</v>
      </c>
      <c r="F261" s="182" t="s">
        <v>226</v>
      </c>
      <c r="H261" s="183">
        <v>85</v>
      </c>
      <c r="I261" s="184"/>
      <c r="L261" s="180"/>
      <c r="M261" s="185"/>
      <c r="N261" s="186"/>
      <c r="O261" s="186"/>
      <c r="P261" s="186"/>
      <c r="Q261" s="186"/>
      <c r="R261" s="186"/>
      <c r="S261" s="186"/>
      <c r="T261" s="187"/>
      <c r="AT261" s="181" t="s">
        <v>145</v>
      </c>
      <c r="AU261" s="181" t="s">
        <v>82</v>
      </c>
      <c r="AV261" s="14" t="s">
        <v>82</v>
      </c>
      <c r="AW261" s="14" t="s">
        <v>29</v>
      </c>
      <c r="AX261" s="14" t="s">
        <v>73</v>
      </c>
      <c r="AY261" s="181" t="s">
        <v>137</v>
      </c>
    </row>
    <row r="262" spans="1:65" s="15" customFormat="1">
      <c r="B262" s="188"/>
      <c r="D262" s="173" t="s">
        <v>145</v>
      </c>
      <c r="E262" s="189" t="s">
        <v>1</v>
      </c>
      <c r="F262" s="190" t="s">
        <v>160</v>
      </c>
      <c r="H262" s="191">
        <v>85</v>
      </c>
      <c r="I262" s="192"/>
      <c r="L262" s="188"/>
      <c r="M262" s="193"/>
      <c r="N262" s="194"/>
      <c r="O262" s="194"/>
      <c r="P262" s="194"/>
      <c r="Q262" s="194"/>
      <c r="R262" s="194"/>
      <c r="S262" s="194"/>
      <c r="T262" s="195"/>
      <c r="AT262" s="189" t="s">
        <v>145</v>
      </c>
      <c r="AU262" s="189" t="s">
        <v>82</v>
      </c>
      <c r="AV262" s="15" t="s">
        <v>144</v>
      </c>
      <c r="AW262" s="15" t="s">
        <v>29</v>
      </c>
      <c r="AX262" s="15" t="s">
        <v>30</v>
      </c>
      <c r="AY262" s="189" t="s">
        <v>137</v>
      </c>
    </row>
    <row r="263" spans="1:65" s="2" customFormat="1" ht="16.5" customHeight="1">
      <c r="A263" s="33"/>
      <c r="B263" s="125"/>
      <c r="C263" s="159" t="s">
        <v>187</v>
      </c>
      <c r="D263" s="159" t="s">
        <v>139</v>
      </c>
      <c r="E263" s="160" t="s">
        <v>227</v>
      </c>
      <c r="F263" s="161" t="s">
        <v>228</v>
      </c>
      <c r="G263" s="162" t="s">
        <v>191</v>
      </c>
      <c r="H263" s="163">
        <v>85</v>
      </c>
      <c r="I263" s="164"/>
      <c r="J263" s="165">
        <f>ROUND(I263*H263,2)</f>
        <v>0</v>
      </c>
      <c r="K263" s="161" t="s">
        <v>1</v>
      </c>
      <c r="L263" s="34"/>
      <c r="M263" s="166" t="s">
        <v>1</v>
      </c>
      <c r="N263" s="167" t="s">
        <v>38</v>
      </c>
      <c r="O263" s="59"/>
      <c r="P263" s="168">
        <f>O263*H263</f>
        <v>0</v>
      </c>
      <c r="Q263" s="168">
        <v>4.3999999999999997E-2</v>
      </c>
      <c r="R263" s="168">
        <f>Q263*H263</f>
        <v>3.7399999999999998</v>
      </c>
      <c r="S263" s="168">
        <v>0</v>
      </c>
      <c r="T263" s="169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0" t="s">
        <v>144</v>
      </c>
      <c r="AT263" s="170" t="s">
        <v>139</v>
      </c>
      <c r="AU263" s="170" t="s">
        <v>82</v>
      </c>
      <c r="AY263" s="18" t="s">
        <v>137</v>
      </c>
      <c r="BE263" s="171">
        <f>IF(N263="základní",J263,0)</f>
        <v>0</v>
      </c>
      <c r="BF263" s="171">
        <f>IF(N263="snížená",J263,0)</f>
        <v>0</v>
      </c>
      <c r="BG263" s="171">
        <f>IF(N263="zákl. přenesená",J263,0)</f>
        <v>0</v>
      </c>
      <c r="BH263" s="171">
        <f>IF(N263="sníž. přenesená",J263,0)</f>
        <v>0</v>
      </c>
      <c r="BI263" s="171">
        <f>IF(N263="nulová",J263,0)</f>
        <v>0</v>
      </c>
      <c r="BJ263" s="18" t="s">
        <v>30</v>
      </c>
      <c r="BK263" s="171">
        <f>ROUND(I263*H263,2)</f>
        <v>0</v>
      </c>
      <c r="BL263" s="18" t="s">
        <v>144</v>
      </c>
      <c r="BM263" s="170" t="s">
        <v>229</v>
      </c>
    </row>
    <row r="264" spans="1:65" s="14" customFormat="1">
      <c r="B264" s="180"/>
      <c r="D264" s="173" t="s">
        <v>145</v>
      </c>
      <c r="E264" s="181" t="s">
        <v>1</v>
      </c>
      <c r="F264" s="182" t="s">
        <v>226</v>
      </c>
      <c r="H264" s="183">
        <v>85</v>
      </c>
      <c r="I264" s="184"/>
      <c r="L264" s="180"/>
      <c r="M264" s="185"/>
      <c r="N264" s="186"/>
      <c r="O264" s="186"/>
      <c r="P264" s="186"/>
      <c r="Q264" s="186"/>
      <c r="R264" s="186"/>
      <c r="S264" s="186"/>
      <c r="T264" s="187"/>
      <c r="AT264" s="181" t="s">
        <v>145</v>
      </c>
      <c r="AU264" s="181" t="s">
        <v>82</v>
      </c>
      <c r="AV264" s="14" t="s">
        <v>82</v>
      </c>
      <c r="AW264" s="14" t="s">
        <v>29</v>
      </c>
      <c r="AX264" s="14" t="s">
        <v>73</v>
      </c>
      <c r="AY264" s="181" t="s">
        <v>137</v>
      </c>
    </row>
    <row r="265" spans="1:65" s="15" customFormat="1">
      <c r="B265" s="188"/>
      <c r="D265" s="173" t="s">
        <v>145</v>
      </c>
      <c r="E265" s="189" t="s">
        <v>1</v>
      </c>
      <c r="F265" s="190" t="s">
        <v>160</v>
      </c>
      <c r="H265" s="191">
        <v>85</v>
      </c>
      <c r="I265" s="192"/>
      <c r="L265" s="188"/>
      <c r="M265" s="193"/>
      <c r="N265" s="194"/>
      <c r="O265" s="194"/>
      <c r="P265" s="194"/>
      <c r="Q265" s="194"/>
      <c r="R265" s="194"/>
      <c r="S265" s="194"/>
      <c r="T265" s="195"/>
      <c r="AT265" s="189" t="s">
        <v>145</v>
      </c>
      <c r="AU265" s="189" t="s">
        <v>82</v>
      </c>
      <c r="AV265" s="15" t="s">
        <v>144</v>
      </c>
      <c r="AW265" s="15" t="s">
        <v>29</v>
      </c>
      <c r="AX265" s="15" t="s">
        <v>30</v>
      </c>
      <c r="AY265" s="189" t="s">
        <v>137</v>
      </c>
    </row>
    <row r="266" spans="1:65" s="2" customFormat="1" ht="16.5" customHeight="1">
      <c r="A266" s="33"/>
      <c r="B266" s="125"/>
      <c r="C266" s="159" t="s">
        <v>230</v>
      </c>
      <c r="D266" s="159" t="s">
        <v>139</v>
      </c>
      <c r="E266" s="160" t="s">
        <v>231</v>
      </c>
      <c r="F266" s="161" t="s">
        <v>232</v>
      </c>
      <c r="G266" s="162" t="s">
        <v>233</v>
      </c>
      <c r="H266" s="163">
        <v>2300</v>
      </c>
      <c r="I266" s="164"/>
      <c r="J266" s="165">
        <f>ROUND(I266*H266,2)</f>
        <v>0</v>
      </c>
      <c r="K266" s="161" t="s">
        <v>143</v>
      </c>
      <c r="L266" s="34"/>
      <c r="M266" s="166" t="s">
        <v>1</v>
      </c>
      <c r="N266" s="167" t="s">
        <v>38</v>
      </c>
      <c r="O266" s="59"/>
      <c r="P266" s="168">
        <f>O266*H266</f>
        <v>0</v>
      </c>
      <c r="Q266" s="168">
        <v>3.0000000000000001E-5</v>
      </c>
      <c r="R266" s="168">
        <f>Q266*H266</f>
        <v>6.9000000000000006E-2</v>
      </c>
      <c r="S266" s="168">
        <v>0</v>
      </c>
      <c r="T266" s="169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0" t="s">
        <v>144</v>
      </c>
      <c r="AT266" s="170" t="s">
        <v>139</v>
      </c>
      <c r="AU266" s="170" t="s">
        <v>82</v>
      </c>
      <c r="AY266" s="18" t="s">
        <v>137</v>
      </c>
      <c r="BE266" s="171">
        <f>IF(N266="základní",J266,0)</f>
        <v>0</v>
      </c>
      <c r="BF266" s="171">
        <f>IF(N266="snížená",J266,0)</f>
        <v>0</v>
      </c>
      <c r="BG266" s="171">
        <f>IF(N266="zákl. přenesená",J266,0)</f>
        <v>0</v>
      </c>
      <c r="BH266" s="171">
        <f>IF(N266="sníž. přenesená",J266,0)</f>
        <v>0</v>
      </c>
      <c r="BI266" s="171">
        <f>IF(N266="nulová",J266,0)</f>
        <v>0</v>
      </c>
      <c r="BJ266" s="18" t="s">
        <v>30</v>
      </c>
      <c r="BK266" s="171">
        <f>ROUND(I266*H266,2)</f>
        <v>0</v>
      </c>
      <c r="BL266" s="18" t="s">
        <v>144</v>
      </c>
      <c r="BM266" s="170" t="s">
        <v>234</v>
      </c>
    </row>
    <row r="267" spans="1:65" s="14" customFormat="1">
      <c r="B267" s="180"/>
      <c r="D267" s="173" t="s">
        <v>145</v>
      </c>
      <c r="E267" s="181" t="s">
        <v>1</v>
      </c>
      <c r="F267" s="182" t="s">
        <v>235</v>
      </c>
      <c r="H267" s="183">
        <v>2300</v>
      </c>
      <c r="I267" s="184"/>
      <c r="L267" s="180"/>
      <c r="M267" s="185"/>
      <c r="N267" s="186"/>
      <c r="O267" s="186"/>
      <c r="P267" s="186"/>
      <c r="Q267" s="186"/>
      <c r="R267" s="186"/>
      <c r="S267" s="186"/>
      <c r="T267" s="187"/>
      <c r="AT267" s="181" t="s">
        <v>145</v>
      </c>
      <c r="AU267" s="181" t="s">
        <v>82</v>
      </c>
      <c r="AV267" s="14" t="s">
        <v>82</v>
      </c>
      <c r="AW267" s="14" t="s">
        <v>29</v>
      </c>
      <c r="AX267" s="14" t="s">
        <v>73</v>
      </c>
      <c r="AY267" s="181" t="s">
        <v>137</v>
      </c>
    </row>
    <row r="268" spans="1:65" s="15" customFormat="1">
      <c r="B268" s="188"/>
      <c r="D268" s="173" t="s">
        <v>145</v>
      </c>
      <c r="E268" s="189" t="s">
        <v>1</v>
      </c>
      <c r="F268" s="190" t="s">
        <v>160</v>
      </c>
      <c r="H268" s="191">
        <v>2300</v>
      </c>
      <c r="I268" s="192"/>
      <c r="L268" s="188"/>
      <c r="M268" s="193"/>
      <c r="N268" s="194"/>
      <c r="O268" s="194"/>
      <c r="P268" s="194"/>
      <c r="Q268" s="194"/>
      <c r="R268" s="194"/>
      <c r="S268" s="194"/>
      <c r="T268" s="195"/>
      <c r="AT268" s="189" t="s">
        <v>145</v>
      </c>
      <c r="AU268" s="189" t="s">
        <v>82</v>
      </c>
      <c r="AV268" s="15" t="s">
        <v>144</v>
      </c>
      <c r="AW268" s="15" t="s">
        <v>29</v>
      </c>
      <c r="AX268" s="15" t="s">
        <v>30</v>
      </c>
      <c r="AY268" s="189" t="s">
        <v>137</v>
      </c>
    </row>
    <row r="269" spans="1:65" s="2" customFormat="1" ht="16.5" customHeight="1">
      <c r="A269" s="33"/>
      <c r="B269" s="125"/>
      <c r="C269" s="159" t="s">
        <v>236</v>
      </c>
      <c r="D269" s="159" t="s">
        <v>139</v>
      </c>
      <c r="E269" s="160" t="s">
        <v>237</v>
      </c>
      <c r="F269" s="161" t="s">
        <v>238</v>
      </c>
      <c r="G269" s="162" t="s">
        <v>233</v>
      </c>
      <c r="H269" s="163">
        <v>1372</v>
      </c>
      <c r="I269" s="164"/>
      <c r="J269" s="165">
        <f>ROUND(I269*H269,2)</f>
        <v>0</v>
      </c>
      <c r="K269" s="161" t="s">
        <v>143</v>
      </c>
      <c r="L269" s="34"/>
      <c r="M269" s="166" t="s">
        <v>1</v>
      </c>
      <c r="N269" s="167" t="s">
        <v>38</v>
      </c>
      <c r="O269" s="59"/>
      <c r="P269" s="168">
        <f>O269*H269</f>
        <v>0</v>
      </c>
      <c r="Q269" s="168">
        <v>0</v>
      </c>
      <c r="R269" s="168">
        <f>Q269*H269</f>
        <v>0</v>
      </c>
      <c r="S269" s="168">
        <v>0</v>
      </c>
      <c r="T269" s="169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70" t="s">
        <v>144</v>
      </c>
      <c r="AT269" s="170" t="s">
        <v>139</v>
      </c>
      <c r="AU269" s="170" t="s">
        <v>82</v>
      </c>
      <c r="AY269" s="18" t="s">
        <v>137</v>
      </c>
      <c r="BE269" s="171">
        <f>IF(N269="základní",J269,0)</f>
        <v>0</v>
      </c>
      <c r="BF269" s="171">
        <f>IF(N269="snížená",J269,0)</f>
        <v>0</v>
      </c>
      <c r="BG269" s="171">
        <f>IF(N269="zákl. přenesená",J269,0)</f>
        <v>0</v>
      </c>
      <c r="BH269" s="171">
        <f>IF(N269="sníž. přenesená",J269,0)</f>
        <v>0</v>
      </c>
      <c r="BI269" s="171">
        <f>IF(N269="nulová",J269,0)</f>
        <v>0</v>
      </c>
      <c r="BJ269" s="18" t="s">
        <v>30</v>
      </c>
      <c r="BK269" s="171">
        <f>ROUND(I269*H269,2)</f>
        <v>0</v>
      </c>
      <c r="BL269" s="18" t="s">
        <v>144</v>
      </c>
      <c r="BM269" s="170" t="s">
        <v>239</v>
      </c>
    </row>
    <row r="270" spans="1:65" s="14" customFormat="1">
      <c r="B270" s="180"/>
      <c r="D270" s="173" t="s">
        <v>145</v>
      </c>
      <c r="E270" s="181" t="s">
        <v>1</v>
      </c>
      <c r="F270" s="182" t="s">
        <v>240</v>
      </c>
      <c r="H270" s="183">
        <v>1372</v>
      </c>
      <c r="I270" s="184"/>
      <c r="L270" s="180"/>
      <c r="M270" s="185"/>
      <c r="N270" s="186"/>
      <c r="O270" s="186"/>
      <c r="P270" s="186"/>
      <c r="Q270" s="186"/>
      <c r="R270" s="186"/>
      <c r="S270" s="186"/>
      <c r="T270" s="187"/>
      <c r="AT270" s="181" t="s">
        <v>145</v>
      </c>
      <c r="AU270" s="181" t="s">
        <v>82</v>
      </c>
      <c r="AV270" s="14" t="s">
        <v>82</v>
      </c>
      <c r="AW270" s="14" t="s">
        <v>29</v>
      </c>
      <c r="AX270" s="14" t="s">
        <v>73</v>
      </c>
      <c r="AY270" s="181" t="s">
        <v>137</v>
      </c>
    </row>
    <row r="271" spans="1:65" s="15" customFormat="1">
      <c r="B271" s="188"/>
      <c r="D271" s="173" t="s">
        <v>145</v>
      </c>
      <c r="E271" s="189" t="s">
        <v>1</v>
      </c>
      <c r="F271" s="190" t="s">
        <v>160</v>
      </c>
      <c r="H271" s="191">
        <v>1372</v>
      </c>
      <c r="I271" s="192"/>
      <c r="L271" s="188"/>
      <c r="M271" s="193"/>
      <c r="N271" s="194"/>
      <c r="O271" s="194"/>
      <c r="P271" s="194"/>
      <c r="Q271" s="194"/>
      <c r="R271" s="194"/>
      <c r="S271" s="194"/>
      <c r="T271" s="195"/>
      <c r="AT271" s="189" t="s">
        <v>145</v>
      </c>
      <c r="AU271" s="189" t="s">
        <v>82</v>
      </c>
      <c r="AV271" s="15" t="s">
        <v>144</v>
      </c>
      <c r="AW271" s="15" t="s">
        <v>29</v>
      </c>
      <c r="AX271" s="15" t="s">
        <v>30</v>
      </c>
      <c r="AY271" s="189" t="s">
        <v>137</v>
      </c>
    </row>
    <row r="272" spans="1:65" s="2" customFormat="1" ht="16.5" customHeight="1">
      <c r="A272" s="33"/>
      <c r="B272" s="125"/>
      <c r="C272" s="159" t="s">
        <v>8</v>
      </c>
      <c r="D272" s="159" t="s">
        <v>139</v>
      </c>
      <c r="E272" s="160" t="s">
        <v>241</v>
      </c>
      <c r="F272" s="161" t="s">
        <v>242</v>
      </c>
      <c r="G272" s="162" t="s">
        <v>243</v>
      </c>
      <c r="H272" s="163">
        <v>200</v>
      </c>
      <c r="I272" s="164"/>
      <c r="J272" s="165">
        <f>ROUND(I272*H272,2)</f>
        <v>0</v>
      </c>
      <c r="K272" s="161" t="s">
        <v>143</v>
      </c>
      <c r="L272" s="34"/>
      <c r="M272" s="166" t="s">
        <v>1</v>
      </c>
      <c r="N272" s="167" t="s">
        <v>38</v>
      </c>
      <c r="O272" s="59"/>
      <c r="P272" s="168">
        <f>O272*H272</f>
        <v>0</v>
      </c>
      <c r="Q272" s="168">
        <v>0</v>
      </c>
      <c r="R272" s="168">
        <f>Q272*H272</f>
        <v>0</v>
      </c>
      <c r="S272" s="168">
        <v>0</v>
      </c>
      <c r="T272" s="169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0" t="s">
        <v>144</v>
      </c>
      <c r="AT272" s="170" t="s">
        <v>139</v>
      </c>
      <c r="AU272" s="170" t="s">
        <v>82</v>
      </c>
      <c r="AY272" s="18" t="s">
        <v>137</v>
      </c>
      <c r="BE272" s="171">
        <f>IF(N272="základní",J272,0)</f>
        <v>0</v>
      </c>
      <c r="BF272" s="171">
        <f>IF(N272="snížená",J272,0)</f>
        <v>0</v>
      </c>
      <c r="BG272" s="171">
        <f>IF(N272="zákl. přenesená",J272,0)</f>
        <v>0</v>
      </c>
      <c r="BH272" s="171">
        <f>IF(N272="sníž. přenesená",J272,0)</f>
        <v>0</v>
      </c>
      <c r="BI272" s="171">
        <f>IF(N272="nulová",J272,0)</f>
        <v>0</v>
      </c>
      <c r="BJ272" s="18" t="s">
        <v>30</v>
      </c>
      <c r="BK272" s="171">
        <f>ROUND(I272*H272,2)</f>
        <v>0</v>
      </c>
      <c r="BL272" s="18" t="s">
        <v>144</v>
      </c>
      <c r="BM272" s="170" t="s">
        <v>236</v>
      </c>
    </row>
    <row r="273" spans="1:65" s="14" customFormat="1">
      <c r="B273" s="180"/>
      <c r="D273" s="173" t="s">
        <v>145</v>
      </c>
      <c r="E273" s="181" t="s">
        <v>1</v>
      </c>
      <c r="F273" s="182" t="s">
        <v>244</v>
      </c>
      <c r="H273" s="183">
        <v>200</v>
      </c>
      <c r="I273" s="184"/>
      <c r="L273" s="180"/>
      <c r="M273" s="185"/>
      <c r="N273" s="186"/>
      <c r="O273" s="186"/>
      <c r="P273" s="186"/>
      <c r="Q273" s="186"/>
      <c r="R273" s="186"/>
      <c r="S273" s="186"/>
      <c r="T273" s="187"/>
      <c r="AT273" s="181" t="s">
        <v>145</v>
      </c>
      <c r="AU273" s="181" t="s">
        <v>82</v>
      </c>
      <c r="AV273" s="14" t="s">
        <v>82</v>
      </c>
      <c r="AW273" s="14" t="s">
        <v>29</v>
      </c>
      <c r="AX273" s="14" t="s">
        <v>73</v>
      </c>
      <c r="AY273" s="181" t="s">
        <v>137</v>
      </c>
    </row>
    <row r="274" spans="1:65" s="15" customFormat="1">
      <c r="B274" s="188"/>
      <c r="D274" s="173" t="s">
        <v>145</v>
      </c>
      <c r="E274" s="189" t="s">
        <v>1</v>
      </c>
      <c r="F274" s="190" t="s">
        <v>160</v>
      </c>
      <c r="H274" s="191">
        <v>200</v>
      </c>
      <c r="I274" s="192"/>
      <c r="L274" s="188"/>
      <c r="M274" s="193"/>
      <c r="N274" s="194"/>
      <c r="O274" s="194"/>
      <c r="P274" s="194"/>
      <c r="Q274" s="194"/>
      <c r="R274" s="194"/>
      <c r="S274" s="194"/>
      <c r="T274" s="195"/>
      <c r="AT274" s="189" t="s">
        <v>145</v>
      </c>
      <c r="AU274" s="189" t="s">
        <v>82</v>
      </c>
      <c r="AV274" s="15" t="s">
        <v>144</v>
      </c>
      <c r="AW274" s="15" t="s">
        <v>29</v>
      </c>
      <c r="AX274" s="15" t="s">
        <v>30</v>
      </c>
      <c r="AY274" s="189" t="s">
        <v>137</v>
      </c>
    </row>
    <row r="275" spans="1:65" s="2" customFormat="1" ht="16.5" customHeight="1">
      <c r="A275" s="33"/>
      <c r="B275" s="125"/>
      <c r="C275" s="159" t="s">
        <v>245</v>
      </c>
      <c r="D275" s="159" t="s">
        <v>139</v>
      </c>
      <c r="E275" s="160" t="s">
        <v>246</v>
      </c>
      <c r="F275" s="161" t="s">
        <v>247</v>
      </c>
      <c r="G275" s="162" t="s">
        <v>243</v>
      </c>
      <c r="H275" s="163">
        <v>120</v>
      </c>
      <c r="I275" s="164"/>
      <c r="J275" s="165">
        <f>ROUND(I275*H275,2)</f>
        <v>0</v>
      </c>
      <c r="K275" s="161" t="s">
        <v>143</v>
      </c>
      <c r="L275" s="34"/>
      <c r="M275" s="166" t="s">
        <v>1</v>
      </c>
      <c r="N275" s="167" t="s">
        <v>38</v>
      </c>
      <c r="O275" s="59"/>
      <c r="P275" s="168">
        <f>O275*H275</f>
        <v>0</v>
      </c>
      <c r="Q275" s="168">
        <v>0</v>
      </c>
      <c r="R275" s="168">
        <f>Q275*H275</f>
        <v>0</v>
      </c>
      <c r="S275" s="168">
        <v>0</v>
      </c>
      <c r="T275" s="169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0" t="s">
        <v>144</v>
      </c>
      <c r="AT275" s="170" t="s">
        <v>139</v>
      </c>
      <c r="AU275" s="170" t="s">
        <v>82</v>
      </c>
      <c r="AY275" s="18" t="s">
        <v>137</v>
      </c>
      <c r="BE275" s="171">
        <f>IF(N275="základní",J275,0)</f>
        <v>0</v>
      </c>
      <c r="BF275" s="171">
        <f>IF(N275="snížená",J275,0)</f>
        <v>0</v>
      </c>
      <c r="BG275" s="171">
        <f>IF(N275="zákl. přenesená",J275,0)</f>
        <v>0</v>
      </c>
      <c r="BH275" s="171">
        <f>IF(N275="sníž. přenesená",J275,0)</f>
        <v>0</v>
      </c>
      <c r="BI275" s="171">
        <f>IF(N275="nulová",J275,0)</f>
        <v>0</v>
      </c>
      <c r="BJ275" s="18" t="s">
        <v>30</v>
      </c>
      <c r="BK275" s="171">
        <f>ROUND(I275*H275,2)</f>
        <v>0</v>
      </c>
      <c r="BL275" s="18" t="s">
        <v>144</v>
      </c>
      <c r="BM275" s="170" t="s">
        <v>245</v>
      </c>
    </row>
    <row r="276" spans="1:65" s="14" customFormat="1">
      <c r="B276" s="180"/>
      <c r="D276" s="173" t="s">
        <v>145</v>
      </c>
      <c r="E276" s="181" t="s">
        <v>1</v>
      </c>
      <c r="F276" s="182" t="s">
        <v>248</v>
      </c>
      <c r="H276" s="183">
        <v>120</v>
      </c>
      <c r="I276" s="184"/>
      <c r="L276" s="180"/>
      <c r="M276" s="185"/>
      <c r="N276" s="186"/>
      <c r="O276" s="186"/>
      <c r="P276" s="186"/>
      <c r="Q276" s="186"/>
      <c r="R276" s="186"/>
      <c r="S276" s="186"/>
      <c r="T276" s="187"/>
      <c r="AT276" s="181" t="s">
        <v>145</v>
      </c>
      <c r="AU276" s="181" t="s">
        <v>82</v>
      </c>
      <c r="AV276" s="14" t="s">
        <v>82</v>
      </c>
      <c r="AW276" s="14" t="s">
        <v>29</v>
      </c>
      <c r="AX276" s="14" t="s">
        <v>73</v>
      </c>
      <c r="AY276" s="181" t="s">
        <v>137</v>
      </c>
    </row>
    <row r="277" spans="1:65" s="15" customFormat="1">
      <c r="B277" s="188"/>
      <c r="D277" s="173" t="s">
        <v>145</v>
      </c>
      <c r="E277" s="189" t="s">
        <v>1</v>
      </c>
      <c r="F277" s="190" t="s">
        <v>160</v>
      </c>
      <c r="H277" s="191">
        <v>120</v>
      </c>
      <c r="I277" s="192"/>
      <c r="L277" s="188"/>
      <c r="M277" s="193"/>
      <c r="N277" s="194"/>
      <c r="O277" s="194"/>
      <c r="P277" s="194"/>
      <c r="Q277" s="194"/>
      <c r="R277" s="194"/>
      <c r="S277" s="194"/>
      <c r="T277" s="195"/>
      <c r="AT277" s="189" t="s">
        <v>145</v>
      </c>
      <c r="AU277" s="189" t="s">
        <v>82</v>
      </c>
      <c r="AV277" s="15" t="s">
        <v>144</v>
      </c>
      <c r="AW277" s="15" t="s">
        <v>29</v>
      </c>
      <c r="AX277" s="15" t="s">
        <v>30</v>
      </c>
      <c r="AY277" s="189" t="s">
        <v>137</v>
      </c>
    </row>
    <row r="278" spans="1:65" s="2" customFormat="1" ht="16.5" customHeight="1">
      <c r="A278" s="33"/>
      <c r="B278" s="125"/>
      <c r="C278" s="159" t="s">
        <v>249</v>
      </c>
      <c r="D278" s="159" t="s">
        <v>139</v>
      </c>
      <c r="E278" s="160" t="s">
        <v>250</v>
      </c>
      <c r="F278" s="161" t="s">
        <v>251</v>
      </c>
      <c r="G278" s="162" t="s">
        <v>252</v>
      </c>
      <c r="H278" s="163">
        <v>720.75599999999997</v>
      </c>
      <c r="I278" s="164"/>
      <c r="J278" s="165">
        <f>ROUND(I278*H278,2)</f>
        <v>0</v>
      </c>
      <c r="K278" s="161" t="s">
        <v>143</v>
      </c>
      <c r="L278" s="34"/>
      <c r="M278" s="166" t="s">
        <v>1</v>
      </c>
      <c r="N278" s="167" t="s">
        <v>38</v>
      </c>
      <c r="O278" s="59"/>
      <c r="P278" s="168">
        <f>O278*H278</f>
        <v>0</v>
      </c>
      <c r="Q278" s="168">
        <v>0</v>
      </c>
      <c r="R278" s="168">
        <f>Q278*H278</f>
        <v>0</v>
      </c>
      <c r="S278" s="168">
        <v>0</v>
      </c>
      <c r="T278" s="169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70" t="s">
        <v>144</v>
      </c>
      <c r="AT278" s="170" t="s">
        <v>139</v>
      </c>
      <c r="AU278" s="170" t="s">
        <v>82</v>
      </c>
      <c r="AY278" s="18" t="s">
        <v>137</v>
      </c>
      <c r="BE278" s="171">
        <f>IF(N278="základní",J278,0)</f>
        <v>0</v>
      </c>
      <c r="BF278" s="171">
        <f>IF(N278="snížená",J278,0)</f>
        <v>0</v>
      </c>
      <c r="BG278" s="171">
        <f>IF(N278="zákl. přenesená",J278,0)</f>
        <v>0</v>
      </c>
      <c r="BH278" s="171">
        <f>IF(N278="sníž. přenesená",J278,0)</f>
        <v>0</v>
      </c>
      <c r="BI278" s="171">
        <f>IF(N278="nulová",J278,0)</f>
        <v>0</v>
      </c>
      <c r="BJ278" s="18" t="s">
        <v>30</v>
      </c>
      <c r="BK278" s="171">
        <f>ROUND(I278*H278,2)</f>
        <v>0</v>
      </c>
      <c r="BL278" s="18" t="s">
        <v>144</v>
      </c>
      <c r="BM278" s="170" t="s">
        <v>253</v>
      </c>
    </row>
    <row r="279" spans="1:65" s="13" customFormat="1">
      <c r="B279" s="172"/>
      <c r="D279" s="173" t="s">
        <v>145</v>
      </c>
      <c r="E279" s="174" t="s">
        <v>1</v>
      </c>
      <c r="F279" s="175" t="s">
        <v>170</v>
      </c>
      <c r="H279" s="174" t="s">
        <v>1</v>
      </c>
      <c r="I279" s="176"/>
      <c r="L279" s="172"/>
      <c r="M279" s="177"/>
      <c r="N279" s="178"/>
      <c r="O279" s="178"/>
      <c r="P279" s="178"/>
      <c r="Q279" s="178"/>
      <c r="R279" s="178"/>
      <c r="S279" s="178"/>
      <c r="T279" s="179"/>
      <c r="AT279" s="174" t="s">
        <v>145</v>
      </c>
      <c r="AU279" s="174" t="s">
        <v>82</v>
      </c>
      <c r="AV279" s="13" t="s">
        <v>30</v>
      </c>
      <c r="AW279" s="13" t="s">
        <v>29</v>
      </c>
      <c r="AX279" s="13" t="s">
        <v>73</v>
      </c>
      <c r="AY279" s="174" t="s">
        <v>137</v>
      </c>
    </row>
    <row r="280" spans="1:65" s="13" customFormat="1">
      <c r="B280" s="172"/>
      <c r="D280" s="173" t="s">
        <v>145</v>
      </c>
      <c r="E280" s="174" t="s">
        <v>1</v>
      </c>
      <c r="F280" s="175" t="s">
        <v>171</v>
      </c>
      <c r="H280" s="174" t="s">
        <v>1</v>
      </c>
      <c r="I280" s="176"/>
      <c r="L280" s="172"/>
      <c r="M280" s="177"/>
      <c r="N280" s="178"/>
      <c r="O280" s="178"/>
      <c r="P280" s="178"/>
      <c r="Q280" s="178"/>
      <c r="R280" s="178"/>
      <c r="S280" s="178"/>
      <c r="T280" s="179"/>
      <c r="AT280" s="174" t="s">
        <v>145</v>
      </c>
      <c r="AU280" s="174" t="s">
        <v>82</v>
      </c>
      <c r="AV280" s="13" t="s">
        <v>30</v>
      </c>
      <c r="AW280" s="13" t="s">
        <v>29</v>
      </c>
      <c r="AX280" s="13" t="s">
        <v>73</v>
      </c>
      <c r="AY280" s="174" t="s">
        <v>137</v>
      </c>
    </row>
    <row r="281" spans="1:65" s="14" customFormat="1">
      <c r="B281" s="180"/>
      <c r="D281" s="173" t="s">
        <v>145</v>
      </c>
      <c r="E281" s="181" t="s">
        <v>1</v>
      </c>
      <c r="F281" s="182" t="s">
        <v>254</v>
      </c>
      <c r="H281" s="183">
        <v>410.82600000000002</v>
      </c>
      <c r="I281" s="184"/>
      <c r="L281" s="180"/>
      <c r="M281" s="185"/>
      <c r="N281" s="186"/>
      <c r="O281" s="186"/>
      <c r="P281" s="186"/>
      <c r="Q281" s="186"/>
      <c r="R281" s="186"/>
      <c r="S281" s="186"/>
      <c r="T281" s="187"/>
      <c r="AT281" s="181" t="s">
        <v>145</v>
      </c>
      <c r="AU281" s="181" t="s">
        <v>82</v>
      </c>
      <c r="AV281" s="14" t="s">
        <v>82</v>
      </c>
      <c r="AW281" s="14" t="s">
        <v>29</v>
      </c>
      <c r="AX281" s="14" t="s">
        <v>73</v>
      </c>
      <c r="AY281" s="181" t="s">
        <v>137</v>
      </c>
    </row>
    <row r="282" spans="1:65" s="13" customFormat="1">
      <c r="B282" s="172"/>
      <c r="D282" s="173" t="s">
        <v>145</v>
      </c>
      <c r="E282" s="174" t="s">
        <v>1</v>
      </c>
      <c r="F282" s="175" t="s">
        <v>178</v>
      </c>
      <c r="H282" s="174" t="s">
        <v>1</v>
      </c>
      <c r="I282" s="176"/>
      <c r="L282" s="172"/>
      <c r="M282" s="177"/>
      <c r="N282" s="178"/>
      <c r="O282" s="178"/>
      <c r="P282" s="178"/>
      <c r="Q282" s="178"/>
      <c r="R282" s="178"/>
      <c r="S282" s="178"/>
      <c r="T282" s="179"/>
      <c r="AT282" s="174" t="s">
        <v>145</v>
      </c>
      <c r="AU282" s="174" t="s">
        <v>82</v>
      </c>
      <c r="AV282" s="13" t="s">
        <v>30</v>
      </c>
      <c r="AW282" s="13" t="s">
        <v>29</v>
      </c>
      <c r="AX282" s="13" t="s">
        <v>73</v>
      </c>
      <c r="AY282" s="174" t="s">
        <v>137</v>
      </c>
    </row>
    <row r="283" spans="1:65" s="14" customFormat="1">
      <c r="B283" s="180"/>
      <c r="D283" s="173" t="s">
        <v>145</v>
      </c>
      <c r="E283" s="181" t="s">
        <v>1</v>
      </c>
      <c r="F283" s="182" t="s">
        <v>255</v>
      </c>
      <c r="H283" s="183">
        <v>200.928</v>
      </c>
      <c r="I283" s="184"/>
      <c r="L283" s="180"/>
      <c r="M283" s="185"/>
      <c r="N283" s="186"/>
      <c r="O283" s="186"/>
      <c r="P283" s="186"/>
      <c r="Q283" s="186"/>
      <c r="R283" s="186"/>
      <c r="S283" s="186"/>
      <c r="T283" s="187"/>
      <c r="AT283" s="181" t="s">
        <v>145</v>
      </c>
      <c r="AU283" s="181" t="s">
        <v>82</v>
      </c>
      <c r="AV283" s="14" t="s">
        <v>82</v>
      </c>
      <c r="AW283" s="14" t="s">
        <v>29</v>
      </c>
      <c r="AX283" s="14" t="s">
        <v>73</v>
      </c>
      <c r="AY283" s="181" t="s">
        <v>137</v>
      </c>
    </row>
    <row r="284" spans="1:65" s="13" customFormat="1">
      <c r="B284" s="172"/>
      <c r="D284" s="173" t="s">
        <v>145</v>
      </c>
      <c r="E284" s="174" t="s">
        <v>1</v>
      </c>
      <c r="F284" s="175" t="s">
        <v>146</v>
      </c>
      <c r="H284" s="174" t="s">
        <v>1</v>
      </c>
      <c r="I284" s="176"/>
      <c r="L284" s="172"/>
      <c r="M284" s="177"/>
      <c r="N284" s="178"/>
      <c r="O284" s="178"/>
      <c r="P284" s="178"/>
      <c r="Q284" s="178"/>
      <c r="R284" s="178"/>
      <c r="S284" s="178"/>
      <c r="T284" s="179"/>
      <c r="AT284" s="174" t="s">
        <v>145</v>
      </c>
      <c r="AU284" s="174" t="s">
        <v>82</v>
      </c>
      <c r="AV284" s="13" t="s">
        <v>30</v>
      </c>
      <c r="AW284" s="13" t="s">
        <v>29</v>
      </c>
      <c r="AX284" s="13" t="s">
        <v>73</v>
      </c>
      <c r="AY284" s="174" t="s">
        <v>137</v>
      </c>
    </row>
    <row r="285" spans="1:65" s="13" customFormat="1">
      <c r="B285" s="172"/>
      <c r="D285" s="173" t="s">
        <v>145</v>
      </c>
      <c r="E285" s="174" t="s">
        <v>1</v>
      </c>
      <c r="F285" s="175" t="s">
        <v>147</v>
      </c>
      <c r="H285" s="174" t="s">
        <v>1</v>
      </c>
      <c r="I285" s="176"/>
      <c r="L285" s="172"/>
      <c r="M285" s="177"/>
      <c r="N285" s="178"/>
      <c r="O285" s="178"/>
      <c r="P285" s="178"/>
      <c r="Q285" s="178"/>
      <c r="R285" s="178"/>
      <c r="S285" s="178"/>
      <c r="T285" s="179"/>
      <c r="AT285" s="174" t="s">
        <v>145</v>
      </c>
      <c r="AU285" s="174" t="s">
        <v>82</v>
      </c>
      <c r="AV285" s="13" t="s">
        <v>30</v>
      </c>
      <c r="AW285" s="13" t="s">
        <v>29</v>
      </c>
      <c r="AX285" s="13" t="s">
        <v>73</v>
      </c>
      <c r="AY285" s="174" t="s">
        <v>137</v>
      </c>
    </row>
    <row r="286" spans="1:65" s="14" customFormat="1">
      <c r="B286" s="180"/>
      <c r="D286" s="173" t="s">
        <v>145</v>
      </c>
      <c r="E286" s="181" t="s">
        <v>1</v>
      </c>
      <c r="F286" s="182" t="s">
        <v>256</v>
      </c>
      <c r="H286" s="183">
        <v>6.78</v>
      </c>
      <c r="I286" s="184"/>
      <c r="L286" s="180"/>
      <c r="M286" s="185"/>
      <c r="N286" s="186"/>
      <c r="O286" s="186"/>
      <c r="P286" s="186"/>
      <c r="Q286" s="186"/>
      <c r="R286" s="186"/>
      <c r="S286" s="186"/>
      <c r="T286" s="187"/>
      <c r="AT286" s="181" t="s">
        <v>145</v>
      </c>
      <c r="AU286" s="181" t="s">
        <v>82</v>
      </c>
      <c r="AV286" s="14" t="s">
        <v>82</v>
      </c>
      <c r="AW286" s="14" t="s">
        <v>29</v>
      </c>
      <c r="AX286" s="14" t="s">
        <v>73</v>
      </c>
      <c r="AY286" s="181" t="s">
        <v>137</v>
      </c>
    </row>
    <row r="287" spans="1:65" s="13" customFormat="1">
      <c r="B287" s="172"/>
      <c r="D287" s="173" t="s">
        <v>145</v>
      </c>
      <c r="E287" s="174" t="s">
        <v>1</v>
      </c>
      <c r="F287" s="175" t="s">
        <v>149</v>
      </c>
      <c r="H287" s="174" t="s">
        <v>1</v>
      </c>
      <c r="I287" s="176"/>
      <c r="L287" s="172"/>
      <c r="M287" s="177"/>
      <c r="N287" s="178"/>
      <c r="O287" s="178"/>
      <c r="P287" s="178"/>
      <c r="Q287" s="178"/>
      <c r="R287" s="178"/>
      <c r="S287" s="178"/>
      <c r="T287" s="179"/>
      <c r="AT287" s="174" t="s">
        <v>145</v>
      </c>
      <c r="AU287" s="174" t="s">
        <v>82</v>
      </c>
      <c r="AV287" s="13" t="s">
        <v>30</v>
      </c>
      <c r="AW287" s="13" t="s">
        <v>29</v>
      </c>
      <c r="AX287" s="13" t="s">
        <v>73</v>
      </c>
      <c r="AY287" s="174" t="s">
        <v>137</v>
      </c>
    </row>
    <row r="288" spans="1:65" s="13" customFormat="1">
      <c r="B288" s="172"/>
      <c r="D288" s="173" t="s">
        <v>145</v>
      </c>
      <c r="E288" s="174" t="s">
        <v>1</v>
      </c>
      <c r="F288" s="175" t="s">
        <v>150</v>
      </c>
      <c r="H288" s="174" t="s">
        <v>1</v>
      </c>
      <c r="I288" s="176"/>
      <c r="L288" s="172"/>
      <c r="M288" s="177"/>
      <c r="N288" s="178"/>
      <c r="O288" s="178"/>
      <c r="P288" s="178"/>
      <c r="Q288" s="178"/>
      <c r="R288" s="178"/>
      <c r="S288" s="178"/>
      <c r="T288" s="179"/>
      <c r="AT288" s="174" t="s">
        <v>145</v>
      </c>
      <c r="AU288" s="174" t="s">
        <v>82</v>
      </c>
      <c r="AV288" s="13" t="s">
        <v>30</v>
      </c>
      <c r="AW288" s="13" t="s">
        <v>29</v>
      </c>
      <c r="AX288" s="13" t="s">
        <v>73</v>
      </c>
      <c r="AY288" s="174" t="s">
        <v>137</v>
      </c>
    </row>
    <row r="289" spans="1:65" s="14" customFormat="1">
      <c r="B289" s="180"/>
      <c r="D289" s="173" t="s">
        <v>145</v>
      </c>
      <c r="E289" s="181" t="s">
        <v>1</v>
      </c>
      <c r="F289" s="182" t="s">
        <v>257</v>
      </c>
      <c r="H289" s="183">
        <v>30.51</v>
      </c>
      <c r="I289" s="184"/>
      <c r="L289" s="180"/>
      <c r="M289" s="185"/>
      <c r="N289" s="186"/>
      <c r="O289" s="186"/>
      <c r="P289" s="186"/>
      <c r="Q289" s="186"/>
      <c r="R289" s="186"/>
      <c r="S289" s="186"/>
      <c r="T289" s="187"/>
      <c r="AT289" s="181" t="s">
        <v>145</v>
      </c>
      <c r="AU289" s="181" t="s">
        <v>82</v>
      </c>
      <c r="AV289" s="14" t="s">
        <v>82</v>
      </c>
      <c r="AW289" s="14" t="s">
        <v>29</v>
      </c>
      <c r="AX289" s="14" t="s">
        <v>73</v>
      </c>
      <c r="AY289" s="181" t="s">
        <v>137</v>
      </c>
    </row>
    <row r="290" spans="1:65" s="13" customFormat="1">
      <c r="B290" s="172"/>
      <c r="D290" s="173" t="s">
        <v>145</v>
      </c>
      <c r="E290" s="174" t="s">
        <v>1</v>
      </c>
      <c r="F290" s="175" t="s">
        <v>152</v>
      </c>
      <c r="H290" s="174" t="s">
        <v>1</v>
      </c>
      <c r="I290" s="176"/>
      <c r="L290" s="172"/>
      <c r="M290" s="177"/>
      <c r="N290" s="178"/>
      <c r="O290" s="178"/>
      <c r="P290" s="178"/>
      <c r="Q290" s="178"/>
      <c r="R290" s="178"/>
      <c r="S290" s="178"/>
      <c r="T290" s="179"/>
      <c r="AT290" s="174" t="s">
        <v>145</v>
      </c>
      <c r="AU290" s="174" t="s">
        <v>82</v>
      </c>
      <c r="AV290" s="13" t="s">
        <v>30</v>
      </c>
      <c r="AW290" s="13" t="s">
        <v>29</v>
      </c>
      <c r="AX290" s="13" t="s">
        <v>73</v>
      </c>
      <c r="AY290" s="174" t="s">
        <v>137</v>
      </c>
    </row>
    <row r="291" spans="1:65" s="13" customFormat="1">
      <c r="B291" s="172"/>
      <c r="D291" s="173" t="s">
        <v>145</v>
      </c>
      <c r="E291" s="174" t="s">
        <v>1</v>
      </c>
      <c r="F291" s="175" t="s">
        <v>150</v>
      </c>
      <c r="H291" s="174" t="s">
        <v>1</v>
      </c>
      <c r="I291" s="176"/>
      <c r="L291" s="172"/>
      <c r="M291" s="177"/>
      <c r="N291" s="178"/>
      <c r="O291" s="178"/>
      <c r="P291" s="178"/>
      <c r="Q291" s="178"/>
      <c r="R291" s="178"/>
      <c r="S291" s="178"/>
      <c r="T291" s="179"/>
      <c r="AT291" s="174" t="s">
        <v>145</v>
      </c>
      <c r="AU291" s="174" t="s">
        <v>82</v>
      </c>
      <c r="AV291" s="13" t="s">
        <v>30</v>
      </c>
      <c r="AW291" s="13" t="s">
        <v>29</v>
      </c>
      <c r="AX291" s="13" t="s">
        <v>73</v>
      </c>
      <c r="AY291" s="174" t="s">
        <v>137</v>
      </c>
    </row>
    <row r="292" spans="1:65" s="14" customFormat="1">
      <c r="B292" s="180"/>
      <c r="D292" s="173" t="s">
        <v>145</v>
      </c>
      <c r="E292" s="181" t="s">
        <v>1</v>
      </c>
      <c r="F292" s="182" t="s">
        <v>258</v>
      </c>
      <c r="H292" s="183">
        <v>20.52</v>
      </c>
      <c r="I292" s="184"/>
      <c r="L292" s="180"/>
      <c r="M292" s="185"/>
      <c r="N292" s="186"/>
      <c r="O292" s="186"/>
      <c r="P292" s="186"/>
      <c r="Q292" s="186"/>
      <c r="R292" s="186"/>
      <c r="S292" s="186"/>
      <c r="T292" s="187"/>
      <c r="AT292" s="181" t="s">
        <v>145</v>
      </c>
      <c r="AU292" s="181" t="s">
        <v>82</v>
      </c>
      <c r="AV292" s="14" t="s">
        <v>82</v>
      </c>
      <c r="AW292" s="14" t="s">
        <v>29</v>
      </c>
      <c r="AX292" s="14" t="s">
        <v>73</v>
      </c>
      <c r="AY292" s="181" t="s">
        <v>137</v>
      </c>
    </row>
    <row r="293" spans="1:65" s="13" customFormat="1">
      <c r="B293" s="172"/>
      <c r="D293" s="173" t="s">
        <v>145</v>
      </c>
      <c r="E293" s="174" t="s">
        <v>1</v>
      </c>
      <c r="F293" s="175" t="s">
        <v>154</v>
      </c>
      <c r="H293" s="174" t="s">
        <v>1</v>
      </c>
      <c r="I293" s="176"/>
      <c r="L293" s="172"/>
      <c r="M293" s="177"/>
      <c r="N293" s="178"/>
      <c r="O293" s="178"/>
      <c r="P293" s="178"/>
      <c r="Q293" s="178"/>
      <c r="R293" s="178"/>
      <c r="S293" s="178"/>
      <c r="T293" s="179"/>
      <c r="AT293" s="174" t="s">
        <v>145</v>
      </c>
      <c r="AU293" s="174" t="s">
        <v>82</v>
      </c>
      <c r="AV293" s="13" t="s">
        <v>30</v>
      </c>
      <c r="AW293" s="13" t="s">
        <v>29</v>
      </c>
      <c r="AX293" s="13" t="s">
        <v>73</v>
      </c>
      <c r="AY293" s="174" t="s">
        <v>137</v>
      </c>
    </row>
    <row r="294" spans="1:65" s="13" customFormat="1">
      <c r="B294" s="172"/>
      <c r="D294" s="173" t="s">
        <v>145</v>
      </c>
      <c r="E294" s="174" t="s">
        <v>1</v>
      </c>
      <c r="F294" s="175" t="s">
        <v>150</v>
      </c>
      <c r="H294" s="174" t="s">
        <v>1</v>
      </c>
      <c r="I294" s="176"/>
      <c r="L294" s="172"/>
      <c r="M294" s="177"/>
      <c r="N294" s="178"/>
      <c r="O294" s="178"/>
      <c r="P294" s="178"/>
      <c r="Q294" s="178"/>
      <c r="R294" s="178"/>
      <c r="S294" s="178"/>
      <c r="T294" s="179"/>
      <c r="AT294" s="174" t="s">
        <v>145</v>
      </c>
      <c r="AU294" s="174" t="s">
        <v>82</v>
      </c>
      <c r="AV294" s="13" t="s">
        <v>30</v>
      </c>
      <c r="AW294" s="13" t="s">
        <v>29</v>
      </c>
      <c r="AX294" s="13" t="s">
        <v>73</v>
      </c>
      <c r="AY294" s="174" t="s">
        <v>137</v>
      </c>
    </row>
    <row r="295" spans="1:65" s="14" customFormat="1">
      <c r="B295" s="180"/>
      <c r="D295" s="173" t="s">
        <v>145</v>
      </c>
      <c r="E295" s="181" t="s">
        <v>1</v>
      </c>
      <c r="F295" s="182" t="s">
        <v>259</v>
      </c>
      <c r="H295" s="183">
        <v>15.471</v>
      </c>
      <c r="I295" s="184"/>
      <c r="L295" s="180"/>
      <c r="M295" s="185"/>
      <c r="N295" s="186"/>
      <c r="O295" s="186"/>
      <c r="P295" s="186"/>
      <c r="Q295" s="186"/>
      <c r="R295" s="186"/>
      <c r="S295" s="186"/>
      <c r="T295" s="187"/>
      <c r="AT295" s="181" t="s">
        <v>145</v>
      </c>
      <c r="AU295" s="181" t="s">
        <v>82</v>
      </c>
      <c r="AV295" s="14" t="s">
        <v>82</v>
      </c>
      <c r="AW295" s="14" t="s">
        <v>29</v>
      </c>
      <c r="AX295" s="14" t="s">
        <v>73</v>
      </c>
      <c r="AY295" s="181" t="s">
        <v>137</v>
      </c>
    </row>
    <row r="296" spans="1:65" s="13" customFormat="1">
      <c r="B296" s="172"/>
      <c r="D296" s="173" t="s">
        <v>145</v>
      </c>
      <c r="E296" s="174" t="s">
        <v>1</v>
      </c>
      <c r="F296" s="175" t="s">
        <v>156</v>
      </c>
      <c r="H296" s="174" t="s">
        <v>1</v>
      </c>
      <c r="I296" s="176"/>
      <c r="L296" s="172"/>
      <c r="M296" s="177"/>
      <c r="N296" s="178"/>
      <c r="O296" s="178"/>
      <c r="P296" s="178"/>
      <c r="Q296" s="178"/>
      <c r="R296" s="178"/>
      <c r="S296" s="178"/>
      <c r="T296" s="179"/>
      <c r="AT296" s="174" t="s">
        <v>145</v>
      </c>
      <c r="AU296" s="174" t="s">
        <v>82</v>
      </c>
      <c r="AV296" s="13" t="s">
        <v>30</v>
      </c>
      <c r="AW296" s="13" t="s">
        <v>29</v>
      </c>
      <c r="AX296" s="13" t="s">
        <v>73</v>
      </c>
      <c r="AY296" s="174" t="s">
        <v>137</v>
      </c>
    </row>
    <row r="297" spans="1:65" s="13" customFormat="1">
      <c r="B297" s="172"/>
      <c r="D297" s="173" t="s">
        <v>145</v>
      </c>
      <c r="E297" s="174" t="s">
        <v>1</v>
      </c>
      <c r="F297" s="175" t="s">
        <v>150</v>
      </c>
      <c r="H297" s="174" t="s">
        <v>1</v>
      </c>
      <c r="I297" s="176"/>
      <c r="L297" s="172"/>
      <c r="M297" s="177"/>
      <c r="N297" s="178"/>
      <c r="O297" s="178"/>
      <c r="P297" s="178"/>
      <c r="Q297" s="178"/>
      <c r="R297" s="178"/>
      <c r="S297" s="178"/>
      <c r="T297" s="179"/>
      <c r="AT297" s="174" t="s">
        <v>145</v>
      </c>
      <c r="AU297" s="174" t="s">
        <v>82</v>
      </c>
      <c r="AV297" s="13" t="s">
        <v>30</v>
      </c>
      <c r="AW297" s="13" t="s">
        <v>29</v>
      </c>
      <c r="AX297" s="13" t="s">
        <v>73</v>
      </c>
      <c r="AY297" s="174" t="s">
        <v>137</v>
      </c>
    </row>
    <row r="298" spans="1:65" s="14" customFormat="1">
      <c r="B298" s="180"/>
      <c r="D298" s="173" t="s">
        <v>145</v>
      </c>
      <c r="E298" s="181" t="s">
        <v>1</v>
      </c>
      <c r="F298" s="182" t="s">
        <v>260</v>
      </c>
      <c r="H298" s="183">
        <v>35.720999999999997</v>
      </c>
      <c r="I298" s="184"/>
      <c r="L298" s="180"/>
      <c r="M298" s="185"/>
      <c r="N298" s="186"/>
      <c r="O298" s="186"/>
      <c r="P298" s="186"/>
      <c r="Q298" s="186"/>
      <c r="R298" s="186"/>
      <c r="S298" s="186"/>
      <c r="T298" s="187"/>
      <c r="AT298" s="181" t="s">
        <v>145</v>
      </c>
      <c r="AU298" s="181" t="s">
        <v>82</v>
      </c>
      <c r="AV298" s="14" t="s">
        <v>82</v>
      </c>
      <c r="AW298" s="14" t="s">
        <v>29</v>
      </c>
      <c r="AX298" s="14" t="s">
        <v>73</v>
      </c>
      <c r="AY298" s="181" t="s">
        <v>137</v>
      </c>
    </row>
    <row r="299" spans="1:65" s="15" customFormat="1">
      <c r="B299" s="188"/>
      <c r="D299" s="173" t="s">
        <v>145</v>
      </c>
      <c r="E299" s="189" t="s">
        <v>1</v>
      </c>
      <c r="F299" s="190" t="s">
        <v>158</v>
      </c>
      <c r="H299" s="191">
        <v>720.75599999999997</v>
      </c>
      <c r="I299" s="192"/>
      <c r="L299" s="188"/>
      <c r="M299" s="193"/>
      <c r="N299" s="194"/>
      <c r="O299" s="194"/>
      <c r="P299" s="194"/>
      <c r="Q299" s="194"/>
      <c r="R299" s="194"/>
      <c r="S299" s="194"/>
      <c r="T299" s="195"/>
      <c r="AT299" s="189" t="s">
        <v>145</v>
      </c>
      <c r="AU299" s="189" t="s">
        <v>82</v>
      </c>
      <c r="AV299" s="15" t="s">
        <v>144</v>
      </c>
      <c r="AW299" s="15" t="s">
        <v>29</v>
      </c>
      <c r="AX299" s="15" t="s">
        <v>73</v>
      </c>
      <c r="AY299" s="189" t="s">
        <v>137</v>
      </c>
    </row>
    <row r="300" spans="1:65" s="14" customFormat="1">
      <c r="B300" s="180"/>
      <c r="D300" s="173" t="s">
        <v>145</v>
      </c>
      <c r="E300" s="181" t="s">
        <v>1</v>
      </c>
      <c r="F300" s="182" t="s">
        <v>261</v>
      </c>
      <c r="H300" s="183">
        <v>720.75599999999997</v>
      </c>
      <c r="I300" s="184"/>
      <c r="L300" s="180"/>
      <c r="M300" s="185"/>
      <c r="N300" s="186"/>
      <c r="O300" s="186"/>
      <c r="P300" s="186"/>
      <c r="Q300" s="186"/>
      <c r="R300" s="186"/>
      <c r="S300" s="186"/>
      <c r="T300" s="187"/>
      <c r="AT300" s="181" t="s">
        <v>145</v>
      </c>
      <c r="AU300" s="181" t="s">
        <v>82</v>
      </c>
      <c r="AV300" s="14" t="s">
        <v>82</v>
      </c>
      <c r="AW300" s="14" t="s">
        <v>29</v>
      </c>
      <c r="AX300" s="14" t="s">
        <v>73</v>
      </c>
      <c r="AY300" s="181" t="s">
        <v>137</v>
      </c>
    </row>
    <row r="301" spans="1:65" s="15" customFormat="1">
      <c r="B301" s="188"/>
      <c r="D301" s="173" t="s">
        <v>145</v>
      </c>
      <c r="E301" s="189" t="s">
        <v>1</v>
      </c>
      <c r="F301" s="190" t="s">
        <v>160</v>
      </c>
      <c r="H301" s="191">
        <v>720.75599999999997</v>
      </c>
      <c r="I301" s="192"/>
      <c r="L301" s="188"/>
      <c r="M301" s="193"/>
      <c r="N301" s="194"/>
      <c r="O301" s="194"/>
      <c r="P301" s="194"/>
      <c r="Q301" s="194"/>
      <c r="R301" s="194"/>
      <c r="S301" s="194"/>
      <c r="T301" s="195"/>
      <c r="AT301" s="189" t="s">
        <v>145</v>
      </c>
      <c r="AU301" s="189" t="s">
        <v>82</v>
      </c>
      <c r="AV301" s="15" t="s">
        <v>144</v>
      </c>
      <c r="AW301" s="15" t="s">
        <v>29</v>
      </c>
      <c r="AX301" s="15" t="s">
        <v>30</v>
      </c>
      <c r="AY301" s="189" t="s">
        <v>137</v>
      </c>
    </row>
    <row r="302" spans="1:65" s="2" customFormat="1" ht="24.2" customHeight="1">
      <c r="A302" s="33"/>
      <c r="B302" s="125"/>
      <c r="C302" s="159" t="s">
        <v>192</v>
      </c>
      <c r="D302" s="159" t="s">
        <v>139</v>
      </c>
      <c r="E302" s="160" t="s">
        <v>262</v>
      </c>
      <c r="F302" s="161" t="s">
        <v>263</v>
      </c>
      <c r="G302" s="162" t="s">
        <v>252</v>
      </c>
      <c r="H302" s="163">
        <v>1816.9960000000001</v>
      </c>
      <c r="I302" s="164"/>
      <c r="J302" s="165">
        <f>ROUND(I302*H302,2)</f>
        <v>0</v>
      </c>
      <c r="K302" s="161" t="s">
        <v>143</v>
      </c>
      <c r="L302" s="34"/>
      <c r="M302" s="166" t="s">
        <v>1</v>
      </c>
      <c r="N302" s="167" t="s">
        <v>38</v>
      </c>
      <c r="O302" s="59"/>
      <c r="P302" s="168">
        <f>O302*H302</f>
        <v>0</v>
      </c>
      <c r="Q302" s="168">
        <v>0</v>
      </c>
      <c r="R302" s="168">
        <f>Q302*H302</f>
        <v>0</v>
      </c>
      <c r="S302" s="168">
        <v>0</v>
      </c>
      <c r="T302" s="169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0" t="s">
        <v>144</v>
      </c>
      <c r="AT302" s="170" t="s">
        <v>139</v>
      </c>
      <c r="AU302" s="170" t="s">
        <v>82</v>
      </c>
      <c r="AY302" s="18" t="s">
        <v>137</v>
      </c>
      <c r="BE302" s="171">
        <f>IF(N302="základní",J302,0)</f>
        <v>0</v>
      </c>
      <c r="BF302" s="171">
        <f>IF(N302="snížená",J302,0)</f>
        <v>0</v>
      </c>
      <c r="BG302" s="171">
        <f>IF(N302="zákl. přenesená",J302,0)</f>
        <v>0</v>
      </c>
      <c r="BH302" s="171">
        <f>IF(N302="sníž. přenesená",J302,0)</f>
        <v>0</v>
      </c>
      <c r="BI302" s="171">
        <f>IF(N302="nulová",J302,0)</f>
        <v>0</v>
      </c>
      <c r="BJ302" s="18" t="s">
        <v>30</v>
      </c>
      <c r="BK302" s="171">
        <f>ROUND(I302*H302,2)</f>
        <v>0</v>
      </c>
      <c r="BL302" s="18" t="s">
        <v>144</v>
      </c>
      <c r="BM302" s="170" t="s">
        <v>264</v>
      </c>
    </row>
    <row r="303" spans="1:65" s="13" customFormat="1">
      <c r="B303" s="172"/>
      <c r="D303" s="173" t="s">
        <v>145</v>
      </c>
      <c r="E303" s="174" t="s">
        <v>1</v>
      </c>
      <c r="F303" s="175" t="s">
        <v>265</v>
      </c>
      <c r="H303" s="174" t="s">
        <v>1</v>
      </c>
      <c r="I303" s="176"/>
      <c r="L303" s="172"/>
      <c r="M303" s="177"/>
      <c r="N303" s="178"/>
      <c r="O303" s="178"/>
      <c r="P303" s="178"/>
      <c r="Q303" s="178"/>
      <c r="R303" s="178"/>
      <c r="S303" s="178"/>
      <c r="T303" s="179"/>
      <c r="AT303" s="174" t="s">
        <v>145</v>
      </c>
      <c r="AU303" s="174" t="s">
        <v>82</v>
      </c>
      <c r="AV303" s="13" t="s">
        <v>30</v>
      </c>
      <c r="AW303" s="13" t="s">
        <v>29</v>
      </c>
      <c r="AX303" s="13" t="s">
        <v>73</v>
      </c>
      <c r="AY303" s="174" t="s">
        <v>137</v>
      </c>
    </row>
    <row r="304" spans="1:65" s="13" customFormat="1">
      <c r="B304" s="172"/>
      <c r="D304" s="173" t="s">
        <v>145</v>
      </c>
      <c r="E304" s="174" t="s">
        <v>1</v>
      </c>
      <c r="F304" s="175" t="s">
        <v>170</v>
      </c>
      <c r="H304" s="174" t="s">
        <v>1</v>
      </c>
      <c r="I304" s="176"/>
      <c r="L304" s="172"/>
      <c r="M304" s="177"/>
      <c r="N304" s="178"/>
      <c r="O304" s="178"/>
      <c r="P304" s="178"/>
      <c r="Q304" s="178"/>
      <c r="R304" s="178"/>
      <c r="S304" s="178"/>
      <c r="T304" s="179"/>
      <c r="AT304" s="174" t="s">
        <v>145</v>
      </c>
      <c r="AU304" s="174" t="s">
        <v>82</v>
      </c>
      <c r="AV304" s="13" t="s">
        <v>30</v>
      </c>
      <c r="AW304" s="13" t="s">
        <v>29</v>
      </c>
      <c r="AX304" s="13" t="s">
        <v>73</v>
      </c>
      <c r="AY304" s="174" t="s">
        <v>137</v>
      </c>
    </row>
    <row r="305" spans="2:51" s="13" customFormat="1">
      <c r="B305" s="172"/>
      <c r="D305" s="173" t="s">
        <v>145</v>
      </c>
      <c r="E305" s="174" t="s">
        <v>1</v>
      </c>
      <c r="F305" s="175" t="s">
        <v>171</v>
      </c>
      <c r="H305" s="174" t="s">
        <v>1</v>
      </c>
      <c r="I305" s="176"/>
      <c r="L305" s="172"/>
      <c r="M305" s="177"/>
      <c r="N305" s="178"/>
      <c r="O305" s="178"/>
      <c r="P305" s="178"/>
      <c r="Q305" s="178"/>
      <c r="R305" s="178"/>
      <c r="S305" s="178"/>
      <c r="T305" s="179"/>
      <c r="AT305" s="174" t="s">
        <v>145</v>
      </c>
      <c r="AU305" s="174" t="s">
        <v>82</v>
      </c>
      <c r="AV305" s="13" t="s">
        <v>30</v>
      </c>
      <c r="AW305" s="13" t="s">
        <v>29</v>
      </c>
      <c r="AX305" s="13" t="s">
        <v>73</v>
      </c>
      <c r="AY305" s="174" t="s">
        <v>137</v>
      </c>
    </row>
    <row r="306" spans="2:51" s="14" customFormat="1">
      <c r="B306" s="180"/>
      <c r="D306" s="173" t="s">
        <v>145</v>
      </c>
      <c r="E306" s="181" t="s">
        <v>1</v>
      </c>
      <c r="F306" s="182" t="s">
        <v>266</v>
      </c>
      <c r="H306" s="183">
        <v>2388.3670000000002</v>
      </c>
      <c r="I306" s="184"/>
      <c r="L306" s="180"/>
      <c r="M306" s="185"/>
      <c r="N306" s="186"/>
      <c r="O306" s="186"/>
      <c r="P306" s="186"/>
      <c r="Q306" s="186"/>
      <c r="R306" s="186"/>
      <c r="S306" s="186"/>
      <c r="T306" s="187"/>
      <c r="AT306" s="181" t="s">
        <v>145</v>
      </c>
      <c r="AU306" s="181" t="s">
        <v>82</v>
      </c>
      <c r="AV306" s="14" t="s">
        <v>82</v>
      </c>
      <c r="AW306" s="14" t="s">
        <v>29</v>
      </c>
      <c r="AX306" s="14" t="s">
        <v>73</v>
      </c>
      <c r="AY306" s="181" t="s">
        <v>137</v>
      </c>
    </row>
    <row r="307" spans="2:51" s="13" customFormat="1">
      <c r="B307" s="172"/>
      <c r="D307" s="173" t="s">
        <v>145</v>
      </c>
      <c r="E307" s="174" t="s">
        <v>1</v>
      </c>
      <c r="F307" s="175" t="s">
        <v>173</v>
      </c>
      <c r="H307" s="174" t="s">
        <v>1</v>
      </c>
      <c r="I307" s="176"/>
      <c r="L307" s="172"/>
      <c r="M307" s="177"/>
      <c r="N307" s="178"/>
      <c r="O307" s="178"/>
      <c r="P307" s="178"/>
      <c r="Q307" s="178"/>
      <c r="R307" s="178"/>
      <c r="S307" s="178"/>
      <c r="T307" s="179"/>
      <c r="AT307" s="174" t="s">
        <v>145</v>
      </c>
      <c r="AU307" s="174" t="s">
        <v>82</v>
      </c>
      <c r="AV307" s="13" t="s">
        <v>30</v>
      </c>
      <c r="AW307" s="13" t="s">
        <v>29</v>
      </c>
      <c r="AX307" s="13" t="s">
        <v>73</v>
      </c>
      <c r="AY307" s="174" t="s">
        <v>137</v>
      </c>
    </row>
    <row r="308" spans="2:51" s="14" customFormat="1">
      <c r="B308" s="180"/>
      <c r="D308" s="173" t="s">
        <v>145</v>
      </c>
      <c r="E308" s="181" t="s">
        <v>1</v>
      </c>
      <c r="F308" s="182" t="s">
        <v>267</v>
      </c>
      <c r="H308" s="183">
        <v>52</v>
      </c>
      <c r="I308" s="184"/>
      <c r="L308" s="180"/>
      <c r="M308" s="185"/>
      <c r="N308" s="186"/>
      <c r="O308" s="186"/>
      <c r="P308" s="186"/>
      <c r="Q308" s="186"/>
      <c r="R308" s="186"/>
      <c r="S308" s="186"/>
      <c r="T308" s="187"/>
      <c r="AT308" s="181" t="s">
        <v>145</v>
      </c>
      <c r="AU308" s="181" t="s">
        <v>82</v>
      </c>
      <c r="AV308" s="14" t="s">
        <v>82</v>
      </c>
      <c r="AW308" s="14" t="s">
        <v>29</v>
      </c>
      <c r="AX308" s="14" t="s">
        <v>73</v>
      </c>
      <c r="AY308" s="181" t="s">
        <v>137</v>
      </c>
    </row>
    <row r="309" spans="2:51" s="13" customFormat="1">
      <c r="B309" s="172"/>
      <c r="D309" s="173" t="s">
        <v>145</v>
      </c>
      <c r="E309" s="174" t="s">
        <v>1</v>
      </c>
      <c r="F309" s="175" t="s">
        <v>175</v>
      </c>
      <c r="H309" s="174" t="s">
        <v>1</v>
      </c>
      <c r="I309" s="176"/>
      <c r="L309" s="172"/>
      <c r="M309" s="177"/>
      <c r="N309" s="178"/>
      <c r="O309" s="178"/>
      <c r="P309" s="178"/>
      <c r="Q309" s="178"/>
      <c r="R309" s="178"/>
      <c r="S309" s="178"/>
      <c r="T309" s="179"/>
      <c r="AT309" s="174" t="s">
        <v>145</v>
      </c>
      <c r="AU309" s="174" t="s">
        <v>82</v>
      </c>
      <c r="AV309" s="13" t="s">
        <v>30</v>
      </c>
      <c r="AW309" s="13" t="s">
        <v>29</v>
      </c>
      <c r="AX309" s="13" t="s">
        <v>73</v>
      </c>
      <c r="AY309" s="174" t="s">
        <v>137</v>
      </c>
    </row>
    <row r="310" spans="2:51" s="14" customFormat="1">
      <c r="B310" s="180"/>
      <c r="D310" s="173" t="s">
        <v>145</v>
      </c>
      <c r="E310" s="181" t="s">
        <v>1</v>
      </c>
      <c r="F310" s="182" t="s">
        <v>268</v>
      </c>
      <c r="H310" s="183">
        <v>50.387999999999998</v>
      </c>
      <c r="I310" s="184"/>
      <c r="L310" s="180"/>
      <c r="M310" s="185"/>
      <c r="N310" s="186"/>
      <c r="O310" s="186"/>
      <c r="P310" s="186"/>
      <c r="Q310" s="186"/>
      <c r="R310" s="186"/>
      <c r="S310" s="186"/>
      <c r="T310" s="187"/>
      <c r="AT310" s="181" t="s">
        <v>145</v>
      </c>
      <c r="AU310" s="181" t="s">
        <v>82</v>
      </c>
      <c r="AV310" s="14" t="s">
        <v>82</v>
      </c>
      <c r="AW310" s="14" t="s">
        <v>29</v>
      </c>
      <c r="AX310" s="14" t="s">
        <v>73</v>
      </c>
      <c r="AY310" s="181" t="s">
        <v>137</v>
      </c>
    </row>
    <row r="311" spans="2:51" s="16" customFormat="1">
      <c r="B311" s="196"/>
      <c r="D311" s="173" t="s">
        <v>145</v>
      </c>
      <c r="E311" s="197" t="s">
        <v>1</v>
      </c>
      <c r="F311" s="198" t="s">
        <v>177</v>
      </c>
      <c r="H311" s="199">
        <v>2490.7550000000001</v>
      </c>
      <c r="I311" s="200"/>
      <c r="L311" s="196"/>
      <c r="M311" s="201"/>
      <c r="N311" s="202"/>
      <c r="O311" s="202"/>
      <c r="P311" s="202"/>
      <c r="Q311" s="202"/>
      <c r="R311" s="202"/>
      <c r="S311" s="202"/>
      <c r="T311" s="203"/>
      <c r="AT311" s="197" t="s">
        <v>145</v>
      </c>
      <c r="AU311" s="197" t="s">
        <v>82</v>
      </c>
      <c r="AV311" s="16" t="s">
        <v>163</v>
      </c>
      <c r="AW311" s="16" t="s">
        <v>29</v>
      </c>
      <c r="AX311" s="16" t="s">
        <v>73</v>
      </c>
      <c r="AY311" s="197" t="s">
        <v>137</v>
      </c>
    </row>
    <row r="312" spans="2:51" s="13" customFormat="1">
      <c r="B312" s="172"/>
      <c r="D312" s="173" t="s">
        <v>145</v>
      </c>
      <c r="E312" s="174" t="s">
        <v>1</v>
      </c>
      <c r="F312" s="175" t="s">
        <v>269</v>
      </c>
      <c r="H312" s="174" t="s">
        <v>1</v>
      </c>
      <c r="I312" s="176"/>
      <c r="L312" s="172"/>
      <c r="M312" s="177"/>
      <c r="N312" s="178"/>
      <c r="O312" s="178"/>
      <c r="P312" s="178"/>
      <c r="Q312" s="178"/>
      <c r="R312" s="178"/>
      <c r="S312" s="178"/>
      <c r="T312" s="179"/>
      <c r="AT312" s="174" t="s">
        <v>145</v>
      </c>
      <c r="AU312" s="174" t="s">
        <v>82</v>
      </c>
      <c r="AV312" s="13" t="s">
        <v>30</v>
      </c>
      <c r="AW312" s="13" t="s">
        <v>29</v>
      </c>
      <c r="AX312" s="13" t="s">
        <v>73</v>
      </c>
      <c r="AY312" s="174" t="s">
        <v>137</v>
      </c>
    </row>
    <row r="313" spans="2:51" s="13" customFormat="1">
      <c r="B313" s="172"/>
      <c r="D313" s="173" t="s">
        <v>145</v>
      </c>
      <c r="E313" s="174" t="s">
        <v>1</v>
      </c>
      <c r="F313" s="175" t="s">
        <v>270</v>
      </c>
      <c r="H313" s="174" t="s">
        <v>1</v>
      </c>
      <c r="I313" s="176"/>
      <c r="L313" s="172"/>
      <c r="M313" s="177"/>
      <c r="N313" s="178"/>
      <c r="O313" s="178"/>
      <c r="P313" s="178"/>
      <c r="Q313" s="178"/>
      <c r="R313" s="178"/>
      <c r="S313" s="178"/>
      <c r="T313" s="179"/>
      <c r="AT313" s="174" t="s">
        <v>145</v>
      </c>
      <c r="AU313" s="174" t="s">
        <v>82</v>
      </c>
      <c r="AV313" s="13" t="s">
        <v>30</v>
      </c>
      <c r="AW313" s="13" t="s">
        <v>29</v>
      </c>
      <c r="AX313" s="13" t="s">
        <v>73</v>
      </c>
      <c r="AY313" s="174" t="s">
        <v>137</v>
      </c>
    </row>
    <row r="314" spans="2:51" s="13" customFormat="1">
      <c r="B314" s="172"/>
      <c r="D314" s="173" t="s">
        <v>145</v>
      </c>
      <c r="E314" s="174" t="s">
        <v>1</v>
      </c>
      <c r="F314" s="175" t="s">
        <v>170</v>
      </c>
      <c r="H314" s="174" t="s">
        <v>1</v>
      </c>
      <c r="I314" s="176"/>
      <c r="L314" s="172"/>
      <c r="M314" s="177"/>
      <c r="N314" s="178"/>
      <c r="O314" s="178"/>
      <c r="P314" s="178"/>
      <c r="Q314" s="178"/>
      <c r="R314" s="178"/>
      <c r="S314" s="178"/>
      <c r="T314" s="179"/>
      <c r="AT314" s="174" t="s">
        <v>145</v>
      </c>
      <c r="AU314" s="174" t="s">
        <v>82</v>
      </c>
      <c r="AV314" s="13" t="s">
        <v>30</v>
      </c>
      <c r="AW314" s="13" t="s">
        <v>29</v>
      </c>
      <c r="AX314" s="13" t="s">
        <v>73</v>
      </c>
      <c r="AY314" s="174" t="s">
        <v>137</v>
      </c>
    </row>
    <row r="315" spans="2:51" s="13" customFormat="1">
      <c r="B315" s="172"/>
      <c r="D315" s="173" t="s">
        <v>145</v>
      </c>
      <c r="E315" s="174" t="s">
        <v>1</v>
      </c>
      <c r="F315" s="175" t="s">
        <v>171</v>
      </c>
      <c r="H315" s="174" t="s">
        <v>1</v>
      </c>
      <c r="I315" s="176"/>
      <c r="L315" s="172"/>
      <c r="M315" s="177"/>
      <c r="N315" s="178"/>
      <c r="O315" s="178"/>
      <c r="P315" s="178"/>
      <c r="Q315" s="178"/>
      <c r="R315" s="178"/>
      <c r="S315" s="178"/>
      <c r="T315" s="179"/>
      <c r="AT315" s="174" t="s">
        <v>145</v>
      </c>
      <c r="AU315" s="174" t="s">
        <v>82</v>
      </c>
      <c r="AV315" s="13" t="s">
        <v>30</v>
      </c>
      <c r="AW315" s="13" t="s">
        <v>29</v>
      </c>
      <c r="AX315" s="13" t="s">
        <v>73</v>
      </c>
      <c r="AY315" s="174" t="s">
        <v>137</v>
      </c>
    </row>
    <row r="316" spans="2:51" s="14" customFormat="1">
      <c r="B316" s="180"/>
      <c r="D316" s="173" t="s">
        <v>145</v>
      </c>
      <c r="E316" s="181" t="s">
        <v>1</v>
      </c>
      <c r="F316" s="182" t="s">
        <v>271</v>
      </c>
      <c r="H316" s="183">
        <v>-256.23899999999998</v>
      </c>
      <c r="I316" s="184"/>
      <c r="L316" s="180"/>
      <c r="M316" s="185"/>
      <c r="N316" s="186"/>
      <c r="O316" s="186"/>
      <c r="P316" s="186"/>
      <c r="Q316" s="186"/>
      <c r="R316" s="186"/>
      <c r="S316" s="186"/>
      <c r="T316" s="187"/>
      <c r="AT316" s="181" t="s">
        <v>145</v>
      </c>
      <c r="AU316" s="181" t="s">
        <v>82</v>
      </c>
      <c r="AV316" s="14" t="s">
        <v>82</v>
      </c>
      <c r="AW316" s="14" t="s">
        <v>29</v>
      </c>
      <c r="AX316" s="14" t="s">
        <v>73</v>
      </c>
      <c r="AY316" s="181" t="s">
        <v>137</v>
      </c>
    </row>
    <row r="317" spans="2:51" s="13" customFormat="1">
      <c r="B317" s="172"/>
      <c r="D317" s="173" t="s">
        <v>145</v>
      </c>
      <c r="E317" s="174" t="s">
        <v>1</v>
      </c>
      <c r="F317" s="175" t="s">
        <v>173</v>
      </c>
      <c r="H317" s="174" t="s">
        <v>1</v>
      </c>
      <c r="I317" s="176"/>
      <c r="L317" s="172"/>
      <c r="M317" s="177"/>
      <c r="N317" s="178"/>
      <c r="O317" s="178"/>
      <c r="P317" s="178"/>
      <c r="Q317" s="178"/>
      <c r="R317" s="178"/>
      <c r="S317" s="178"/>
      <c r="T317" s="179"/>
      <c r="AT317" s="174" t="s">
        <v>145</v>
      </c>
      <c r="AU317" s="174" t="s">
        <v>82</v>
      </c>
      <c r="AV317" s="13" t="s">
        <v>30</v>
      </c>
      <c r="AW317" s="13" t="s">
        <v>29</v>
      </c>
      <c r="AX317" s="13" t="s">
        <v>73</v>
      </c>
      <c r="AY317" s="174" t="s">
        <v>137</v>
      </c>
    </row>
    <row r="318" spans="2:51" s="14" customFormat="1">
      <c r="B318" s="180"/>
      <c r="D318" s="173" t="s">
        <v>145</v>
      </c>
      <c r="E318" s="181" t="s">
        <v>1</v>
      </c>
      <c r="F318" s="182" t="s">
        <v>272</v>
      </c>
      <c r="H318" s="183">
        <v>-5.2</v>
      </c>
      <c r="I318" s="184"/>
      <c r="L318" s="180"/>
      <c r="M318" s="185"/>
      <c r="N318" s="186"/>
      <c r="O318" s="186"/>
      <c r="P318" s="186"/>
      <c r="Q318" s="186"/>
      <c r="R318" s="186"/>
      <c r="S318" s="186"/>
      <c r="T318" s="187"/>
      <c r="AT318" s="181" t="s">
        <v>145</v>
      </c>
      <c r="AU318" s="181" t="s">
        <v>82</v>
      </c>
      <c r="AV318" s="14" t="s">
        <v>82</v>
      </c>
      <c r="AW318" s="14" t="s">
        <v>29</v>
      </c>
      <c r="AX318" s="14" t="s">
        <v>73</v>
      </c>
      <c r="AY318" s="181" t="s">
        <v>137</v>
      </c>
    </row>
    <row r="319" spans="2:51" s="13" customFormat="1">
      <c r="B319" s="172"/>
      <c r="D319" s="173" t="s">
        <v>145</v>
      </c>
      <c r="E319" s="174" t="s">
        <v>1</v>
      </c>
      <c r="F319" s="175" t="s">
        <v>175</v>
      </c>
      <c r="H319" s="174" t="s">
        <v>1</v>
      </c>
      <c r="I319" s="176"/>
      <c r="L319" s="172"/>
      <c r="M319" s="177"/>
      <c r="N319" s="178"/>
      <c r="O319" s="178"/>
      <c r="P319" s="178"/>
      <c r="Q319" s="178"/>
      <c r="R319" s="178"/>
      <c r="S319" s="178"/>
      <c r="T319" s="179"/>
      <c r="AT319" s="174" t="s">
        <v>145</v>
      </c>
      <c r="AU319" s="174" t="s">
        <v>82</v>
      </c>
      <c r="AV319" s="13" t="s">
        <v>30</v>
      </c>
      <c r="AW319" s="13" t="s">
        <v>29</v>
      </c>
      <c r="AX319" s="13" t="s">
        <v>73</v>
      </c>
      <c r="AY319" s="174" t="s">
        <v>137</v>
      </c>
    </row>
    <row r="320" spans="2:51" s="14" customFormat="1">
      <c r="B320" s="180"/>
      <c r="D320" s="173" t="s">
        <v>145</v>
      </c>
      <c r="E320" s="181" t="s">
        <v>1</v>
      </c>
      <c r="F320" s="182" t="s">
        <v>273</v>
      </c>
      <c r="H320" s="183">
        <v>-5.5250000000000004</v>
      </c>
      <c r="I320" s="184"/>
      <c r="L320" s="180"/>
      <c r="M320" s="185"/>
      <c r="N320" s="186"/>
      <c r="O320" s="186"/>
      <c r="P320" s="186"/>
      <c r="Q320" s="186"/>
      <c r="R320" s="186"/>
      <c r="S320" s="186"/>
      <c r="T320" s="187"/>
      <c r="AT320" s="181" t="s">
        <v>145</v>
      </c>
      <c r="AU320" s="181" t="s">
        <v>82</v>
      </c>
      <c r="AV320" s="14" t="s">
        <v>82</v>
      </c>
      <c r="AW320" s="14" t="s">
        <v>29</v>
      </c>
      <c r="AX320" s="14" t="s">
        <v>73</v>
      </c>
      <c r="AY320" s="181" t="s">
        <v>137</v>
      </c>
    </row>
    <row r="321" spans="2:51" s="13" customFormat="1">
      <c r="B321" s="172"/>
      <c r="D321" s="173" t="s">
        <v>145</v>
      </c>
      <c r="E321" s="174" t="s">
        <v>1</v>
      </c>
      <c r="F321" s="175" t="s">
        <v>274</v>
      </c>
      <c r="H321" s="174" t="s">
        <v>1</v>
      </c>
      <c r="I321" s="176"/>
      <c r="L321" s="172"/>
      <c r="M321" s="177"/>
      <c r="N321" s="178"/>
      <c r="O321" s="178"/>
      <c r="P321" s="178"/>
      <c r="Q321" s="178"/>
      <c r="R321" s="178"/>
      <c r="S321" s="178"/>
      <c r="T321" s="179"/>
      <c r="AT321" s="174" t="s">
        <v>145</v>
      </c>
      <c r="AU321" s="174" t="s">
        <v>82</v>
      </c>
      <c r="AV321" s="13" t="s">
        <v>30</v>
      </c>
      <c r="AW321" s="13" t="s">
        <v>29</v>
      </c>
      <c r="AX321" s="13" t="s">
        <v>73</v>
      </c>
      <c r="AY321" s="174" t="s">
        <v>137</v>
      </c>
    </row>
    <row r="322" spans="2:51" s="13" customFormat="1">
      <c r="B322" s="172"/>
      <c r="D322" s="173" t="s">
        <v>145</v>
      </c>
      <c r="E322" s="174" t="s">
        <v>1</v>
      </c>
      <c r="F322" s="175" t="s">
        <v>275</v>
      </c>
      <c r="H322" s="174" t="s">
        <v>1</v>
      </c>
      <c r="I322" s="176"/>
      <c r="L322" s="172"/>
      <c r="M322" s="177"/>
      <c r="N322" s="178"/>
      <c r="O322" s="178"/>
      <c r="P322" s="178"/>
      <c r="Q322" s="178"/>
      <c r="R322" s="178"/>
      <c r="S322" s="178"/>
      <c r="T322" s="179"/>
      <c r="AT322" s="174" t="s">
        <v>145</v>
      </c>
      <c r="AU322" s="174" t="s">
        <v>82</v>
      </c>
      <c r="AV322" s="13" t="s">
        <v>30</v>
      </c>
      <c r="AW322" s="13" t="s">
        <v>29</v>
      </c>
      <c r="AX322" s="13" t="s">
        <v>73</v>
      </c>
      <c r="AY322" s="174" t="s">
        <v>137</v>
      </c>
    </row>
    <row r="323" spans="2:51" s="13" customFormat="1">
      <c r="B323" s="172"/>
      <c r="D323" s="173" t="s">
        <v>145</v>
      </c>
      <c r="E323" s="174" t="s">
        <v>1</v>
      </c>
      <c r="F323" s="175" t="s">
        <v>276</v>
      </c>
      <c r="H323" s="174" t="s">
        <v>1</v>
      </c>
      <c r="I323" s="176"/>
      <c r="L323" s="172"/>
      <c r="M323" s="177"/>
      <c r="N323" s="178"/>
      <c r="O323" s="178"/>
      <c r="P323" s="178"/>
      <c r="Q323" s="178"/>
      <c r="R323" s="178"/>
      <c r="S323" s="178"/>
      <c r="T323" s="179"/>
      <c r="AT323" s="174" t="s">
        <v>145</v>
      </c>
      <c r="AU323" s="174" t="s">
        <v>82</v>
      </c>
      <c r="AV323" s="13" t="s">
        <v>30</v>
      </c>
      <c r="AW323" s="13" t="s">
        <v>29</v>
      </c>
      <c r="AX323" s="13" t="s">
        <v>73</v>
      </c>
      <c r="AY323" s="174" t="s">
        <v>137</v>
      </c>
    </row>
    <row r="324" spans="2:51" s="14" customFormat="1">
      <c r="B324" s="180"/>
      <c r="D324" s="173" t="s">
        <v>145</v>
      </c>
      <c r="E324" s="181" t="s">
        <v>1</v>
      </c>
      <c r="F324" s="182" t="s">
        <v>277</v>
      </c>
      <c r="H324" s="183">
        <v>-169.14099999999999</v>
      </c>
      <c r="I324" s="184"/>
      <c r="L324" s="180"/>
      <c r="M324" s="185"/>
      <c r="N324" s="186"/>
      <c r="O324" s="186"/>
      <c r="P324" s="186"/>
      <c r="Q324" s="186"/>
      <c r="R324" s="186"/>
      <c r="S324" s="186"/>
      <c r="T324" s="187"/>
      <c r="AT324" s="181" t="s">
        <v>145</v>
      </c>
      <c r="AU324" s="181" t="s">
        <v>82</v>
      </c>
      <c r="AV324" s="14" t="s">
        <v>82</v>
      </c>
      <c r="AW324" s="14" t="s">
        <v>29</v>
      </c>
      <c r="AX324" s="14" t="s">
        <v>73</v>
      </c>
      <c r="AY324" s="181" t="s">
        <v>137</v>
      </c>
    </row>
    <row r="325" spans="2:51" s="13" customFormat="1">
      <c r="B325" s="172"/>
      <c r="D325" s="173" t="s">
        <v>145</v>
      </c>
      <c r="E325" s="174" t="s">
        <v>1</v>
      </c>
      <c r="F325" s="175" t="s">
        <v>278</v>
      </c>
      <c r="H325" s="174" t="s">
        <v>1</v>
      </c>
      <c r="I325" s="176"/>
      <c r="L325" s="172"/>
      <c r="M325" s="177"/>
      <c r="N325" s="178"/>
      <c r="O325" s="178"/>
      <c r="P325" s="178"/>
      <c r="Q325" s="178"/>
      <c r="R325" s="178"/>
      <c r="S325" s="178"/>
      <c r="T325" s="179"/>
      <c r="AT325" s="174" t="s">
        <v>145</v>
      </c>
      <c r="AU325" s="174" t="s">
        <v>82</v>
      </c>
      <c r="AV325" s="13" t="s">
        <v>30</v>
      </c>
      <c r="AW325" s="13" t="s">
        <v>29</v>
      </c>
      <c r="AX325" s="13" t="s">
        <v>73</v>
      </c>
      <c r="AY325" s="174" t="s">
        <v>137</v>
      </c>
    </row>
    <row r="326" spans="2:51" s="13" customFormat="1">
      <c r="B326" s="172"/>
      <c r="D326" s="173" t="s">
        <v>145</v>
      </c>
      <c r="E326" s="174" t="s">
        <v>1</v>
      </c>
      <c r="F326" s="175" t="s">
        <v>279</v>
      </c>
      <c r="H326" s="174" t="s">
        <v>1</v>
      </c>
      <c r="I326" s="176"/>
      <c r="L326" s="172"/>
      <c r="M326" s="177"/>
      <c r="N326" s="178"/>
      <c r="O326" s="178"/>
      <c r="P326" s="178"/>
      <c r="Q326" s="178"/>
      <c r="R326" s="178"/>
      <c r="S326" s="178"/>
      <c r="T326" s="179"/>
      <c r="AT326" s="174" t="s">
        <v>145</v>
      </c>
      <c r="AU326" s="174" t="s">
        <v>82</v>
      </c>
      <c r="AV326" s="13" t="s">
        <v>30</v>
      </c>
      <c r="AW326" s="13" t="s">
        <v>29</v>
      </c>
      <c r="AX326" s="13" t="s">
        <v>73</v>
      </c>
      <c r="AY326" s="174" t="s">
        <v>137</v>
      </c>
    </row>
    <row r="327" spans="2:51" s="14" customFormat="1">
      <c r="B327" s="180"/>
      <c r="D327" s="173" t="s">
        <v>145</v>
      </c>
      <c r="E327" s="181" t="s">
        <v>1</v>
      </c>
      <c r="F327" s="182" t="s">
        <v>280</v>
      </c>
      <c r="H327" s="183">
        <v>-189.655</v>
      </c>
      <c r="I327" s="184"/>
      <c r="L327" s="180"/>
      <c r="M327" s="185"/>
      <c r="N327" s="186"/>
      <c r="O327" s="186"/>
      <c r="P327" s="186"/>
      <c r="Q327" s="186"/>
      <c r="R327" s="186"/>
      <c r="S327" s="186"/>
      <c r="T327" s="187"/>
      <c r="AT327" s="181" t="s">
        <v>145</v>
      </c>
      <c r="AU327" s="181" t="s">
        <v>82</v>
      </c>
      <c r="AV327" s="14" t="s">
        <v>82</v>
      </c>
      <c r="AW327" s="14" t="s">
        <v>29</v>
      </c>
      <c r="AX327" s="14" t="s">
        <v>73</v>
      </c>
      <c r="AY327" s="181" t="s">
        <v>137</v>
      </c>
    </row>
    <row r="328" spans="2:51" s="13" customFormat="1">
      <c r="B328" s="172"/>
      <c r="D328" s="173" t="s">
        <v>145</v>
      </c>
      <c r="E328" s="174" t="s">
        <v>1</v>
      </c>
      <c r="F328" s="175" t="s">
        <v>281</v>
      </c>
      <c r="H328" s="174" t="s">
        <v>1</v>
      </c>
      <c r="I328" s="176"/>
      <c r="L328" s="172"/>
      <c r="M328" s="177"/>
      <c r="N328" s="178"/>
      <c r="O328" s="178"/>
      <c r="P328" s="178"/>
      <c r="Q328" s="178"/>
      <c r="R328" s="178"/>
      <c r="S328" s="178"/>
      <c r="T328" s="179"/>
      <c r="AT328" s="174" t="s">
        <v>145</v>
      </c>
      <c r="AU328" s="174" t="s">
        <v>82</v>
      </c>
      <c r="AV328" s="13" t="s">
        <v>30</v>
      </c>
      <c r="AW328" s="13" t="s">
        <v>29</v>
      </c>
      <c r="AX328" s="13" t="s">
        <v>73</v>
      </c>
      <c r="AY328" s="174" t="s">
        <v>137</v>
      </c>
    </row>
    <row r="329" spans="2:51" s="13" customFormat="1">
      <c r="B329" s="172"/>
      <c r="D329" s="173" t="s">
        <v>145</v>
      </c>
      <c r="E329" s="174" t="s">
        <v>1</v>
      </c>
      <c r="F329" s="175" t="s">
        <v>282</v>
      </c>
      <c r="H329" s="174" t="s">
        <v>1</v>
      </c>
      <c r="I329" s="176"/>
      <c r="L329" s="172"/>
      <c r="M329" s="177"/>
      <c r="N329" s="178"/>
      <c r="O329" s="178"/>
      <c r="P329" s="178"/>
      <c r="Q329" s="178"/>
      <c r="R329" s="178"/>
      <c r="S329" s="178"/>
      <c r="T329" s="179"/>
      <c r="AT329" s="174" t="s">
        <v>145</v>
      </c>
      <c r="AU329" s="174" t="s">
        <v>82</v>
      </c>
      <c r="AV329" s="13" t="s">
        <v>30</v>
      </c>
      <c r="AW329" s="13" t="s">
        <v>29</v>
      </c>
      <c r="AX329" s="13" t="s">
        <v>73</v>
      </c>
      <c r="AY329" s="174" t="s">
        <v>137</v>
      </c>
    </row>
    <row r="330" spans="2:51" s="14" customFormat="1">
      <c r="B330" s="180"/>
      <c r="D330" s="173" t="s">
        <v>145</v>
      </c>
      <c r="E330" s="181" t="s">
        <v>1</v>
      </c>
      <c r="F330" s="182" t="s">
        <v>283</v>
      </c>
      <c r="H330" s="183">
        <v>-2.8610000000000002</v>
      </c>
      <c r="I330" s="184"/>
      <c r="L330" s="180"/>
      <c r="M330" s="185"/>
      <c r="N330" s="186"/>
      <c r="O330" s="186"/>
      <c r="P330" s="186"/>
      <c r="Q330" s="186"/>
      <c r="R330" s="186"/>
      <c r="S330" s="186"/>
      <c r="T330" s="187"/>
      <c r="AT330" s="181" t="s">
        <v>145</v>
      </c>
      <c r="AU330" s="181" t="s">
        <v>82</v>
      </c>
      <c r="AV330" s="14" t="s">
        <v>82</v>
      </c>
      <c r="AW330" s="14" t="s">
        <v>29</v>
      </c>
      <c r="AX330" s="14" t="s">
        <v>73</v>
      </c>
      <c r="AY330" s="181" t="s">
        <v>137</v>
      </c>
    </row>
    <row r="331" spans="2:51" s="13" customFormat="1">
      <c r="B331" s="172"/>
      <c r="D331" s="173" t="s">
        <v>145</v>
      </c>
      <c r="E331" s="174" t="s">
        <v>1</v>
      </c>
      <c r="F331" s="175" t="s">
        <v>284</v>
      </c>
      <c r="H331" s="174" t="s">
        <v>1</v>
      </c>
      <c r="I331" s="176"/>
      <c r="L331" s="172"/>
      <c r="M331" s="177"/>
      <c r="N331" s="178"/>
      <c r="O331" s="178"/>
      <c r="P331" s="178"/>
      <c r="Q331" s="178"/>
      <c r="R331" s="178"/>
      <c r="S331" s="178"/>
      <c r="T331" s="179"/>
      <c r="AT331" s="174" t="s">
        <v>145</v>
      </c>
      <c r="AU331" s="174" t="s">
        <v>82</v>
      </c>
      <c r="AV331" s="13" t="s">
        <v>30</v>
      </c>
      <c r="AW331" s="13" t="s">
        <v>29</v>
      </c>
      <c r="AX331" s="13" t="s">
        <v>73</v>
      </c>
      <c r="AY331" s="174" t="s">
        <v>137</v>
      </c>
    </row>
    <row r="332" spans="2:51" s="14" customFormat="1">
      <c r="B332" s="180"/>
      <c r="D332" s="173" t="s">
        <v>145</v>
      </c>
      <c r="E332" s="181" t="s">
        <v>1</v>
      </c>
      <c r="F332" s="182" t="s">
        <v>285</v>
      </c>
      <c r="H332" s="183">
        <v>-3.0179999999999998</v>
      </c>
      <c r="I332" s="184"/>
      <c r="L332" s="180"/>
      <c r="M332" s="185"/>
      <c r="N332" s="186"/>
      <c r="O332" s="186"/>
      <c r="P332" s="186"/>
      <c r="Q332" s="186"/>
      <c r="R332" s="186"/>
      <c r="S332" s="186"/>
      <c r="T332" s="187"/>
      <c r="AT332" s="181" t="s">
        <v>145</v>
      </c>
      <c r="AU332" s="181" t="s">
        <v>82</v>
      </c>
      <c r="AV332" s="14" t="s">
        <v>82</v>
      </c>
      <c r="AW332" s="14" t="s">
        <v>29</v>
      </c>
      <c r="AX332" s="14" t="s">
        <v>73</v>
      </c>
      <c r="AY332" s="181" t="s">
        <v>137</v>
      </c>
    </row>
    <row r="333" spans="2:51" s="13" customFormat="1">
      <c r="B333" s="172"/>
      <c r="D333" s="173" t="s">
        <v>145</v>
      </c>
      <c r="E333" s="174" t="s">
        <v>1</v>
      </c>
      <c r="F333" s="175" t="s">
        <v>286</v>
      </c>
      <c r="H333" s="174" t="s">
        <v>1</v>
      </c>
      <c r="I333" s="176"/>
      <c r="L333" s="172"/>
      <c r="M333" s="177"/>
      <c r="N333" s="178"/>
      <c r="O333" s="178"/>
      <c r="P333" s="178"/>
      <c r="Q333" s="178"/>
      <c r="R333" s="178"/>
      <c r="S333" s="178"/>
      <c r="T333" s="179"/>
      <c r="AT333" s="174" t="s">
        <v>145</v>
      </c>
      <c r="AU333" s="174" t="s">
        <v>82</v>
      </c>
      <c r="AV333" s="13" t="s">
        <v>30</v>
      </c>
      <c r="AW333" s="13" t="s">
        <v>29</v>
      </c>
      <c r="AX333" s="13" t="s">
        <v>73</v>
      </c>
      <c r="AY333" s="174" t="s">
        <v>137</v>
      </c>
    </row>
    <row r="334" spans="2:51" s="14" customFormat="1">
      <c r="B334" s="180"/>
      <c r="D334" s="173" t="s">
        <v>145</v>
      </c>
      <c r="E334" s="181" t="s">
        <v>1</v>
      </c>
      <c r="F334" s="182" t="s">
        <v>287</v>
      </c>
      <c r="H334" s="183">
        <v>-42.12</v>
      </c>
      <c r="I334" s="184"/>
      <c r="L334" s="180"/>
      <c r="M334" s="185"/>
      <c r="N334" s="186"/>
      <c r="O334" s="186"/>
      <c r="P334" s="186"/>
      <c r="Q334" s="186"/>
      <c r="R334" s="186"/>
      <c r="S334" s="186"/>
      <c r="T334" s="187"/>
      <c r="AT334" s="181" t="s">
        <v>145</v>
      </c>
      <c r="AU334" s="181" t="s">
        <v>82</v>
      </c>
      <c r="AV334" s="14" t="s">
        <v>82</v>
      </c>
      <c r="AW334" s="14" t="s">
        <v>29</v>
      </c>
      <c r="AX334" s="14" t="s">
        <v>73</v>
      </c>
      <c r="AY334" s="181" t="s">
        <v>137</v>
      </c>
    </row>
    <row r="335" spans="2:51" s="16" customFormat="1">
      <c r="B335" s="196"/>
      <c r="D335" s="173" t="s">
        <v>145</v>
      </c>
      <c r="E335" s="197" t="s">
        <v>1</v>
      </c>
      <c r="F335" s="198" t="s">
        <v>177</v>
      </c>
      <c r="H335" s="199">
        <v>-673.75900000000001</v>
      </c>
      <c r="I335" s="200"/>
      <c r="L335" s="196"/>
      <c r="M335" s="201"/>
      <c r="N335" s="202"/>
      <c r="O335" s="202"/>
      <c r="P335" s="202"/>
      <c r="Q335" s="202"/>
      <c r="R335" s="202"/>
      <c r="S335" s="202"/>
      <c r="T335" s="203"/>
      <c r="AT335" s="197" t="s">
        <v>145</v>
      </c>
      <c r="AU335" s="197" t="s">
        <v>82</v>
      </c>
      <c r="AV335" s="16" t="s">
        <v>163</v>
      </c>
      <c r="AW335" s="16" t="s">
        <v>29</v>
      </c>
      <c r="AX335" s="16" t="s">
        <v>73</v>
      </c>
      <c r="AY335" s="197" t="s">
        <v>137</v>
      </c>
    </row>
    <row r="336" spans="2:51" s="15" customFormat="1">
      <c r="B336" s="188"/>
      <c r="D336" s="173" t="s">
        <v>145</v>
      </c>
      <c r="E336" s="189" t="s">
        <v>1</v>
      </c>
      <c r="F336" s="190" t="s">
        <v>158</v>
      </c>
      <c r="H336" s="191">
        <v>1816.9960000000001</v>
      </c>
      <c r="I336" s="192"/>
      <c r="L336" s="188"/>
      <c r="M336" s="193"/>
      <c r="N336" s="194"/>
      <c r="O336" s="194"/>
      <c r="P336" s="194"/>
      <c r="Q336" s="194"/>
      <c r="R336" s="194"/>
      <c r="S336" s="194"/>
      <c r="T336" s="195"/>
      <c r="AT336" s="189" t="s">
        <v>145</v>
      </c>
      <c r="AU336" s="189" t="s">
        <v>82</v>
      </c>
      <c r="AV336" s="15" t="s">
        <v>144</v>
      </c>
      <c r="AW336" s="15" t="s">
        <v>29</v>
      </c>
      <c r="AX336" s="15" t="s">
        <v>73</v>
      </c>
      <c r="AY336" s="189" t="s">
        <v>137</v>
      </c>
    </row>
    <row r="337" spans="1:65" s="14" customFormat="1">
      <c r="B337" s="180"/>
      <c r="D337" s="173" t="s">
        <v>145</v>
      </c>
      <c r="E337" s="181" t="s">
        <v>1</v>
      </c>
      <c r="F337" s="182" t="s">
        <v>288</v>
      </c>
      <c r="H337" s="183">
        <v>1816.9960000000001</v>
      </c>
      <c r="I337" s="184"/>
      <c r="L337" s="180"/>
      <c r="M337" s="185"/>
      <c r="N337" s="186"/>
      <c r="O337" s="186"/>
      <c r="P337" s="186"/>
      <c r="Q337" s="186"/>
      <c r="R337" s="186"/>
      <c r="S337" s="186"/>
      <c r="T337" s="187"/>
      <c r="AT337" s="181" t="s">
        <v>145</v>
      </c>
      <c r="AU337" s="181" t="s">
        <v>82</v>
      </c>
      <c r="AV337" s="14" t="s">
        <v>82</v>
      </c>
      <c r="AW337" s="14" t="s">
        <v>29</v>
      </c>
      <c r="AX337" s="14" t="s">
        <v>73</v>
      </c>
      <c r="AY337" s="181" t="s">
        <v>137</v>
      </c>
    </row>
    <row r="338" spans="1:65" s="15" customFormat="1">
      <c r="B338" s="188"/>
      <c r="D338" s="173" t="s">
        <v>145</v>
      </c>
      <c r="E338" s="189" t="s">
        <v>1</v>
      </c>
      <c r="F338" s="190" t="s">
        <v>160</v>
      </c>
      <c r="H338" s="191">
        <v>1816.9960000000001</v>
      </c>
      <c r="I338" s="192"/>
      <c r="L338" s="188"/>
      <c r="M338" s="193"/>
      <c r="N338" s="194"/>
      <c r="O338" s="194"/>
      <c r="P338" s="194"/>
      <c r="Q338" s="194"/>
      <c r="R338" s="194"/>
      <c r="S338" s="194"/>
      <c r="T338" s="195"/>
      <c r="AT338" s="189" t="s">
        <v>145</v>
      </c>
      <c r="AU338" s="189" t="s">
        <v>82</v>
      </c>
      <c r="AV338" s="15" t="s">
        <v>144</v>
      </c>
      <c r="AW338" s="15" t="s">
        <v>29</v>
      </c>
      <c r="AX338" s="15" t="s">
        <v>30</v>
      </c>
      <c r="AY338" s="189" t="s">
        <v>137</v>
      </c>
    </row>
    <row r="339" spans="1:65" s="2" customFormat="1" ht="24.2" customHeight="1">
      <c r="A339" s="33"/>
      <c r="B339" s="125"/>
      <c r="C339" s="159" t="s">
        <v>289</v>
      </c>
      <c r="D339" s="159" t="s">
        <v>139</v>
      </c>
      <c r="E339" s="160" t="s">
        <v>290</v>
      </c>
      <c r="F339" s="161" t="s">
        <v>291</v>
      </c>
      <c r="G339" s="162" t="s">
        <v>252</v>
      </c>
      <c r="H339" s="163">
        <v>942.55700000000002</v>
      </c>
      <c r="I339" s="164"/>
      <c r="J339" s="165">
        <f>ROUND(I339*H339,2)</f>
        <v>0</v>
      </c>
      <c r="K339" s="161" t="s">
        <v>143</v>
      </c>
      <c r="L339" s="34"/>
      <c r="M339" s="166" t="s">
        <v>1</v>
      </c>
      <c r="N339" s="167" t="s">
        <v>38</v>
      </c>
      <c r="O339" s="59"/>
      <c r="P339" s="168">
        <f>O339*H339</f>
        <v>0</v>
      </c>
      <c r="Q339" s="168">
        <v>0</v>
      </c>
      <c r="R339" s="168">
        <f>Q339*H339</f>
        <v>0</v>
      </c>
      <c r="S339" s="168">
        <v>0</v>
      </c>
      <c r="T339" s="169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0" t="s">
        <v>144</v>
      </c>
      <c r="AT339" s="170" t="s">
        <v>139</v>
      </c>
      <c r="AU339" s="170" t="s">
        <v>82</v>
      </c>
      <c r="AY339" s="18" t="s">
        <v>137</v>
      </c>
      <c r="BE339" s="171">
        <f>IF(N339="základní",J339,0)</f>
        <v>0</v>
      </c>
      <c r="BF339" s="171">
        <f>IF(N339="snížená",J339,0)</f>
        <v>0</v>
      </c>
      <c r="BG339" s="171">
        <f>IF(N339="zákl. přenesená",J339,0)</f>
        <v>0</v>
      </c>
      <c r="BH339" s="171">
        <f>IF(N339="sníž. přenesená",J339,0)</f>
        <v>0</v>
      </c>
      <c r="BI339" s="171">
        <f>IF(N339="nulová",J339,0)</f>
        <v>0</v>
      </c>
      <c r="BJ339" s="18" t="s">
        <v>30</v>
      </c>
      <c r="BK339" s="171">
        <f>ROUND(I339*H339,2)</f>
        <v>0</v>
      </c>
      <c r="BL339" s="18" t="s">
        <v>144</v>
      </c>
      <c r="BM339" s="170" t="s">
        <v>292</v>
      </c>
    </row>
    <row r="340" spans="1:65" s="13" customFormat="1">
      <c r="B340" s="172"/>
      <c r="D340" s="173" t="s">
        <v>145</v>
      </c>
      <c r="E340" s="174" t="s">
        <v>1</v>
      </c>
      <c r="F340" s="175" t="s">
        <v>265</v>
      </c>
      <c r="H340" s="174" t="s">
        <v>1</v>
      </c>
      <c r="I340" s="176"/>
      <c r="L340" s="172"/>
      <c r="M340" s="177"/>
      <c r="N340" s="178"/>
      <c r="O340" s="178"/>
      <c r="P340" s="178"/>
      <c r="Q340" s="178"/>
      <c r="R340" s="178"/>
      <c r="S340" s="178"/>
      <c r="T340" s="179"/>
      <c r="AT340" s="174" t="s">
        <v>145</v>
      </c>
      <c r="AU340" s="174" t="s">
        <v>82</v>
      </c>
      <c r="AV340" s="13" t="s">
        <v>30</v>
      </c>
      <c r="AW340" s="13" t="s">
        <v>29</v>
      </c>
      <c r="AX340" s="13" t="s">
        <v>73</v>
      </c>
      <c r="AY340" s="174" t="s">
        <v>137</v>
      </c>
    </row>
    <row r="341" spans="1:65" s="13" customFormat="1">
      <c r="B341" s="172"/>
      <c r="D341" s="173" t="s">
        <v>145</v>
      </c>
      <c r="E341" s="174" t="s">
        <v>1</v>
      </c>
      <c r="F341" s="175" t="s">
        <v>170</v>
      </c>
      <c r="H341" s="174" t="s">
        <v>1</v>
      </c>
      <c r="I341" s="176"/>
      <c r="L341" s="172"/>
      <c r="M341" s="177"/>
      <c r="N341" s="178"/>
      <c r="O341" s="178"/>
      <c r="P341" s="178"/>
      <c r="Q341" s="178"/>
      <c r="R341" s="178"/>
      <c r="S341" s="178"/>
      <c r="T341" s="179"/>
      <c r="AT341" s="174" t="s">
        <v>145</v>
      </c>
      <c r="AU341" s="174" t="s">
        <v>82</v>
      </c>
      <c r="AV341" s="13" t="s">
        <v>30</v>
      </c>
      <c r="AW341" s="13" t="s">
        <v>29</v>
      </c>
      <c r="AX341" s="13" t="s">
        <v>73</v>
      </c>
      <c r="AY341" s="174" t="s">
        <v>137</v>
      </c>
    </row>
    <row r="342" spans="1:65" s="13" customFormat="1">
      <c r="B342" s="172"/>
      <c r="D342" s="173" t="s">
        <v>145</v>
      </c>
      <c r="E342" s="174" t="s">
        <v>1</v>
      </c>
      <c r="F342" s="175" t="s">
        <v>178</v>
      </c>
      <c r="H342" s="174" t="s">
        <v>1</v>
      </c>
      <c r="I342" s="176"/>
      <c r="L342" s="172"/>
      <c r="M342" s="177"/>
      <c r="N342" s="178"/>
      <c r="O342" s="178"/>
      <c r="P342" s="178"/>
      <c r="Q342" s="178"/>
      <c r="R342" s="178"/>
      <c r="S342" s="178"/>
      <c r="T342" s="179"/>
      <c r="AT342" s="174" t="s">
        <v>145</v>
      </c>
      <c r="AU342" s="174" t="s">
        <v>82</v>
      </c>
      <c r="AV342" s="13" t="s">
        <v>30</v>
      </c>
      <c r="AW342" s="13" t="s">
        <v>29</v>
      </c>
      <c r="AX342" s="13" t="s">
        <v>73</v>
      </c>
      <c r="AY342" s="174" t="s">
        <v>137</v>
      </c>
    </row>
    <row r="343" spans="1:65" s="14" customFormat="1">
      <c r="B343" s="180"/>
      <c r="D343" s="173" t="s">
        <v>145</v>
      </c>
      <c r="E343" s="181" t="s">
        <v>1</v>
      </c>
      <c r="F343" s="182" t="s">
        <v>293</v>
      </c>
      <c r="H343" s="183">
        <v>1023.302</v>
      </c>
      <c r="I343" s="184"/>
      <c r="L343" s="180"/>
      <c r="M343" s="185"/>
      <c r="N343" s="186"/>
      <c r="O343" s="186"/>
      <c r="P343" s="186"/>
      <c r="Q343" s="186"/>
      <c r="R343" s="186"/>
      <c r="S343" s="186"/>
      <c r="T343" s="187"/>
      <c r="AT343" s="181" t="s">
        <v>145</v>
      </c>
      <c r="AU343" s="181" t="s">
        <v>82</v>
      </c>
      <c r="AV343" s="14" t="s">
        <v>82</v>
      </c>
      <c r="AW343" s="14" t="s">
        <v>29</v>
      </c>
      <c r="AX343" s="14" t="s">
        <v>73</v>
      </c>
      <c r="AY343" s="181" t="s">
        <v>137</v>
      </c>
    </row>
    <row r="344" spans="1:65" s="13" customFormat="1">
      <c r="B344" s="172"/>
      <c r="D344" s="173" t="s">
        <v>145</v>
      </c>
      <c r="E344" s="174" t="s">
        <v>1</v>
      </c>
      <c r="F344" s="175" t="s">
        <v>146</v>
      </c>
      <c r="H344" s="174" t="s">
        <v>1</v>
      </c>
      <c r="I344" s="176"/>
      <c r="L344" s="172"/>
      <c r="M344" s="177"/>
      <c r="N344" s="178"/>
      <c r="O344" s="178"/>
      <c r="P344" s="178"/>
      <c r="Q344" s="178"/>
      <c r="R344" s="178"/>
      <c r="S344" s="178"/>
      <c r="T344" s="179"/>
      <c r="AT344" s="174" t="s">
        <v>145</v>
      </c>
      <c r="AU344" s="174" t="s">
        <v>82</v>
      </c>
      <c r="AV344" s="13" t="s">
        <v>30</v>
      </c>
      <c r="AW344" s="13" t="s">
        <v>29</v>
      </c>
      <c r="AX344" s="13" t="s">
        <v>73</v>
      </c>
      <c r="AY344" s="174" t="s">
        <v>137</v>
      </c>
    </row>
    <row r="345" spans="1:65" s="13" customFormat="1">
      <c r="B345" s="172"/>
      <c r="D345" s="173" t="s">
        <v>145</v>
      </c>
      <c r="E345" s="174" t="s">
        <v>1</v>
      </c>
      <c r="F345" s="175" t="s">
        <v>147</v>
      </c>
      <c r="H345" s="174" t="s">
        <v>1</v>
      </c>
      <c r="I345" s="176"/>
      <c r="L345" s="172"/>
      <c r="M345" s="177"/>
      <c r="N345" s="178"/>
      <c r="O345" s="178"/>
      <c r="P345" s="178"/>
      <c r="Q345" s="178"/>
      <c r="R345" s="178"/>
      <c r="S345" s="178"/>
      <c r="T345" s="179"/>
      <c r="AT345" s="174" t="s">
        <v>145</v>
      </c>
      <c r="AU345" s="174" t="s">
        <v>82</v>
      </c>
      <c r="AV345" s="13" t="s">
        <v>30</v>
      </c>
      <c r="AW345" s="13" t="s">
        <v>29</v>
      </c>
      <c r="AX345" s="13" t="s">
        <v>73</v>
      </c>
      <c r="AY345" s="174" t="s">
        <v>137</v>
      </c>
    </row>
    <row r="346" spans="1:65" s="14" customFormat="1">
      <c r="B346" s="180"/>
      <c r="D346" s="173" t="s">
        <v>145</v>
      </c>
      <c r="E346" s="181" t="s">
        <v>1</v>
      </c>
      <c r="F346" s="182" t="s">
        <v>294</v>
      </c>
      <c r="H346" s="183">
        <v>82.037999999999997</v>
      </c>
      <c r="I346" s="184"/>
      <c r="L346" s="180"/>
      <c r="M346" s="185"/>
      <c r="N346" s="186"/>
      <c r="O346" s="186"/>
      <c r="P346" s="186"/>
      <c r="Q346" s="186"/>
      <c r="R346" s="186"/>
      <c r="S346" s="186"/>
      <c r="T346" s="187"/>
      <c r="AT346" s="181" t="s">
        <v>145</v>
      </c>
      <c r="AU346" s="181" t="s">
        <v>82</v>
      </c>
      <c r="AV346" s="14" t="s">
        <v>82</v>
      </c>
      <c r="AW346" s="14" t="s">
        <v>29</v>
      </c>
      <c r="AX346" s="14" t="s">
        <v>73</v>
      </c>
      <c r="AY346" s="181" t="s">
        <v>137</v>
      </c>
    </row>
    <row r="347" spans="1:65" s="13" customFormat="1">
      <c r="B347" s="172"/>
      <c r="D347" s="173" t="s">
        <v>145</v>
      </c>
      <c r="E347" s="174" t="s">
        <v>1</v>
      </c>
      <c r="F347" s="175" t="s">
        <v>149</v>
      </c>
      <c r="H347" s="174" t="s">
        <v>1</v>
      </c>
      <c r="I347" s="176"/>
      <c r="L347" s="172"/>
      <c r="M347" s="177"/>
      <c r="N347" s="178"/>
      <c r="O347" s="178"/>
      <c r="P347" s="178"/>
      <c r="Q347" s="178"/>
      <c r="R347" s="178"/>
      <c r="S347" s="178"/>
      <c r="T347" s="179"/>
      <c r="AT347" s="174" t="s">
        <v>145</v>
      </c>
      <c r="AU347" s="174" t="s">
        <v>82</v>
      </c>
      <c r="AV347" s="13" t="s">
        <v>30</v>
      </c>
      <c r="AW347" s="13" t="s">
        <v>29</v>
      </c>
      <c r="AX347" s="13" t="s">
        <v>73</v>
      </c>
      <c r="AY347" s="174" t="s">
        <v>137</v>
      </c>
    </row>
    <row r="348" spans="1:65" s="13" customFormat="1">
      <c r="B348" s="172"/>
      <c r="D348" s="173" t="s">
        <v>145</v>
      </c>
      <c r="E348" s="174" t="s">
        <v>1</v>
      </c>
      <c r="F348" s="175" t="s">
        <v>150</v>
      </c>
      <c r="H348" s="174" t="s">
        <v>1</v>
      </c>
      <c r="I348" s="176"/>
      <c r="L348" s="172"/>
      <c r="M348" s="177"/>
      <c r="N348" s="178"/>
      <c r="O348" s="178"/>
      <c r="P348" s="178"/>
      <c r="Q348" s="178"/>
      <c r="R348" s="178"/>
      <c r="S348" s="178"/>
      <c r="T348" s="179"/>
      <c r="AT348" s="174" t="s">
        <v>145</v>
      </c>
      <c r="AU348" s="174" t="s">
        <v>82</v>
      </c>
      <c r="AV348" s="13" t="s">
        <v>30</v>
      </c>
      <c r="AW348" s="13" t="s">
        <v>29</v>
      </c>
      <c r="AX348" s="13" t="s">
        <v>73</v>
      </c>
      <c r="AY348" s="174" t="s">
        <v>137</v>
      </c>
    </row>
    <row r="349" spans="1:65" s="14" customFormat="1">
      <c r="B349" s="180"/>
      <c r="D349" s="173" t="s">
        <v>145</v>
      </c>
      <c r="E349" s="181" t="s">
        <v>1</v>
      </c>
      <c r="F349" s="182" t="s">
        <v>295</v>
      </c>
      <c r="H349" s="183">
        <v>83.733000000000004</v>
      </c>
      <c r="I349" s="184"/>
      <c r="L349" s="180"/>
      <c r="M349" s="185"/>
      <c r="N349" s="186"/>
      <c r="O349" s="186"/>
      <c r="P349" s="186"/>
      <c r="Q349" s="186"/>
      <c r="R349" s="186"/>
      <c r="S349" s="186"/>
      <c r="T349" s="187"/>
      <c r="AT349" s="181" t="s">
        <v>145</v>
      </c>
      <c r="AU349" s="181" t="s">
        <v>82</v>
      </c>
      <c r="AV349" s="14" t="s">
        <v>82</v>
      </c>
      <c r="AW349" s="14" t="s">
        <v>29</v>
      </c>
      <c r="AX349" s="14" t="s">
        <v>73</v>
      </c>
      <c r="AY349" s="181" t="s">
        <v>137</v>
      </c>
    </row>
    <row r="350" spans="1:65" s="13" customFormat="1">
      <c r="B350" s="172"/>
      <c r="D350" s="173" t="s">
        <v>145</v>
      </c>
      <c r="E350" s="174" t="s">
        <v>1</v>
      </c>
      <c r="F350" s="175" t="s">
        <v>152</v>
      </c>
      <c r="H350" s="174" t="s">
        <v>1</v>
      </c>
      <c r="I350" s="176"/>
      <c r="L350" s="172"/>
      <c r="M350" s="177"/>
      <c r="N350" s="178"/>
      <c r="O350" s="178"/>
      <c r="P350" s="178"/>
      <c r="Q350" s="178"/>
      <c r="R350" s="178"/>
      <c r="S350" s="178"/>
      <c r="T350" s="179"/>
      <c r="AT350" s="174" t="s">
        <v>145</v>
      </c>
      <c r="AU350" s="174" t="s">
        <v>82</v>
      </c>
      <c r="AV350" s="13" t="s">
        <v>30</v>
      </c>
      <c r="AW350" s="13" t="s">
        <v>29</v>
      </c>
      <c r="AX350" s="13" t="s">
        <v>73</v>
      </c>
      <c r="AY350" s="174" t="s">
        <v>137</v>
      </c>
    </row>
    <row r="351" spans="1:65" s="13" customFormat="1">
      <c r="B351" s="172"/>
      <c r="D351" s="173" t="s">
        <v>145</v>
      </c>
      <c r="E351" s="174" t="s">
        <v>1</v>
      </c>
      <c r="F351" s="175" t="s">
        <v>150</v>
      </c>
      <c r="H351" s="174" t="s">
        <v>1</v>
      </c>
      <c r="I351" s="176"/>
      <c r="L351" s="172"/>
      <c r="M351" s="177"/>
      <c r="N351" s="178"/>
      <c r="O351" s="178"/>
      <c r="P351" s="178"/>
      <c r="Q351" s="178"/>
      <c r="R351" s="178"/>
      <c r="S351" s="178"/>
      <c r="T351" s="179"/>
      <c r="AT351" s="174" t="s">
        <v>145</v>
      </c>
      <c r="AU351" s="174" t="s">
        <v>82</v>
      </c>
      <c r="AV351" s="13" t="s">
        <v>30</v>
      </c>
      <c r="AW351" s="13" t="s">
        <v>29</v>
      </c>
      <c r="AX351" s="13" t="s">
        <v>73</v>
      </c>
      <c r="AY351" s="174" t="s">
        <v>137</v>
      </c>
    </row>
    <row r="352" spans="1:65" s="14" customFormat="1">
      <c r="B352" s="180"/>
      <c r="D352" s="173" t="s">
        <v>145</v>
      </c>
      <c r="E352" s="181" t="s">
        <v>1</v>
      </c>
      <c r="F352" s="182" t="s">
        <v>296</v>
      </c>
      <c r="H352" s="183">
        <v>71.421000000000006</v>
      </c>
      <c r="I352" s="184"/>
      <c r="L352" s="180"/>
      <c r="M352" s="185"/>
      <c r="N352" s="186"/>
      <c r="O352" s="186"/>
      <c r="P352" s="186"/>
      <c r="Q352" s="186"/>
      <c r="R352" s="186"/>
      <c r="S352" s="186"/>
      <c r="T352" s="187"/>
      <c r="AT352" s="181" t="s">
        <v>145</v>
      </c>
      <c r="AU352" s="181" t="s">
        <v>82</v>
      </c>
      <c r="AV352" s="14" t="s">
        <v>82</v>
      </c>
      <c r="AW352" s="14" t="s">
        <v>29</v>
      </c>
      <c r="AX352" s="14" t="s">
        <v>73</v>
      </c>
      <c r="AY352" s="181" t="s">
        <v>137</v>
      </c>
    </row>
    <row r="353" spans="2:51" s="13" customFormat="1">
      <c r="B353" s="172"/>
      <c r="D353" s="173" t="s">
        <v>145</v>
      </c>
      <c r="E353" s="174" t="s">
        <v>1</v>
      </c>
      <c r="F353" s="175" t="s">
        <v>154</v>
      </c>
      <c r="H353" s="174" t="s">
        <v>1</v>
      </c>
      <c r="I353" s="176"/>
      <c r="L353" s="172"/>
      <c r="M353" s="177"/>
      <c r="N353" s="178"/>
      <c r="O353" s="178"/>
      <c r="P353" s="178"/>
      <c r="Q353" s="178"/>
      <c r="R353" s="178"/>
      <c r="S353" s="178"/>
      <c r="T353" s="179"/>
      <c r="AT353" s="174" t="s">
        <v>145</v>
      </c>
      <c r="AU353" s="174" t="s">
        <v>82</v>
      </c>
      <c r="AV353" s="13" t="s">
        <v>30</v>
      </c>
      <c r="AW353" s="13" t="s">
        <v>29</v>
      </c>
      <c r="AX353" s="13" t="s">
        <v>73</v>
      </c>
      <c r="AY353" s="174" t="s">
        <v>137</v>
      </c>
    </row>
    <row r="354" spans="2:51" s="13" customFormat="1">
      <c r="B354" s="172"/>
      <c r="D354" s="173" t="s">
        <v>145</v>
      </c>
      <c r="E354" s="174" t="s">
        <v>1</v>
      </c>
      <c r="F354" s="175" t="s">
        <v>150</v>
      </c>
      <c r="H354" s="174" t="s">
        <v>1</v>
      </c>
      <c r="I354" s="176"/>
      <c r="L354" s="172"/>
      <c r="M354" s="177"/>
      <c r="N354" s="178"/>
      <c r="O354" s="178"/>
      <c r="P354" s="178"/>
      <c r="Q354" s="178"/>
      <c r="R354" s="178"/>
      <c r="S354" s="178"/>
      <c r="T354" s="179"/>
      <c r="AT354" s="174" t="s">
        <v>145</v>
      </c>
      <c r="AU354" s="174" t="s">
        <v>82</v>
      </c>
      <c r="AV354" s="13" t="s">
        <v>30</v>
      </c>
      <c r="AW354" s="13" t="s">
        <v>29</v>
      </c>
      <c r="AX354" s="13" t="s">
        <v>73</v>
      </c>
      <c r="AY354" s="174" t="s">
        <v>137</v>
      </c>
    </row>
    <row r="355" spans="2:51" s="14" customFormat="1">
      <c r="B355" s="180"/>
      <c r="D355" s="173" t="s">
        <v>145</v>
      </c>
      <c r="E355" s="181" t="s">
        <v>1</v>
      </c>
      <c r="F355" s="182" t="s">
        <v>297</v>
      </c>
      <c r="H355" s="183">
        <v>52.716000000000001</v>
      </c>
      <c r="I355" s="184"/>
      <c r="L355" s="180"/>
      <c r="M355" s="185"/>
      <c r="N355" s="186"/>
      <c r="O355" s="186"/>
      <c r="P355" s="186"/>
      <c r="Q355" s="186"/>
      <c r="R355" s="186"/>
      <c r="S355" s="186"/>
      <c r="T355" s="187"/>
      <c r="AT355" s="181" t="s">
        <v>145</v>
      </c>
      <c r="AU355" s="181" t="s">
        <v>82</v>
      </c>
      <c r="AV355" s="14" t="s">
        <v>82</v>
      </c>
      <c r="AW355" s="14" t="s">
        <v>29</v>
      </c>
      <c r="AX355" s="14" t="s">
        <v>73</v>
      </c>
      <c r="AY355" s="181" t="s">
        <v>137</v>
      </c>
    </row>
    <row r="356" spans="2:51" s="13" customFormat="1">
      <c r="B356" s="172"/>
      <c r="D356" s="173" t="s">
        <v>145</v>
      </c>
      <c r="E356" s="174" t="s">
        <v>1</v>
      </c>
      <c r="F356" s="175" t="s">
        <v>156</v>
      </c>
      <c r="H356" s="174" t="s">
        <v>1</v>
      </c>
      <c r="I356" s="176"/>
      <c r="L356" s="172"/>
      <c r="M356" s="177"/>
      <c r="N356" s="178"/>
      <c r="O356" s="178"/>
      <c r="P356" s="178"/>
      <c r="Q356" s="178"/>
      <c r="R356" s="178"/>
      <c r="S356" s="178"/>
      <c r="T356" s="179"/>
      <c r="AT356" s="174" t="s">
        <v>145</v>
      </c>
      <c r="AU356" s="174" t="s">
        <v>82</v>
      </c>
      <c r="AV356" s="13" t="s">
        <v>30</v>
      </c>
      <c r="AW356" s="13" t="s">
        <v>29</v>
      </c>
      <c r="AX356" s="13" t="s">
        <v>73</v>
      </c>
      <c r="AY356" s="174" t="s">
        <v>137</v>
      </c>
    </row>
    <row r="357" spans="2:51" s="13" customFormat="1">
      <c r="B357" s="172"/>
      <c r="D357" s="173" t="s">
        <v>145</v>
      </c>
      <c r="E357" s="174" t="s">
        <v>1</v>
      </c>
      <c r="F357" s="175" t="s">
        <v>150</v>
      </c>
      <c r="H357" s="174" t="s">
        <v>1</v>
      </c>
      <c r="I357" s="176"/>
      <c r="L357" s="172"/>
      <c r="M357" s="177"/>
      <c r="N357" s="178"/>
      <c r="O357" s="178"/>
      <c r="P357" s="178"/>
      <c r="Q357" s="178"/>
      <c r="R357" s="178"/>
      <c r="S357" s="178"/>
      <c r="T357" s="179"/>
      <c r="AT357" s="174" t="s">
        <v>145</v>
      </c>
      <c r="AU357" s="174" t="s">
        <v>82</v>
      </c>
      <c r="AV357" s="13" t="s">
        <v>30</v>
      </c>
      <c r="AW357" s="13" t="s">
        <v>29</v>
      </c>
      <c r="AX357" s="13" t="s">
        <v>73</v>
      </c>
      <c r="AY357" s="174" t="s">
        <v>137</v>
      </c>
    </row>
    <row r="358" spans="2:51" s="14" customFormat="1">
      <c r="B358" s="180"/>
      <c r="D358" s="173" t="s">
        <v>145</v>
      </c>
      <c r="E358" s="181" t="s">
        <v>1</v>
      </c>
      <c r="F358" s="182" t="s">
        <v>298</v>
      </c>
      <c r="H358" s="183">
        <v>62.88</v>
      </c>
      <c r="I358" s="184"/>
      <c r="L358" s="180"/>
      <c r="M358" s="185"/>
      <c r="N358" s="186"/>
      <c r="O358" s="186"/>
      <c r="P358" s="186"/>
      <c r="Q358" s="186"/>
      <c r="R358" s="186"/>
      <c r="S358" s="186"/>
      <c r="T358" s="187"/>
      <c r="AT358" s="181" t="s">
        <v>145</v>
      </c>
      <c r="AU358" s="181" t="s">
        <v>82</v>
      </c>
      <c r="AV358" s="14" t="s">
        <v>82</v>
      </c>
      <c r="AW358" s="14" t="s">
        <v>29</v>
      </c>
      <c r="AX358" s="14" t="s">
        <v>73</v>
      </c>
      <c r="AY358" s="181" t="s">
        <v>137</v>
      </c>
    </row>
    <row r="359" spans="2:51" s="16" customFormat="1">
      <c r="B359" s="196"/>
      <c r="D359" s="173" t="s">
        <v>145</v>
      </c>
      <c r="E359" s="197" t="s">
        <v>1</v>
      </c>
      <c r="F359" s="198" t="s">
        <v>177</v>
      </c>
      <c r="H359" s="199">
        <v>1376.09</v>
      </c>
      <c r="I359" s="200"/>
      <c r="L359" s="196"/>
      <c r="M359" s="201"/>
      <c r="N359" s="202"/>
      <c r="O359" s="202"/>
      <c r="P359" s="202"/>
      <c r="Q359" s="202"/>
      <c r="R359" s="202"/>
      <c r="S359" s="202"/>
      <c r="T359" s="203"/>
      <c r="AT359" s="197" t="s">
        <v>145</v>
      </c>
      <c r="AU359" s="197" t="s">
        <v>82</v>
      </c>
      <c r="AV359" s="16" t="s">
        <v>163</v>
      </c>
      <c r="AW359" s="16" t="s">
        <v>29</v>
      </c>
      <c r="AX359" s="16" t="s">
        <v>73</v>
      </c>
      <c r="AY359" s="197" t="s">
        <v>137</v>
      </c>
    </row>
    <row r="360" spans="2:51" s="13" customFormat="1">
      <c r="B360" s="172"/>
      <c r="D360" s="173" t="s">
        <v>145</v>
      </c>
      <c r="E360" s="174" t="s">
        <v>1</v>
      </c>
      <c r="F360" s="175" t="s">
        <v>269</v>
      </c>
      <c r="H360" s="174" t="s">
        <v>1</v>
      </c>
      <c r="I360" s="176"/>
      <c r="L360" s="172"/>
      <c r="M360" s="177"/>
      <c r="N360" s="178"/>
      <c r="O360" s="178"/>
      <c r="P360" s="178"/>
      <c r="Q360" s="178"/>
      <c r="R360" s="178"/>
      <c r="S360" s="178"/>
      <c r="T360" s="179"/>
      <c r="AT360" s="174" t="s">
        <v>145</v>
      </c>
      <c r="AU360" s="174" t="s">
        <v>82</v>
      </c>
      <c r="AV360" s="13" t="s">
        <v>30</v>
      </c>
      <c r="AW360" s="13" t="s">
        <v>29</v>
      </c>
      <c r="AX360" s="13" t="s">
        <v>73</v>
      </c>
      <c r="AY360" s="174" t="s">
        <v>137</v>
      </c>
    </row>
    <row r="361" spans="2:51" s="13" customFormat="1">
      <c r="B361" s="172"/>
      <c r="D361" s="173" t="s">
        <v>145</v>
      </c>
      <c r="E361" s="174" t="s">
        <v>1</v>
      </c>
      <c r="F361" s="175" t="s">
        <v>270</v>
      </c>
      <c r="H361" s="174" t="s">
        <v>1</v>
      </c>
      <c r="I361" s="176"/>
      <c r="L361" s="172"/>
      <c r="M361" s="177"/>
      <c r="N361" s="178"/>
      <c r="O361" s="178"/>
      <c r="P361" s="178"/>
      <c r="Q361" s="178"/>
      <c r="R361" s="178"/>
      <c r="S361" s="178"/>
      <c r="T361" s="179"/>
      <c r="AT361" s="174" t="s">
        <v>145</v>
      </c>
      <c r="AU361" s="174" t="s">
        <v>82</v>
      </c>
      <c r="AV361" s="13" t="s">
        <v>30</v>
      </c>
      <c r="AW361" s="13" t="s">
        <v>29</v>
      </c>
      <c r="AX361" s="13" t="s">
        <v>73</v>
      </c>
      <c r="AY361" s="174" t="s">
        <v>137</v>
      </c>
    </row>
    <row r="362" spans="2:51" s="13" customFormat="1">
      <c r="B362" s="172"/>
      <c r="D362" s="173" t="s">
        <v>145</v>
      </c>
      <c r="E362" s="174" t="s">
        <v>1</v>
      </c>
      <c r="F362" s="175" t="s">
        <v>170</v>
      </c>
      <c r="H362" s="174" t="s">
        <v>1</v>
      </c>
      <c r="I362" s="176"/>
      <c r="L362" s="172"/>
      <c r="M362" s="177"/>
      <c r="N362" s="178"/>
      <c r="O362" s="178"/>
      <c r="P362" s="178"/>
      <c r="Q362" s="178"/>
      <c r="R362" s="178"/>
      <c r="S362" s="178"/>
      <c r="T362" s="179"/>
      <c r="AT362" s="174" t="s">
        <v>145</v>
      </c>
      <c r="AU362" s="174" t="s">
        <v>82</v>
      </c>
      <c r="AV362" s="13" t="s">
        <v>30</v>
      </c>
      <c r="AW362" s="13" t="s">
        <v>29</v>
      </c>
      <c r="AX362" s="13" t="s">
        <v>73</v>
      </c>
      <c r="AY362" s="174" t="s">
        <v>137</v>
      </c>
    </row>
    <row r="363" spans="2:51" s="13" customFormat="1">
      <c r="B363" s="172"/>
      <c r="D363" s="173" t="s">
        <v>145</v>
      </c>
      <c r="E363" s="174" t="s">
        <v>1</v>
      </c>
      <c r="F363" s="175" t="s">
        <v>178</v>
      </c>
      <c r="H363" s="174" t="s">
        <v>1</v>
      </c>
      <c r="I363" s="176"/>
      <c r="L363" s="172"/>
      <c r="M363" s="177"/>
      <c r="N363" s="178"/>
      <c r="O363" s="178"/>
      <c r="P363" s="178"/>
      <c r="Q363" s="178"/>
      <c r="R363" s="178"/>
      <c r="S363" s="178"/>
      <c r="T363" s="179"/>
      <c r="AT363" s="174" t="s">
        <v>145</v>
      </c>
      <c r="AU363" s="174" t="s">
        <v>82</v>
      </c>
      <c r="AV363" s="13" t="s">
        <v>30</v>
      </c>
      <c r="AW363" s="13" t="s">
        <v>29</v>
      </c>
      <c r="AX363" s="13" t="s">
        <v>73</v>
      </c>
      <c r="AY363" s="174" t="s">
        <v>137</v>
      </c>
    </row>
    <row r="364" spans="2:51" s="14" customFormat="1">
      <c r="B364" s="180"/>
      <c r="D364" s="173" t="s">
        <v>145</v>
      </c>
      <c r="E364" s="181" t="s">
        <v>1</v>
      </c>
      <c r="F364" s="182" t="s">
        <v>299</v>
      </c>
      <c r="H364" s="183">
        <v>-136.036</v>
      </c>
      <c r="I364" s="184"/>
      <c r="L364" s="180"/>
      <c r="M364" s="185"/>
      <c r="N364" s="186"/>
      <c r="O364" s="186"/>
      <c r="P364" s="186"/>
      <c r="Q364" s="186"/>
      <c r="R364" s="186"/>
      <c r="S364" s="186"/>
      <c r="T364" s="187"/>
      <c r="AT364" s="181" t="s">
        <v>145</v>
      </c>
      <c r="AU364" s="181" t="s">
        <v>82</v>
      </c>
      <c r="AV364" s="14" t="s">
        <v>82</v>
      </c>
      <c r="AW364" s="14" t="s">
        <v>29</v>
      </c>
      <c r="AX364" s="14" t="s">
        <v>73</v>
      </c>
      <c r="AY364" s="181" t="s">
        <v>137</v>
      </c>
    </row>
    <row r="365" spans="2:51" s="13" customFormat="1">
      <c r="B365" s="172"/>
      <c r="D365" s="173" t="s">
        <v>145</v>
      </c>
      <c r="E365" s="174" t="s">
        <v>1</v>
      </c>
      <c r="F365" s="175" t="s">
        <v>146</v>
      </c>
      <c r="H365" s="174" t="s">
        <v>1</v>
      </c>
      <c r="I365" s="176"/>
      <c r="L365" s="172"/>
      <c r="M365" s="177"/>
      <c r="N365" s="178"/>
      <c r="O365" s="178"/>
      <c r="P365" s="178"/>
      <c r="Q365" s="178"/>
      <c r="R365" s="178"/>
      <c r="S365" s="178"/>
      <c r="T365" s="179"/>
      <c r="AT365" s="174" t="s">
        <v>145</v>
      </c>
      <c r="AU365" s="174" t="s">
        <v>82</v>
      </c>
      <c r="AV365" s="13" t="s">
        <v>30</v>
      </c>
      <c r="AW365" s="13" t="s">
        <v>29</v>
      </c>
      <c r="AX365" s="13" t="s">
        <v>73</v>
      </c>
      <c r="AY365" s="174" t="s">
        <v>137</v>
      </c>
    </row>
    <row r="366" spans="2:51" s="13" customFormat="1">
      <c r="B366" s="172"/>
      <c r="D366" s="173" t="s">
        <v>145</v>
      </c>
      <c r="E366" s="174" t="s">
        <v>1</v>
      </c>
      <c r="F366" s="175" t="s">
        <v>147</v>
      </c>
      <c r="H366" s="174" t="s">
        <v>1</v>
      </c>
      <c r="I366" s="176"/>
      <c r="L366" s="172"/>
      <c r="M366" s="177"/>
      <c r="N366" s="178"/>
      <c r="O366" s="178"/>
      <c r="P366" s="178"/>
      <c r="Q366" s="178"/>
      <c r="R366" s="178"/>
      <c r="S366" s="178"/>
      <c r="T366" s="179"/>
      <c r="AT366" s="174" t="s">
        <v>145</v>
      </c>
      <c r="AU366" s="174" t="s">
        <v>82</v>
      </c>
      <c r="AV366" s="13" t="s">
        <v>30</v>
      </c>
      <c r="AW366" s="13" t="s">
        <v>29</v>
      </c>
      <c r="AX366" s="13" t="s">
        <v>73</v>
      </c>
      <c r="AY366" s="174" t="s">
        <v>137</v>
      </c>
    </row>
    <row r="367" spans="2:51" s="14" customFormat="1">
      <c r="B367" s="180"/>
      <c r="D367" s="173" t="s">
        <v>145</v>
      </c>
      <c r="E367" s="181" t="s">
        <v>1</v>
      </c>
      <c r="F367" s="182" t="s">
        <v>300</v>
      </c>
      <c r="H367" s="183">
        <v>-4.5750000000000002</v>
      </c>
      <c r="I367" s="184"/>
      <c r="L367" s="180"/>
      <c r="M367" s="185"/>
      <c r="N367" s="186"/>
      <c r="O367" s="186"/>
      <c r="P367" s="186"/>
      <c r="Q367" s="186"/>
      <c r="R367" s="186"/>
      <c r="S367" s="186"/>
      <c r="T367" s="187"/>
      <c r="AT367" s="181" t="s">
        <v>145</v>
      </c>
      <c r="AU367" s="181" t="s">
        <v>82</v>
      </c>
      <c r="AV367" s="14" t="s">
        <v>82</v>
      </c>
      <c r="AW367" s="14" t="s">
        <v>29</v>
      </c>
      <c r="AX367" s="14" t="s">
        <v>73</v>
      </c>
      <c r="AY367" s="181" t="s">
        <v>137</v>
      </c>
    </row>
    <row r="368" spans="2:51" s="13" customFormat="1">
      <c r="B368" s="172"/>
      <c r="D368" s="173" t="s">
        <v>145</v>
      </c>
      <c r="E368" s="174" t="s">
        <v>1</v>
      </c>
      <c r="F368" s="175" t="s">
        <v>149</v>
      </c>
      <c r="H368" s="174" t="s">
        <v>1</v>
      </c>
      <c r="I368" s="176"/>
      <c r="L368" s="172"/>
      <c r="M368" s="177"/>
      <c r="N368" s="178"/>
      <c r="O368" s="178"/>
      <c r="P368" s="178"/>
      <c r="Q368" s="178"/>
      <c r="R368" s="178"/>
      <c r="S368" s="178"/>
      <c r="T368" s="179"/>
      <c r="AT368" s="174" t="s">
        <v>145</v>
      </c>
      <c r="AU368" s="174" t="s">
        <v>82</v>
      </c>
      <c r="AV368" s="13" t="s">
        <v>30</v>
      </c>
      <c r="AW368" s="13" t="s">
        <v>29</v>
      </c>
      <c r="AX368" s="13" t="s">
        <v>73</v>
      </c>
      <c r="AY368" s="174" t="s">
        <v>137</v>
      </c>
    </row>
    <row r="369" spans="2:51" s="13" customFormat="1">
      <c r="B369" s="172"/>
      <c r="D369" s="173" t="s">
        <v>145</v>
      </c>
      <c r="E369" s="174" t="s">
        <v>1</v>
      </c>
      <c r="F369" s="175" t="s">
        <v>150</v>
      </c>
      <c r="H369" s="174" t="s">
        <v>1</v>
      </c>
      <c r="I369" s="176"/>
      <c r="L369" s="172"/>
      <c r="M369" s="177"/>
      <c r="N369" s="178"/>
      <c r="O369" s="178"/>
      <c r="P369" s="178"/>
      <c r="Q369" s="178"/>
      <c r="R369" s="178"/>
      <c r="S369" s="178"/>
      <c r="T369" s="179"/>
      <c r="AT369" s="174" t="s">
        <v>145</v>
      </c>
      <c r="AU369" s="174" t="s">
        <v>82</v>
      </c>
      <c r="AV369" s="13" t="s">
        <v>30</v>
      </c>
      <c r="AW369" s="13" t="s">
        <v>29</v>
      </c>
      <c r="AX369" s="13" t="s">
        <v>73</v>
      </c>
      <c r="AY369" s="174" t="s">
        <v>137</v>
      </c>
    </row>
    <row r="370" spans="2:51" s="14" customFormat="1">
      <c r="B370" s="180"/>
      <c r="D370" s="173" t="s">
        <v>145</v>
      </c>
      <c r="E370" s="181" t="s">
        <v>1</v>
      </c>
      <c r="F370" s="182" t="s">
        <v>301</v>
      </c>
      <c r="H370" s="183">
        <v>-4.7629999999999999</v>
      </c>
      <c r="I370" s="184"/>
      <c r="L370" s="180"/>
      <c r="M370" s="185"/>
      <c r="N370" s="186"/>
      <c r="O370" s="186"/>
      <c r="P370" s="186"/>
      <c r="Q370" s="186"/>
      <c r="R370" s="186"/>
      <c r="S370" s="186"/>
      <c r="T370" s="187"/>
      <c r="AT370" s="181" t="s">
        <v>145</v>
      </c>
      <c r="AU370" s="181" t="s">
        <v>82</v>
      </c>
      <c r="AV370" s="14" t="s">
        <v>82</v>
      </c>
      <c r="AW370" s="14" t="s">
        <v>29</v>
      </c>
      <c r="AX370" s="14" t="s">
        <v>73</v>
      </c>
      <c r="AY370" s="181" t="s">
        <v>137</v>
      </c>
    </row>
    <row r="371" spans="2:51" s="13" customFormat="1">
      <c r="B371" s="172"/>
      <c r="D371" s="173" t="s">
        <v>145</v>
      </c>
      <c r="E371" s="174" t="s">
        <v>1</v>
      </c>
      <c r="F371" s="175" t="s">
        <v>152</v>
      </c>
      <c r="H371" s="174" t="s">
        <v>1</v>
      </c>
      <c r="I371" s="176"/>
      <c r="L371" s="172"/>
      <c r="M371" s="177"/>
      <c r="N371" s="178"/>
      <c r="O371" s="178"/>
      <c r="P371" s="178"/>
      <c r="Q371" s="178"/>
      <c r="R371" s="178"/>
      <c r="S371" s="178"/>
      <c r="T371" s="179"/>
      <c r="AT371" s="174" t="s">
        <v>145</v>
      </c>
      <c r="AU371" s="174" t="s">
        <v>82</v>
      </c>
      <c r="AV371" s="13" t="s">
        <v>30</v>
      </c>
      <c r="AW371" s="13" t="s">
        <v>29</v>
      </c>
      <c r="AX371" s="13" t="s">
        <v>73</v>
      </c>
      <c r="AY371" s="174" t="s">
        <v>137</v>
      </c>
    </row>
    <row r="372" spans="2:51" s="13" customFormat="1">
      <c r="B372" s="172"/>
      <c r="D372" s="173" t="s">
        <v>145</v>
      </c>
      <c r="E372" s="174" t="s">
        <v>1</v>
      </c>
      <c r="F372" s="175" t="s">
        <v>150</v>
      </c>
      <c r="H372" s="174" t="s">
        <v>1</v>
      </c>
      <c r="I372" s="176"/>
      <c r="L372" s="172"/>
      <c r="M372" s="177"/>
      <c r="N372" s="178"/>
      <c r="O372" s="178"/>
      <c r="P372" s="178"/>
      <c r="Q372" s="178"/>
      <c r="R372" s="178"/>
      <c r="S372" s="178"/>
      <c r="T372" s="179"/>
      <c r="AT372" s="174" t="s">
        <v>145</v>
      </c>
      <c r="AU372" s="174" t="s">
        <v>82</v>
      </c>
      <c r="AV372" s="13" t="s">
        <v>30</v>
      </c>
      <c r="AW372" s="13" t="s">
        <v>29</v>
      </c>
      <c r="AX372" s="13" t="s">
        <v>73</v>
      </c>
      <c r="AY372" s="174" t="s">
        <v>137</v>
      </c>
    </row>
    <row r="373" spans="2:51" s="14" customFormat="1">
      <c r="B373" s="180"/>
      <c r="D373" s="173" t="s">
        <v>145</v>
      </c>
      <c r="E373" s="181" t="s">
        <v>1</v>
      </c>
      <c r="F373" s="182" t="s">
        <v>302</v>
      </c>
      <c r="H373" s="183">
        <v>-4.8979999999999997</v>
      </c>
      <c r="I373" s="184"/>
      <c r="L373" s="180"/>
      <c r="M373" s="185"/>
      <c r="N373" s="186"/>
      <c r="O373" s="186"/>
      <c r="P373" s="186"/>
      <c r="Q373" s="186"/>
      <c r="R373" s="186"/>
      <c r="S373" s="186"/>
      <c r="T373" s="187"/>
      <c r="AT373" s="181" t="s">
        <v>145</v>
      </c>
      <c r="AU373" s="181" t="s">
        <v>82</v>
      </c>
      <c r="AV373" s="14" t="s">
        <v>82</v>
      </c>
      <c r="AW373" s="14" t="s">
        <v>29</v>
      </c>
      <c r="AX373" s="14" t="s">
        <v>73</v>
      </c>
      <c r="AY373" s="181" t="s">
        <v>137</v>
      </c>
    </row>
    <row r="374" spans="2:51" s="13" customFormat="1">
      <c r="B374" s="172"/>
      <c r="D374" s="173" t="s">
        <v>145</v>
      </c>
      <c r="E374" s="174" t="s">
        <v>1</v>
      </c>
      <c r="F374" s="175" t="s">
        <v>154</v>
      </c>
      <c r="H374" s="174" t="s">
        <v>1</v>
      </c>
      <c r="I374" s="176"/>
      <c r="L374" s="172"/>
      <c r="M374" s="177"/>
      <c r="N374" s="178"/>
      <c r="O374" s="178"/>
      <c r="P374" s="178"/>
      <c r="Q374" s="178"/>
      <c r="R374" s="178"/>
      <c r="S374" s="178"/>
      <c r="T374" s="179"/>
      <c r="AT374" s="174" t="s">
        <v>145</v>
      </c>
      <c r="AU374" s="174" t="s">
        <v>82</v>
      </c>
      <c r="AV374" s="13" t="s">
        <v>30</v>
      </c>
      <c r="AW374" s="13" t="s">
        <v>29</v>
      </c>
      <c r="AX374" s="13" t="s">
        <v>73</v>
      </c>
      <c r="AY374" s="174" t="s">
        <v>137</v>
      </c>
    </row>
    <row r="375" spans="2:51" s="13" customFormat="1">
      <c r="B375" s="172"/>
      <c r="D375" s="173" t="s">
        <v>145</v>
      </c>
      <c r="E375" s="174" t="s">
        <v>1</v>
      </c>
      <c r="F375" s="175" t="s">
        <v>150</v>
      </c>
      <c r="H375" s="174" t="s">
        <v>1</v>
      </c>
      <c r="I375" s="176"/>
      <c r="L375" s="172"/>
      <c r="M375" s="177"/>
      <c r="N375" s="178"/>
      <c r="O375" s="178"/>
      <c r="P375" s="178"/>
      <c r="Q375" s="178"/>
      <c r="R375" s="178"/>
      <c r="S375" s="178"/>
      <c r="T375" s="179"/>
      <c r="AT375" s="174" t="s">
        <v>145</v>
      </c>
      <c r="AU375" s="174" t="s">
        <v>82</v>
      </c>
      <c r="AV375" s="13" t="s">
        <v>30</v>
      </c>
      <c r="AW375" s="13" t="s">
        <v>29</v>
      </c>
      <c r="AX375" s="13" t="s">
        <v>73</v>
      </c>
      <c r="AY375" s="174" t="s">
        <v>137</v>
      </c>
    </row>
    <row r="376" spans="2:51" s="14" customFormat="1">
      <c r="B376" s="180"/>
      <c r="D376" s="173" t="s">
        <v>145</v>
      </c>
      <c r="E376" s="181" t="s">
        <v>1</v>
      </c>
      <c r="F376" s="182" t="s">
        <v>303</v>
      </c>
      <c r="H376" s="183">
        <v>-2.4</v>
      </c>
      <c r="I376" s="184"/>
      <c r="L376" s="180"/>
      <c r="M376" s="185"/>
      <c r="N376" s="186"/>
      <c r="O376" s="186"/>
      <c r="P376" s="186"/>
      <c r="Q376" s="186"/>
      <c r="R376" s="186"/>
      <c r="S376" s="186"/>
      <c r="T376" s="187"/>
      <c r="AT376" s="181" t="s">
        <v>145</v>
      </c>
      <c r="AU376" s="181" t="s">
        <v>82</v>
      </c>
      <c r="AV376" s="14" t="s">
        <v>82</v>
      </c>
      <c r="AW376" s="14" t="s">
        <v>29</v>
      </c>
      <c r="AX376" s="14" t="s">
        <v>73</v>
      </c>
      <c r="AY376" s="181" t="s">
        <v>137</v>
      </c>
    </row>
    <row r="377" spans="2:51" s="13" customFormat="1">
      <c r="B377" s="172"/>
      <c r="D377" s="173" t="s">
        <v>145</v>
      </c>
      <c r="E377" s="174" t="s">
        <v>1</v>
      </c>
      <c r="F377" s="175" t="s">
        <v>156</v>
      </c>
      <c r="H377" s="174" t="s">
        <v>1</v>
      </c>
      <c r="I377" s="176"/>
      <c r="L377" s="172"/>
      <c r="M377" s="177"/>
      <c r="N377" s="178"/>
      <c r="O377" s="178"/>
      <c r="P377" s="178"/>
      <c r="Q377" s="178"/>
      <c r="R377" s="178"/>
      <c r="S377" s="178"/>
      <c r="T377" s="179"/>
      <c r="AT377" s="174" t="s">
        <v>145</v>
      </c>
      <c r="AU377" s="174" t="s">
        <v>82</v>
      </c>
      <c r="AV377" s="13" t="s">
        <v>30</v>
      </c>
      <c r="AW377" s="13" t="s">
        <v>29</v>
      </c>
      <c r="AX377" s="13" t="s">
        <v>73</v>
      </c>
      <c r="AY377" s="174" t="s">
        <v>137</v>
      </c>
    </row>
    <row r="378" spans="2:51" s="13" customFormat="1">
      <c r="B378" s="172"/>
      <c r="D378" s="173" t="s">
        <v>145</v>
      </c>
      <c r="E378" s="174" t="s">
        <v>1</v>
      </c>
      <c r="F378" s="175" t="s">
        <v>150</v>
      </c>
      <c r="H378" s="174" t="s">
        <v>1</v>
      </c>
      <c r="I378" s="176"/>
      <c r="L378" s="172"/>
      <c r="M378" s="177"/>
      <c r="N378" s="178"/>
      <c r="O378" s="178"/>
      <c r="P378" s="178"/>
      <c r="Q378" s="178"/>
      <c r="R378" s="178"/>
      <c r="S378" s="178"/>
      <c r="T378" s="179"/>
      <c r="AT378" s="174" t="s">
        <v>145</v>
      </c>
      <c r="AU378" s="174" t="s">
        <v>82</v>
      </c>
      <c r="AV378" s="13" t="s">
        <v>30</v>
      </c>
      <c r="AW378" s="13" t="s">
        <v>29</v>
      </c>
      <c r="AX378" s="13" t="s">
        <v>73</v>
      </c>
      <c r="AY378" s="174" t="s">
        <v>137</v>
      </c>
    </row>
    <row r="379" spans="2:51" s="14" customFormat="1">
      <c r="B379" s="180"/>
      <c r="D379" s="173" t="s">
        <v>145</v>
      </c>
      <c r="E379" s="181" t="s">
        <v>1</v>
      </c>
      <c r="F379" s="182" t="s">
        <v>304</v>
      </c>
      <c r="H379" s="183">
        <v>-3.8180000000000001</v>
      </c>
      <c r="I379" s="184"/>
      <c r="L379" s="180"/>
      <c r="M379" s="185"/>
      <c r="N379" s="186"/>
      <c r="O379" s="186"/>
      <c r="P379" s="186"/>
      <c r="Q379" s="186"/>
      <c r="R379" s="186"/>
      <c r="S379" s="186"/>
      <c r="T379" s="187"/>
      <c r="AT379" s="181" t="s">
        <v>145</v>
      </c>
      <c r="AU379" s="181" t="s">
        <v>82</v>
      </c>
      <c r="AV379" s="14" t="s">
        <v>82</v>
      </c>
      <c r="AW379" s="14" t="s">
        <v>29</v>
      </c>
      <c r="AX379" s="14" t="s">
        <v>73</v>
      </c>
      <c r="AY379" s="181" t="s">
        <v>137</v>
      </c>
    </row>
    <row r="380" spans="2:51" s="13" customFormat="1">
      <c r="B380" s="172"/>
      <c r="D380" s="173" t="s">
        <v>145</v>
      </c>
      <c r="E380" s="174" t="s">
        <v>1</v>
      </c>
      <c r="F380" s="175" t="s">
        <v>274</v>
      </c>
      <c r="H380" s="174" t="s">
        <v>1</v>
      </c>
      <c r="I380" s="176"/>
      <c r="L380" s="172"/>
      <c r="M380" s="177"/>
      <c r="N380" s="178"/>
      <c r="O380" s="178"/>
      <c r="P380" s="178"/>
      <c r="Q380" s="178"/>
      <c r="R380" s="178"/>
      <c r="S380" s="178"/>
      <c r="T380" s="179"/>
      <c r="AT380" s="174" t="s">
        <v>145</v>
      </c>
      <c r="AU380" s="174" t="s">
        <v>82</v>
      </c>
      <c r="AV380" s="13" t="s">
        <v>30</v>
      </c>
      <c r="AW380" s="13" t="s">
        <v>29</v>
      </c>
      <c r="AX380" s="13" t="s">
        <v>73</v>
      </c>
      <c r="AY380" s="174" t="s">
        <v>137</v>
      </c>
    </row>
    <row r="381" spans="2:51" s="13" customFormat="1">
      <c r="B381" s="172"/>
      <c r="D381" s="173" t="s">
        <v>145</v>
      </c>
      <c r="E381" s="174" t="s">
        <v>1</v>
      </c>
      <c r="F381" s="175" t="s">
        <v>278</v>
      </c>
      <c r="H381" s="174" t="s">
        <v>1</v>
      </c>
      <c r="I381" s="176"/>
      <c r="L381" s="172"/>
      <c r="M381" s="177"/>
      <c r="N381" s="178"/>
      <c r="O381" s="178"/>
      <c r="P381" s="178"/>
      <c r="Q381" s="178"/>
      <c r="R381" s="178"/>
      <c r="S381" s="178"/>
      <c r="T381" s="179"/>
      <c r="AT381" s="174" t="s">
        <v>145</v>
      </c>
      <c r="AU381" s="174" t="s">
        <v>82</v>
      </c>
      <c r="AV381" s="13" t="s">
        <v>30</v>
      </c>
      <c r="AW381" s="13" t="s">
        <v>29</v>
      </c>
      <c r="AX381" s="13" t="s">
        <v>73</v>
      </c>
      <c r="AY381" s="174" t="s">
        <v>137</v>
      </c>
    </row>
    <row r="382" spans="2:51" s="13" customFormat="1">
      <c r="B382" s="172"/>
      <c r="D382" s="173" t="s">
        <v>145</v>
      </c>
      <c r="E382" s="174" t="s">
        <v>1</v>
      </c>
      <c r="F382" s="175" t="s">
        <v>279</v>
      </c>
      <c r="H382" s="174" t="s">
        <v>1</v>
      </c>
      <c r="I382" s="176"/>
      <c r="L382" s="172"/>
      <c r="M382" s="177"/>
      <c r="N382" s="178"/>
      <c r="O382" s="178"/>
      <c r="P382" s="178"/>
      <c r="Q382" s="178"/>
      <c r="R382" s="178"/>
      <c r="S382" s="178"/>
      <c r="T382" s="179"/>
      <c r="AT382" s="174" t="s">
        <v>145</v>
      </c>
      <c r="AU382" s="174" t="s">
        <v>82</v>
      </c>
      <c r="AV382" s="13" t="s">
        <v>30</v>
      </c>
      <c r="AW382" s="13" t="s">
        <v>29</v>
      </c>
      <c r="AX382" s="13" t="s">
        <v>73</v>
      </c>
      <c r="AY382" s="174" t="s">
        <v>137</v>
      </c>
    </row>
    <row r="383" spans="2:51" s="14" customFormat="1">
      <c r="B383" s="180"/>
      <c r="D383" s="173" t="s">
        <v>145</v>
      </c>
      <c r="E383" s="181" t="s">
        <v>1</v>
      </c>
      <c r="F383" s="182" t="s">
        <v>305</v>
      </c>
      <c r="H383" s="183">
        <v>-150.333</v>
      </c>
      <c r="I383" s="184"/>
      <c r="L383" s="180"/>
      <c r="M383" s="185"/>
      <c r="N383" s="186"/>
      <c r="O383" s="186"/>
      <c r="P383" s="186"/>
      <c r="Q383" s="186"/>
      <c r="R383" s="186"/>
      <c r="S383" s="186"/>
      <c r="T383" s="187"/>
      <c r="AT383" s="181" t="s">
        <v>145</v>
      </c>
      <c r="AU383" s="181" t="s">
        <v>82</v>
      </c>
      <c r="AV383" s="14" t="s">
        <v>82</v>
      </c>
      <c r="AW383" s="14" t="s">
        <v>29</v>
      </c>
      <c r="AX383" s="14" t="s">
        <v>73</v>
      </c>
      <c r="AY383" s="181" t="s">
        <v>137</v>
      </c>
    </row>
    <row r="384" spans="2:51" s="13" customFormat="1">
      <c r="B384" s="172"/>
      <c r="D384" s="173" t="s">
        <v>145</v>
      </c>
      <c r="E384" s="174" t="s">
        <v>1</v>
      </c>
      <c r="F384" s="175" t="s">
        <v>306</v>
      </c>
      <c r="H384" s="174" t="s">
        <v>1</v>
      </c>
      <c r="I384" s="176"/>
      <c r="L384" s="172"/>
      <c r="M384" s="177"/>
      <c r="N384" s="178"/>
      <c r="O384" s="178"/>
      <c r="P384" s="178"/>
      <c r="Q384" s="178"/>
      <c r="R384" s="178"/>
      <c r="S384" s="178"/>
      <c r="T384" s="179"/>
      <c r="AT384" s="174" t="s">
        <v>145</v>
      </c>
      <c r="AU384" s="174" t="s">
        <v>82</v>
      </c>
      <c r="AV384" s="13" t="s">
        <v>30</v>
      </c>
      <c r="AW384" s="13" t="s">
        <v>29</v>
      </c>
      <c r="AX384" s="13" t="s">
        <v>73</v>
      </c>
      <c r="AY384" s="174" t="s">
        <v>137</v>
      </c>
    </row>
    <row r="385" spans="2:51" s="13" customFormat="1">
      <c r="B385" s="172"/>
      <c r="D385" s="173" t="s">
        <v>145</v>
      </c>
      <c r="E385" s="174" t="s">
        <v>1</v>
      </c>
      <c r="F385" s="175" t="s">
        <v>307</v>
      </c>
      <c r="H385" s="174" t="s">
        <v>1</v>
      </c>
      <c r="I385" s="176"/>
      <c r="L385" s="172"/>
      <c r="M385" s="177"/>
      <c r="N385" s="178"/>
      <c r="O385" s="178"/>
      <c r="P385" s="178"/>
      <c r="Q385" s="178"/>
      <c r="R385" s="178"/>
      <c r="S385" s="178"/>
      <c r="T385" s="179"/>
      <c r="AT385" s="174" t="s">
        <v>145</v>
      </c>
      <c r="AU385" s="174" t="s">
        <v>82</v>
      </c>
      <c r="AV385" s="13" t="s">
        <v>30</v>
      </c>
      <c r="AW385" s="13" t="s">
        <v>29</v>
      </c>
      <c r="AX385" s="13" t="s">
        <v>73</v>
      </c>
      <c r="AY385" s="174" t="s">
        <v>137</v>
      </c>
    </row>
    <row r="386" spans="2:51" s="14" customFormat="1">
      <c r="B386" s="180"/>
      <c r="D386" s="173" t="s">
        <v>145</v>
      </c>
      <c r="E386" s="181" t="s">
        <v>1</v>
      </c>
      <c r="F386" s="182" t="s">
        <v>308</v>
      </c>
      <c r="H386" s="183">
        <v>-84.352000000000004</v>
      </c>
      <c r="I386" s="184"/>
      <c r="L386" s="180"/>
      <c r="M386" s="185"/>
      <c r="N386" s="186"/>
      <c r="O386" s="186"/>
      <c r="P386" s="186"/>
      <c r="Q386" s="186"/>
      <c r="R386" s="186"/>
      <c r="S386" s="186"/>
      <c r="T386" s="187"/>
      <c r="AT386" s="181" t="s">
        <v>145</v>
      </c>
      <c r="AU386" s="181" t="s">
        <v>82</v>
      </c>
      <c r="AV386" s="14" t="s">
        <v>82</v>
      </c>
      <c r="AW386" s="14" t="s">
        <v>29</v>
      </c>
      <c r="AX386" s="14" t="s">
        <v>73</v>
      </c>
      <c r="AY386" s="181" t="s">
        <v>137</v>
      </c>
    </row>
    <row r="387" spans="2:51" s="13" customFormat="1">
      <c r="B387" s="172"/>
      <c r="D387" s="173" t="s">
        <v>145</v>
      </c>
      <c r="E387" s="174" t="s">
        <v>1</v>
      </c>
      <c r="F387" s="175" t="s">
        <v>309</v>
      </c>
      <c r="H387" s="174" t="s">
        <v>1</v>
      </c>
      <c r="I387" s="176"/>
      <c r="L387" s="172"/>
      <c r="M387" s="177"/>
      <c r="N387" s="178"/>
      <c r="O387" s="178"/>
      <c r="P387" s="178"/>
      <c r="Q387" s="178"/>
      <c r="R387" s="178"/>
      <c r="S387" s="178"/>
      <c r="T387" s="179"/>
      <c r="AT387" s="174" t="s">
        <v>145</v>
      </c>
      <c r="AU387" s="174" t="s">
        <v>82</v>
      </c>
      <c r="AV387" s="13" t="s">
        <v>30</v>
      </c>
      <c r="AW387" s="13" t="s">
        <v>29</v>
      </c>
      <c r="AX387" s="13" t="s">
        <v>73</v>
      </c>
      <c r="AY387" s="174" t="s">
        <v>137</v>
      </c>
    </row>
    <row r="388" spans="2:51" s="14" customFormat="1">
      <c r="B388" s="180"/>
      <c r="D388" s="173" t="s">
        <v>145</v>
      </c>
      <c r="E388" s="181" t="s">
        <v>1</v>
      </c>
      <c r="F388" s="182" t="s">
        <v>310</v>
      </c>
      <c r="H388" s="183">
        <v>-4.4340000000000002</v>
      </c>
      <c r="I388" s="184"/>
      <c r="L388" s="180"/>
      <c r="M388" s="185"/>
      <c r="N388" s="186"/>
      <c r="O388" s="186"/>
      <c r="P388" s="186"/>
      <c r="Q388" s="186"/>
      <c r="R388" s="186"/>
      <c r="S388" s="186"/>
      <c r="T388" s="187"/>
      <c r="AT388" s="181" t="s">
        <v>145</v>
      </c>
      <c r="AU388" s="181" t="s">
        <v>82</v>
      </c>
      <c r="AV388" s="14" t="s">
        <v>82</v>
      </c>
      <c r="AW388" s="14" t="s">
        <v>29</v>
      </c>
      <c r="AX388" s="14" t="s">
        <v>73</v>
      </c>
      <c r="AY388" s="181" t="s">
        <v>137</v>
      </c>
    </row>
    <row r="389" spans="2:51" s="13" customFormat="1">
      <c r="B389" s="172"/>
      <c r="D389" s="173" t="s">
        <v>145</v>
      </c>
      <c r="E389" s="174" t="s">
        <v>1</v>
      </c>
      <c r="F389" s="175" t="s">
        <v>311</v>
      </c>
      <c r="H389" s="174" t="s">
        <v>1</v>
      </c>
      <c r="I389" s="176"/>
      <c r="L389" s="172"/>
      <c r="M389" s="177"/>
      <c r="N389" s="178"/>
      <c r="O389" s="178"/>
      <c r="P389" s="178"/>
      <c r="Q389" s="178"/>
      <c r="R389" s="178"/>
      <c r="S389" s="178"/>
      <c r="T389" s="179"/>
      <c r="AT389" s="174" t="s">
        <v>145</v>
      </c>
      <c r="AU389" s="174" t="s">
        <v>82</v>
      </c>
      <c r="AV389" s="13" t="s">
        <v>30</v>
      </c>
      <c r="AW389" s="13" t="s">
        <v>29</v>
      </c>
      <c r="AX389" s="13" t="s">
        <v>73</v>
      </c>
      <c r="AY389" s="174" t="s">
        <v>137</v>
      </c>
    </row>
    <row r="390" spans="2:51" s="14" customFormat="1">
      <c r="B390" s="180"/>
      <c r="D390" s="173" t="s">
        <v>145</v>
      </c>
      <c r="E390" s="181" t="s">
        <v>1</v>
      </c>
      <c r="F390" s="182" t="s">
        <v>312</v>
      </c>
      <c r="H390" s="183">
        <v>-9.1240000000000006</v>
      </c>
      <c r="I390" s="184"/>
      <c r="L390" s="180"/>
      <c r="M390" s="185"/>
      <c r="N390" s="186"/>
      <c r="O390" s="186"/>
      <c r="P390" s="186"/>
      <c r="Q390" s="186"/>
      <c r="R390" s="186"/>
      <c r="S390" s="186"/>
      <c r="T390" s="187"/>
      <c r="AT390" s="181" t="s">
        <v>145</v>
      </c>
      <c r="AU390" s="181" t="s">
        <v>82</v>
      </c>
      <c r="AV390" s="14" t="s">
        <v>82</v>
      </c>
      <c r="AW390" s="14" t="s">
        <v>29</v>
      </c>
      <c r="AX390" s="14" t="s">
        <v>73</v>
      </c>
      <c r="AY390" s="181" t="s">
        <v>137</v>
      </c>
    </row>
    <row r="391" spans="2:51" s="13" customFormat="1">
      <c r="B391" s="172"/>
      <c r="D391" s="173" t="s">
        <v>145</v>
      </c>
      <c r="E391" s="174" t="s">
        <v>1</v>
      </c>
      <c r="F391" s="175" t="s">
        <v>313</v>
      </c>
      <c r="H391" s="174" t="s">
        <v>1</v>
      </c>
      <c r="I391" s="176"/>
      <c r="L391" s="172"/>
      <c r="M391" s="177"/>
      <c r="N391" s="178"/>
      <c r="O391" s="178"/>
      <c r="P391" s="178"/>
      <c r="Q391" s="178"/>
      <c r="R391" s="178"/>
      <c r="S391" s="178"/>
      <c r="T391" s="179"/>
      <c r="AT391" s="174" t="s">
        <v>145</v>
      </c>
      <c r="AU391" s="174" t="s">
        <v>82</v>
      </c>
      <c r="AV391" s="13" t="s">
        <v>30</v>
      </c>
      <c r="AW391" s="13" t="s">
        <v>29</v>
      </c>
      <c r="AX391" s="13" t="s">
        <v>73</v>
      </c>
      <c r="AY391" s="174" t="s">
        <v>137</v>
      </c>
    </row>
    <row r="392" spans="2:51" s="13" customFormat="1">
      <c r="B392" s="172"/>
      <c r="D392" s="173" t="s">
        <v>145</v>
      </c>
      <c r="E392" s="174" t="s">
        <v>1</v>
      </c>
      <c r="F392" s="175" t="s">
        <v>282</v>
      </c>
      <c r="H392" s="174" t="s">
        <v>1</v>
      </c>
      <c r="I392" s="176"/>
      <c r="L392" s="172"/>
      <c r="M392" s="177"/>
      <c r="N392" s="178"/>
      <c r="O392" s="178"/>
      <c r="P392" s="178"/>
      <c r="Q392" s="178"/>
      <c r="R392" s="178"/>
      <c r="S392" s="178"/>
      <c r="T392" s="179"/>
      <c r="AT392" s="174" t="s">
        <v>145</v>
      </c>
      <c r="AU392" s="174" t="s">
        <v>82</v>
      </c>
      <c r="AV392" s="13" t="s">
        <v>30</v>
      </c>
      <c r="AW392" s="13" t="s">
        <v>29</v>
      </c>
      <c r="AX392" s="13" t="s">
        <v>73</v>
      </c>
      <c r="AY392" s="174" t="s">
        <v>137</v>
      </c>
    </row>
    <row r="393" spans="2:51" s="14" customFormat="1">
      <c r="B393" s="180"/>
      <c r="D393" s="173" t="s">
        <v>145</v>
      </c>
      <c r="E393" s="181" t="s">
        <v>1</v>
      </c>
      <c r="F393" s="182" t="s">
        <v>314</v>
      </c>
      <c r="H393" s="183">
        <v>-1.7170000000000001</v>
      </c>
      <c r="I393" s="184"/>
      <c r="L393" s="180"/>
      <c r="M393" s="185"/>
      <c r="N393" s="186"/>
      <c r="O393" s="186"/>
      <c r="P393" s="186"/>
      <c r="Q393" s="186"/>
      <c r="R393" s="186"/>
      <c r="S393" s="186"/>
      <c r="T393" s="187"/>
      <c r="AT393" s="181" t="s">
        <v>145</v>
      </c>
      <c r="AU393" s="181" t="s">
        <v>82</v>
      </c>
      <c r="AV393" s="14" t="s">
        <v>82</v>
      </c>
      <c r="AW393" s="14" t="s">
        <v>29</v>
      </c>
      <c r="AX393" s="14" t="s">
        <v>73</v>
      </c>
      <c r="AY393" s="181" t="s">
        <v>137</v>
      </c>
    </row>
    <row r="394" spans="2:51" s="13" customFormat="1">
      <c r="B394" s="172"/>
      <c r="D394" s="173" t="s">
        <v>145</v>
      </c>
      <c r="E394" s="174" t="s">
        <v>1</v>
      </c>
      <c r="F394" s="175" t="s">
        <v>284</v>
      </c>
      <c r="H394" s="174" t="s">
        <v>1</v>
      </c>
      <c r="I394" s="176"/>
      <c r="L394" s="172"/>
      <c r="M394" s="177"/>
      <c r="N394" s="178"/>
      <c r="O394" s="178"/>
      <c r="P394" s="178"/>
      <c r="Q394" s="178"/>
      <c r="R394" s="178"/>
      <c r="S394" s="178"/>
      <c r="T394" s="179"/>
      <c r="AT394" s="174" t="s">
        <v>145</v>
      </c>
      <c r="AU394" s="174" t="s">
        <v>82</v>
      </c>
      <c r="AV394" s="13" t="s">
        <v>30</v>
      </c>
      <c r="AW394" s="13" t="s">
        <v>29</v>
      </c>
      <c r="AX394" s="13" t="s">
        <v>73</v>
      </c>
      <c r="AY394" s="174" t="s">
        <v>137</v>
      </c>
    </row>
    <row r="395" spans="2:51" s="14" customFormat="1">
      <c r="B395" s="180"/>
      <c r="D395" s="173" t="s">
        <v>145</v>
      </c>
      <c r="E395" s="181" t="s">
        <v>1</v>
      </c>
      <c r="F395" s="182" t="s">
        <v>315</v>
      </c>
      <c r="H395" s="183">
        <v>-1.8109999999999999</v>
      </c>
      <c r="I395" s="184"/>
      <c r="L395" s="180"/>
      <c r="M395" s="185"/>
      <c r="N395" s="186"/>
      <c r="O395" s="186"/>
      <c r="P395" s="186"/>
      <c r="Q395" s="186"/>
      <c r="R395" s="186"/>
      <c r="S395" s="186"/>
      <c r="T395" s="187"/>
      <c r="AT395" s="181" t="s">
        <v>145</v>
      </c>
      <c r="AU395" s="181" t="s">
        <v>82</v>
      </c>
      <c r="AV395" s="14" t="s">
        <v>82</v>
      </c>
      <c r="AW395" s="14" t="s">
        <v>29</v>
      </c>
      <c r="AX395" s="14" t="s">
        <v>73</v>
      </c>
      <c r="AY395" s="181" t="s">
        <v>137</v>
      </c>
    </row>
    <row r="396" spans="2:51" s="13" customFormat="1">
      <c r="B396" s="172"/>
      <c r="D396" s="173" t="s">
        <v>145</v>
      </c>
      <c r="E396" s="174" t="s">
        <v>1</v>
      </c>
      <c r="F396" s="175" t="s">
        <v>286</v>
      </c>
      <c r="H396" s="174" t="s">
        <v>1</v>
      </c>
      <c r="I396" s="176"/>
      <c r="L396" s="172"/>
      <c r="M396" s="177"/>
      <c r="N396" s="178"/>
      <c r="O396" s="178"/>
      <c r="P396" s="178"/>
      <c r="Q396" s="178"/>
      <c r="R396" s="178"/>
      <c r="S396" s="178"/>
      <c r="T396" s="179"/>
      <c r="AT396" s="174" t="s">
        <v>145</v>
      </c>
      <c r="AU396" s="174" t="s">
        <v>82</v>
      </c>
      <c r="AV396" s="13" t="s">
        <v>30</v>
      </c>
      <c r="AW396" s="13" t="s">
        <v>29</v>
      </c>
      <c r="AX396" s="13" t="s">
        <v>73</v>
      </c>
      <c r="AY396" s="174" t="s">
        <v>137</v>
      </c>
    </row>
    <row r="397" spans="2:51" s="14" customFormat="1">
      <c r="B397" s="180"/>
      <c r="D397" s="173" t="s">
        <v>145</v>
      </c>
      <c r="E397" s="181" t="s">
        <v>1</v>
      </c>
      <c r="F397" s="182" t="s">
        <v>316</v>
      </c>
      <c r="H397" s="183">
        <v>-25.271999999999998</v>
      </c>
      <c r="I397" s="184"/>
      <c r="L397" s="180"/>
      <c r="M397" s="185"/>
      <c r="N397" s="186"/>
      <c r="O397" s="186"/>
      <c r="P397" s="186"/>
      <c r="Q397" s="186"/>
      <c r="R397" s="186"/>
      <c r="S397" s="186"/>
      <c r="T397" s="187"/>
      <c r="AT397" s="181" t="s">
        <v>145</v>
      </c>
      <c r="AU397" s="181" t="s">
        <v>82</v>
      </c>
      <c r="AV397" s="14" t="s">
        <v>82</v>
      </c>
      <c r="AW397" s="14" t="s">
        <v>29</v>
      </c>
      <c r="AX397" s="14" t="s">
        <v>73</v>
      </c>
      <c r="AY397" s="181" t="s">
        <v>137</v>
      </c>
    </row>
    <row r="398" spans="2:51" s="15" customFormat="1">
      <c r="B398" s="188"/>
      <c r="D398" s="173" t="s">
        <v>145</v>
      </c>
      <c r="E398" s="189" t="s">
        <v>1</v>
      </c>
      <c r="F398" s="190" t="s">
        <v>158</v>
      </c>
      <c r="H398" s="191">
        <v>942.55700000000002</v>
      </c>
      <c r="I398" s="192"/>
      <c r="L398" s="188"/>
      <c r="M398" s="193"/>
      <c r="N398" s="194"/>
      <c r="O398" s="194"/>
      <c r="P398" s="194"/>
      <c r="Q398" s="194"/>
      <c r="R398" s="194"/>
      <c r="S398" s="194"/>
      <c r="T398" s="195"/>
      <c r="AT398" s="189" t="s">
        <v>145</v>
      </c>
      <c r="AU398" s="189" t="s">
        <v>82</v>
      </c>
      <c r="AV398" s="15" t="s">
        <v>144</v>
      </c>
      <c r="AW398" s="15" t="s">
        <v>29</v>
      </c>
      <c r="AX398" s="15" t="s">
        <v>73</v>
      </c>
      <c r="AY398" s="189" t="s">
        <v>137</v>
      </c>
    </row>
    <row r="399" spans="2:51" s="14" customFormat="1">
      <c r="B399" s="180"/>
      <c r="D399" s="173" t="s">
        <v>145</v>
      </c>
      <c r="E399" s="181" t="s">
        <v>1</v>
      </c>
      <c r="F399" s="182" t="s">
        <v>317</v>
      </c>
      <c r="H399" s="183">
        <v>942.55700000000002</v>
      </c>
      <c r="I399" s="184"/>
      <c r="L399" s="180"/>
      <c r="M399" s="185"/>
      <c r="N399" s="186"/>
      <c r="O399" s="186"/>
      <c r="P399" s="186"/>
      <c r="Q399" s="186"/>
      <c r="R399" s="186"/>
      <c r="S399" s="186"/>
      <c r="T399" s="187"/>
      <c r="AT399" s="181" t="s">
        <v>145</v>
      </c>
      <c r="AU399" s="181" t="s">
        <v>82</v>
      </c>
      <c r="AV399" s="14" t="s">
        <v>82</v>
      </c>
      <c r="AW399" s="14" t="s">
        <v>29</v>
      </c>
      <c r="AX399" s="14" t="s">
        <v>73</v>
      </c>
      <c r="AY399" s="181" t="s">
        <v>137</v>
      </c>
    </row>
    <row r="400" spans="2:51" s="15" customFormat="1">
      <c r="B400" s="188"/>
      <c r="D400" s="173" t="s">
        <v>145</v>
      </c>
      <c r="E400" s="189" t="s">
        <v>1</v>
      </c>
      <c r="F400" s="190" t="s">
        <v>160</v>
      </c>
      <c r="H400" s="191">
        <v>942.55700000000002</v>
      </c>
      <c r="I400" s="192"/>
      <c r="L400" s="188"/>
      <c r="M400" s="193"/>
      <c r="N400" s="194"/>
      <c r="O400" s="194"/>
      <c r="P400" s="194"/>
      <c r="Q400" s="194"/>
      <c r="R400" s="194"/>
      <c r="S400" s="194"/>
      <c r="T400" s="195"/>
      <c r="AT400" s="189" t="s">
        <v>145</v>
      </c>
      <c r="AU400" s="189" t="s">
        <v>82</v>
      </c>
      <c r="AV400" s="15" t="s">
        <v>144</v>
      </c>
      <c r="AW400" s="15" t="s">
        <v>29</v>
      </c>
      <c r="AX400" s="15" t="s">
        <v>30</v>
      </c>
      <c r="AY400" s="189" t="s">
        <v>137</v>
      </c>
    </row>
    <row r="401" spans="1:65" s="2" customFormat="1" ht="16.5" customHeight="1">
      <c r="A401" s="33"/>
      <c r="B401" s="125"/>
      <c r="C401" s="159" t="s">
        <v>203</v>
      </c>
      <c r="D401" s="159" t="s">
        <v>139</v>
      </c>
      <c r="E401" s="160" t="s">
        <v>318</v>
      </c>
      <c r="F401" s="161" t="s">
        <v>319</v>
      </c>
      <c r="G401" s="162" t="s">
        <v>142</v>
      </c>
      <c r="H401" s="163">
        <v>1306.3879999999999</v>
      </c>
      <c r="I401" s="164"/>
      <c r="J401" s="165">
        <f>ROUND(I401*H401,2)</f>
        <v>0</v>
      </c>
      <c r="K401" s="161" t="s">
        <v>143</v>
      </c>
      <c r="L401" s="34"/>
      <c r="M401" s="166" t="s">
        <v>1</v>
      </c>
      <c r="N401" s="167" t="s">
        <v>38</v>
      </c>
      <c r="O401" s="59"/>
      <c r="P401" s="168">
        <f>O401*H401</f>
        <v>0</v>
      </c>
      <c r="Q401" s="168">
        <v>2.0100000000000001E-3</v>
      </c>
      <c r="R401" s="168">
        <f>Q401*H401</f>
        <v>2.62583988</v>
      </c>
      <c r="S401" s="168">
        <v>0</v>
      </c>
      <c r="T401" s="169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0" t="s">
        <v>144</v>
      </c>
      <c r="AT401" s="170" t="s">
        <v>139</v>
      </c>
      <c r="AU401" s="170" t="s">
        <v>82</v>
      </c>
      <c r="AY401" s="18" t="s">
        <v>137</v>
      </c>
      <c r="BE401" s="171">
        <f>IF(N401="základní",J401,0)</f>
        <v>0</v>
      </c>
      <c r="BF401" s="171">
        <f>IF(N401="snížená",J401,0)</f>
        <v>0</v>
      </c>
      <c r="BG401" s="171">
        <f>IF(N401="zákl. přenesená",J401,0)</f>
        <v>0</v>
      </c>
      <c r="BH401" s="171">
        <f>IF(N401="sníž. přenesená",J401,0)</f>
        <v>0</v>
      </c>
      <c r="BI401" s="171">
        <f>IF(N401="nulová",J401,0)</f>
        <v>0</v>
      </c>
      <c r="BJ401" s="18" t="s">
        <v>30</v>
      </c>
      <c r="BK401" s="171">
        <f>ROUND(I401*H401,2)</f>
        <v>0</v>
      </c>
      <c r="BL401" s="18" t="s">
        <v>144</v>
      </c>
      <c r="BM401" s="170" t="s">
        <v>320</v>
      </c>
    </row>
    <row r="402" spans="1:65" s="13" customFormat="1">
      <c r="B402" s="172"/>
      <c r="D402" s="173" t="s">
        <v>145</v>
      </c>
      <c r="E402" s="174" t="s">
        <v>1</v>
      </c>
      <c r="F402" s="175" t="s">
        <v>170</v>
      </c>
      <c r="H402" s="174" t="s">
        <v>1</v>
      </c>
      <c r="I402" s="176"/>
      <c r="L402" s="172"/>
      <c r="M402" s="177"/>
      <c r="N402" s="178"/>
      <c r="O402" s="178"/>
      <c r="P402" s="178"/>
      <c r="Q402" s="178"/>
      <c r="R402" s="178"/>
      <c r="S402" s="178"/>
      <c r="T402" s="179"/>
      <c r="AT402" s="174" t="s">
        <v>145</v>
      </c>
      <c r="AU402" s="174" t="s">
        <v>82</v>
      </c>
      <c r="AV402" s="13" t="s">
        <v>30</v>
      </c>
      <c r="AW402" s="13" t="s">
        <v>29</v>
      </c>
      <c r="AX402" s="13" t="s">
        <v>73</v>
      </c>
      <c r="AY402" s="174" t="s">
        <v>137</v>
      </c>
    </row>
    <row r="403" spans="1:65" s="13" customFormat="1">
      <c r="B403" s="172"/>
      <c r="D403" s="173" t="s">
        <v>145</v>
      </c>
      <c r="E403" s="174" t="s">
        <v>1</v>
      </c>
      <c r="F403" s="175" t="s">
        <v>178</v>
      </c>
      <c r="H403" s="174" t="s">
        <v>1</v>
      </c>
      <c r="I403" s="176"/>
      <c r="L403" s="172"/>
      <c r="M403" s="177"/>
      <c r="N403" s="178"/>
      <c r="O403" s="178"/>
      <c r="P403" s="178"/>
      <c r="Q403" s="178"/>
      <c r="R403" s="178"/>
      <c r="S403" s="178"/>
      <c r="T403" s="179"/>
      <c r="AT403" s="174" t="s">
        <v>145</v>
      </c>
      <c r="AU403" s="174" t="s">
        <v>82</v>
      </c>
      <c r="AV403" s="13" t="s">
        <v>30</v>
      </c>
      <c r="AW403" s="13" t="s">
        <v>29</v>
      </c>
      <c r="AX403" s="13" t="s">
        <v>73</v>
      </c>
      <c r="AY403" s="174" t="s">
        <v>137</v>
      </c>
    </row>
    <row r="404" spans="1:65" s="14" customFormat="1">
      <c r="B404" s="180"/>
      <c r="D404" s="173" t="s">
        <v>145</v>
      </c>
      <c r="E404" s="181" t="s">
        <v>1</v>
      </c>
      <c r="F404" s="182" t="s">
        <v>321</v>
      </c>
      <c r="H404" s="183">
        <v>1043.992</v>
      </c>
      <c r="I404" s="184"/>
      <c r="L404" s="180"/>
      <c r="M404" s="185"/>
      <c r="N404" s="186"/>
      <c r="O404" s="186"/>
      <c r="P404" s="186"/>
      <c r="Q404" s="186"/>
      <c r="R404" s="186"/>
      <c r="S404" s="186"/>
      <c r="T404" s="187"/>
      <c r="AT404" s="181" t="s">
        <v>145</v>
      </c>
      <c r="AU404" s="181" t="s">
        <v>82</v>
      </c>
      <c r="AV404" s="14" t="s">
        <v>82</v>
      </c>
      <c r="AW404" s="14" t="s">
        <v>29</v>
      </c>
      <c r="AX404" s="14" t="s">
        <v>73</v>
      </c>
      <c r="AY404" s="181" t="s">
        <v>137</v>
      </c>
    </row>
    <row r="405" spans="1:65" s="13" customFormat="1">
      <c r="B405" s="172"/>
      <c r="D405" s="173" t="s">
        <v>145</v>
      </c>
      <c r="E405" s="174" t="s">
        <v>1</v>
      </c>
      <c r="F405" s="175" t="s">
        <v>152</v>
      </c>
      <c r="H405" s="174" t="s">
        <v>1</v>
      </c>
      <c r="I405" s="176"/>
      <c r="L405" s="172"/>
      <c r="M405" s="177"/>
      <c r="N405" s="178"/>
      <c r="O405" s="178"/>
      <c r="P405" s="178"/>
      <c r="Q405" s="178"/>
      <c r="R405" s="178"/>
      <c r="S405" s="178"/>
      <c r="T405" s="179"/>
      <c r="AT405" s="174" t="s">
        <v>145</v>
      </c>
      <c r="AU405" s="174" t="s">
        <v>82</v>
      </c>
      <c r="AV405" s="13" t="s">
        <v>30</v>
      </c>
      <c r="AW405" s="13" t="s">
        <v>29</v>
      </c>
      <c r="AX405" s="13" t="s">
        <v>73</v>
      </c>
      <c r="AY405" s="174" t="s">
        <v>137</v>
      </c>
    </row>
    <row r="406" spans="1:65" s="13" customFormat="1">
      <c r="B406" s="172"/>
      <c r="D406" s="173" t="s">
        <v>145</v>
      </c>
      <c r="E406" s="174" t="s">
        <v>1</v>
      </c>
      <c r="F406" s="175" t="s">
        <v>150</v>
      </c>
      <c r="H406" s="174" t="s">
        <v>1</v>
      </c>
      <c r="I406" s="176"/>
      <c r="L406" s="172"/>
      <c r="M406" s="177"/>
      <c r="N406" s="178"/>
      <c r="O406" s="178"/>
      <c r="P406" s="178"/>
      <c r="Q406" s="178"/>
      <c r="R406" s="178"/>
      <c r="S406" s="178"/>
      <c r="T406" s="179"/>
      <c r="AT406" s="174" t="s">
        <v>145</v>
      </c>
      <c r="AU406" s="174" t="s">
        <v>82</v>
      </c>
      <c r="AV406" s="13" t="s">
        <v>30</v>
      </c>
      <c r="AW406" s="13" t="s">
        <v>29</v>
      </c>
      <c r="AX406" s="13" t="s">
        <v>73</v>
      </c>
      <c r="AY406" s="174" t="s">
        <v>137</v>
      </c>
    </row>
    <row r="407" spans="1:65" s="14" customFormat="1">
      <c r="B407" s="180"/>
      <c r="D407" s="173" t="s">
        <v>145</v>
      </c>
      <c r="E407" s="181" t="s">
        <v>1</v>
      </c>
      <c r="F407" s="182" t="s">
        <v>322</v>
      </c>
      <c r="H407" s="183">
        <v>90.92</v>
      </c>
      <c r="I407" s="184"/>
      <c r="L407" s="180"/>
      <c r="M407" s="185"/>
      <c r="N407" s="186"/>
      <c r="O407" s="186"/>
      <c r="P407" s="186"/>
      <c r="Q407" s="186"/>
      <c r="R407" s="186"/>
      <c r="S407" s="186"/>
      <c r="T407" s="187"/>
      <c r="AT407" s="181" t="s">
        <v>145</v>
      </c>
      <c r="AU407" s="181" t="s">
        <v>82</v>
      </c>
      <c r="AV407" s="14" t="s">
        <v>82</v>
      </c>
      <c r="AW407" s="14" t="s">
        <v>29</v>
      </c>
      <c r="AX407" s="14" t="s">
        <v>73</v>
      </c>
      <c r="AY407" s="181" t="s">
        <v>137</v>
      </c>
    </row>
    <row r="408" spans="1:65" s="13" customFormat="1">
      <c r="B408" s="172"/>
      <c r="D408" s="173" t="s">
        <v>145</v>
      </c>
      <c r="E408" s="174" t="s">
        <v>1</v>
      </c>
      <c r="F408" s="175" t="s">
        <v>154</v>
      </c>
      <c r="H408" s="174" t="s">
        <v>1</v>
      </c>
      <c r="I408" s="176"/>
      <c r="L408" s="172"/>
      <c r="M408" s="177"/>
      <c r="N408" s="178"/>
      <c r="O408" s="178"/>
      <c r="P408" s="178"/>
      <c r="Q408" s="178"/>
      <c r="R408" s="178"/>
      <c r="S408" s="178"/>
      <c r="T408" s="179"/>
      <c r="AT408" s="174" t="s">
        <v>145</v>
      </c>
      <c r="AU408" s="174" t="s">
        <v>82</v>
      </c>
      <c r="AV408" s="13" t="s">
        <v>30</v>
      </c>
      <c r="AW408" s="13" t="s">
        <v>29</v>
      </c>
      <c r="AX408" s="13" t="s">
        <v>73</v>
      </c>
      <c r="AY408" s="174" t="s">
        <v>137</v>
      </c>
    </row>
    <row r="409" spans="1:65" s="13" customFormat="1">
      <c r="B409" s="172"/>
      <c r="D409" s="173" t="s">
        <v>145</v>
      </c>
      <c r="E409" s="174" t="s">
        <v>1</v>
      </c>
      <c r="F409" s="175" t="s">
        <v>150</v>
      </c>
      <c r="H409" s="174" t="s">
        <v>1</v>
      </c>
      <c r="I409" s="176"/>
      <c r="L409" s="172"/>
      <c r="M409" s="177"/>
      <c r="N409" s="178"/>
      <c r="O409" s="178"/>
      <c r="P409" s="178"/>
      <c r="Q409" s="178"/>
      <c r="R409" s="178"/>
      <c r="S409" s="178"/>
      <c r="T409" s="179"/>
      <c r="AT409" s="174" t="s">
        <v>145</v>
      </c>
      <c r="AU409" s="174" t="s">
        <v>82</v>
      </c>
      <c r="AV409" s="13" t="s">
        <v>30</v>
      </c>
      <c r="AW409" s="13" t="s">
        <v>29</v>
      </c>
      <c r="AX409" s="13" t="s">
        <v>73</v>
      </c>
      <c r="AY409" s="174" t="s">
        <v>137</v>
      </c>
    </row>
    <row r="410" spans="1:65" s="14" customFormat="1">
      <c r="B410" s="180"/>
      <c r="D410" s="173" t="s">
        <v>145</v>
      </c>
      <c r="E410" s="181" t="s">
        <v>1</v>
      </c>
      <c r="F410" s="182" t="s">
        <v>323</v>
      </c>
      <c r="H410" s="183">
        <v>63.12</v>
      </c>
      <c r="I410" s="184"/>
      <c r="L410" s="180"/>
      <c r="M410" s="185"/>
      <c r="N410" s="186"/>
      <c r="O410" s="186"/>
      <c r="P410" s="186"/>
      <c r="Q410" s="186"/>
      <c r="R410" s="186"/>
      <c r="S410" s="186"/>
      <c r="T410" s="187"/>
      <c r="AT410" s="181" t="s">
        <v>145</v>
      </c>
      <c r="AU410" s="181" t="s">
        <v>82</v>
      </c>
      <c r="AV410" s="14" t="s">
        <v>82</v>
      </c>
      <c r="AW410" s="14" t="s">
        <v>29</v>
      </c>
      <c r="AX410" s="14" t="s">
        <v>73</v>
      </c>
      <c r="AY410" s="181" t="s">
        <v>137</v>
      </c>
    </row>
    <row r="411" spans="1:65" s="13" customFormat="1">
      <c r="B411" s="172"/>
      <c r="D411" s="173" t="s">
        <v>145</v>
      </c>
      <c r="E411" s="174" t="s">
        <v>1</v>
      </c>
      <c r="F411" s="175" t="s">
        <v>156</v>
      </c>
      <c r="H411" s="174" t="s">
        <v>1</v>
      </c>
      <c r="I411" s="176"/>
      <c r="L411" s="172"/>
      <c r="M411" s="177"/>
      <c r="N411" s="178"/>
      <c r="O411" s="178"/>
      <c r="P411" s="178"/>
      <c r="Q411" s="178"/>
      <c r="R411" s="178"/>
      <c r="S411" s="178"/>
      <c r="T411" s="179"/>
      <c r="AT411" s="174" t="s">
        <v>145</v>
      </c>
      <c r="AU411" s="174" t="s">
        <v>82</v>
      </c>
      <c r="AV411" s="13" t="s">
        <v>30</v>
      </c>
      <c r="AW411" s="13" t="s">
        <v>29</v>
      </c>
      <c r="AX411" s="13" t="s">
        <v>73</v>
      </c>
      <c r="AY411" s="174" t="s">
        <v>137</v>
      </c>
    </row>
    <row r="412" spans="1:65" s="14" customFormat="1">
      <c r="B412" s="180"/>
      <c r="D412" s="173" t="s">
        <v>145</v>
      </c>
      <c r="E412" s="181" t="s">
        <v>1</v>
      </c>
      <c r="F412" s="182" t="s">
        <v>324</v>
      </c>
      <c r="H412" s="183">
        <v>108.35599999999999</v>
      </c>
      <c r="I412" s="184"/>
      <c r="L412" s="180"/>
      <c r="M412" s="185"/>
      <c r="N412" s="186"/>
      <c r="O412" s="186"/>
      <c r="P412" s="186"/>
      <c r="Q412" s="186"/>
      <c r="R412" s="186"/>
      <c r="S412" s="186"/>
      <c r="T412" s="187"/>
      <c r="AT412" s="181" t="s">
        <v>145</v>
      </c>
      <c r="AU412" s="181" t="s">
        <v>82</v>
      </c>
      <c r="AV412" s="14" t="s">
        <v>82</v>
      </c>
      <c r="AW412" s="14" t="s">
        <v>29</v>
      </c>
      <c r="AX412" s="14" t="s">
        <v>73</v>
      </c>
      <c r="AY412" s="181" t="s">
        <v>137</v>
      </c>
    </row>
    <row r="413" spans="1:65" s="15" customFormat="1">
      <c r="B413" s="188"/>
      <c r="D413" s="173" t="s">
        <v>145</v>
      </c>
      <c r="E413" s="189" t="s">
        <v>1</v>
      </c>
      <c r="F413" s="190" t="s">
        <v>158</v>
      </c>
      <c r="H413" s="191">
        <v>1306.3879999999999</v>
      </c>
      <c r="I413" s="192"/>
      <c r="L413" s="188"/>
      <c r="M413" s="193"/>
      <c r="N413" s="194"/>
      <c r="O413" s="194"/>
      <c r="P413" s="194"/>
      <c r="Q413" s="194"/>
      <c r="R413" s="194"/>
      <c r="S413" s="194"/>
      <c r="T413" s="195"/>
      <c r="AT413" s="189" t="s">
        <v>145</v>
      </c>
      <c r="AU413" s="189" t="s">
        <v>82</v>
      </c>
      <c r="AV413" s="15" t="s">
        <v>144</v>
      </c>
      <c r="AW413" s="15" t="s">
        <v>29</v>
      </c>
      <c r="AX413" s="15" t="s">
        <v>73</v>
      </c>
      <c r="AY413" s="189" t="s">
        <v>137</v>
      </c>
    </row>
    <row r="414" spans="1:65" s="14" customFormat="1">
      <c r="B414" s="180"/>
      <c r="D414" s="173" t="s">
        <v>145</v>
      </c>
      <c r="E414" s="181" t="s">
        <v>1</v>
      </c>
      <c r="F414" s="182" t="s">
        <v>325</v>
      </c>
      <c r="H414" s="183">
        <v>1306.3879999999999</v>
      </c>
      <c r="I414" s="184"/>
      <c r="L414" s="180"/>
      <c r="M414" s="185"/>
      <c r="N414" s="186"/>
      <c r="O414" s="186"/>
      <c r="P414" s="186"/>
      <c r="Q414" s="186"/>
      <c r="R414" s="186"/>
      <c r="S414" s="186"/>
      <c r="T414" s="187"/>
      <c r="AT414" s="181" t="s">
        <v>145</v>
      </c>
      <c r="AU414" s="181" t="s">
        <v>82</v>
      </c>
      <c r="AV414" s="14" t="s">
        <v>82</v>
      </c>
      <c r="AW414" s="14" t="s">
        <v>29</v>
      </c>
      <c r="AX414" s="14" t="s">
        <v>73</v>
      </c>
      <c r="AY414" s="181" t="s">
        <v>137</v>
      </c>
    </row>
    <row r="415" spans="1:65" s="15" customFormat="1">
      <c r="B415" s="188"/>
      <c r="D415" s="173" t="s">
        <v>145</v>
      </c>
      <c r="E415" s="189" t="s">
        <v>1</v>
      </c>
      <c r="F415" s="190" t="s">
        <v>160</v>
      </c>
      <c r="H415" s="191">
        <v>1306.3879999999999</v>
      </c>
      <c r="I415" s="192"/>
      <c r="L415" s="188"/>
      <c r="M415" s="193"/>
      <c r="N415" s="194"/>
      <c r="O415" s="194"/>
      <c r="P415" s="194"/>
      <c r="Q415" s="194"/>
      <c r="R415" s="194"/>
      <c r="S415" s="194"/>
      <c r="T415" s="195"/>
      <c r="AT415" s="189" t="s">
        <v>145</v>
      </c>
      <c r="AU415" s="189" t="s">
        <v>82</v>
      </c>
      <c r="AV415" s="15" t="s">
        <v>144</v>
      </c>
      <c r="AW415" s="15" t="s">
        <v>29</v>
      </c>
      <c r="AX415" s="15" t="s">
        <v>30</v>
      </c>
      <c r="AY415" s="189" t="s">
        <v>137</v>
      </c>
    </row>
    <row r="416" spans="1:65" s="2" customFormat="1" ht="16.5" customHeight="1">
      <c r="A416" s="33"/>
      <c r="B416" s="125"/>
      <c r="C416" s="159" t="s">
        <v>7</v>
      </c>
      <c r="D416" s="159" t="s">
        <v>139</v>
      </c>
      <c r="E416" s="160" t="s">
        <v>326</v>
      </c>
      <c r="F416" s="161" t="s">
        <v>327</v>
      </c>
      <c r="G416" s="162" t="s">
        <v>142</v>
      </c>
      <c r="H416" s="163">
        <v>1306.3879999999999</v>
      </c>
      <c r="I416" s="164"/>
      <c r="J416" s="165">
        <f>ROUND(I416*H416,2)</f>
        <v>0</v>
      </c>
      <c r="K416" s="161" t="s">
        <v>143</v>
      </c>
      <c r="L416" s="34"/>
      <c r="M416" s="166" t="s">
        <v>1</v>
      </c>
      <c r="N416" s="167" t="s">
        <v>38</v>
      </c>
      <c r="O416" s="59"/>
      <c r="P416" s="168">
        <f>O416*H416</f>
        <v>0</v>
      </c>
      <c r="Q416" s="168">
        <v>0</v>
      </c>
      <c r="R416" s="168">
        <f>Q416*H416</f>
        <v>0</v>
      </c>
      <c r="S416" s="168">
        <v>0</v>
      </c>
      <c r="T416" s="169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0" t="s">
        <v>144</v>
      </c>
      <c r="AT416" s="170" t="s">
        <v>139</v>
      </c>
      <c r="AU416" s="170" t="s">
        <v>82</v>
      </c>
      <c r="AY416" s="18" t="s">
        <v>137</v>
      </c>
      <c r="BE416" s="171">
        <f>IF(N416="základní",J416,0)</f>
        <v>0</v>
      </c>
      <c r="BF416" s="171">
        <f>IF(N416="snížená",J416,0)</f>
        <v>0</v>
      </c>
      <c r="BG416" s="171">
        <f>IF(N416="zákl. přenesená",J416,0)</f>
        <v>0</v>
      </c>
      <c r="BH416" s="171">
        <f>IF(N416="sníž. přenesená",J416,0)</f>
        <v>0</v>
      </c>
      <c r="BI416" s="171">
        <f>IF(N416="nulová",J416,0)</f>
        <v>0</v>
      </c>
      <c r="BJ416" s="18" t="s">
        <v>30</v>
      </c>
      <c r="BK416" s="171">
        <f>ROUND(I416*H416,2)</f>
        <v>0</v>
      </c>
      <c r="BL416" s="18" t="s">
        <v>144</v>
      </c>
      <c r="BM416" s="170" t="s">
        <v>328</v>
      </c>
    </row>
    <row r="417" spans="1:65" s="14" customFormat="1">
      <c r="B417" s="180"/>
      <c r="D417" s="173" t="s">
        <v>145</v>
      </c>
      <c r="E417" s="181" t="s">
        <v>1</v>
      </c>
      <c r="F417" s="182" t="s">
        <v>325</v>
      </c>
      <c r="H417" s="183">
        <v>1306.3879999999999</v>
      </c>
      <c r="I417" s="184"/>
      <c r="L417" s="180"/>
      <c r="M417" s="185"/>
      <c r="N417" s="186"/>
      <c r="O417" s="186"/>
      <c r="P417" s="186"/>
      <c r="Q417" s="186"/>
      <c r="R417" s="186"/>
      <c r="S417" s="186"/>
      <c r="T417" s="187"/>
      <c r="AT417" s="181" t="s">
        <v>145</v>
      </c>
      <c r="AU417" s="181" t="s">
        <v>82</v>
      </c>
      <c r="AV417" s="14" t="s">
        <v>82</v>
      </c>
      <c r="AW417" s="14" t="s">
        <v>29</v>
      </c>
      <c r="AX417" s="14" t="s">
        <v>73</v>
      </c>
      <c r="AY417" s="181" t="s">
        <v>137</v>
      </c>
    </row>
    <row r="418" spans="1:65" s="15" customFormat="1">
      <c r="B418" s="188"/>
      <c r="D418" s="173" t="s">
        <v>145</v>
      </c>
      <c r="E418" s="189" t="s">
        <v>1</v>
      </c>
      <c r="F418" s="190" t="s">
        <v>160</v>
      </c>
      <c r="H418" s="191">
        <v>1306.3879999999999</v>
      </c>
      <c r="I418" s="192"/>
      <c r="L418" s="188"/>
      <c r="M418" s="193"/>
      <c r="N418" s="194"/>
      <c r="O418" s="194"/>
      <c r="P418" s="194"/>
      <c r="Q418" s="194"/>
      <c r="R418" s="194"/>
      <c r="S418" s="194"/>
      <c r="T418" s="195"/>
      <c r="AT418" s="189" t="s">
        <v>145</v>
      </c>
      <c r="AU418" s="189" t="s">
        <v>82</v>
      </c>
      <c r="AV418" s="15" t="s">
        <v>144</v>
      </c>
      <c r="AW418" s="15" t="s">
        <v>29</v>
      </c>
      <c r="AX418" s="15" t="s">
        <v>30</v>
      </c>
      <c r="AY418" s="189" t="s">
        <v>137</v>
      </c>
    </row>
    <row r="419" spans="1:65" s="2" customFormat="1" ht="16.5" customHeight="1">
      <c r="A419" s="33"/>
      <c r="B419" s="125"/>
      <c r="C419" s="159" t="s">
        <v>209</v>
      </c>
      <c r="D419" s="159" t="s">
        <v>139</v>
      </c>
      <c r="E419" s="160" t="s">
        <v>329</v>
      </c>
      <c r="F419" s="161" t="s">
        <v>330</v>
      </c>
      <c r="G419" s="162" t="s">
        <v>142</v>
      </c>
      <c r="H419" s="163">
        <v>199.26400000000001</v>
      </c>
      <c r="I419" s="164"/>
      <c r="J419" s="165">
        <f>ROUND(I419*H419,2)</f>
        <v>0</v>
      </c>
      <c r="K419" s="161" t="s">
        <v>143</v>
      </c>
      <c r="L419" s="34"/>
      <c r="M419" s="166" t="s">
        <v>1</v>
      </c>
      <c r="N419" s="167" t="s">
        <v>38</v>
      </c>
      <c r="O419" s="59"/>
      <c r="P419" s="168">
        <f>O419*H419</f>
        <v>0</v>
      </c>
      <c r="Q419" s="168">
        <v>2.0799999999999998E-3</v>
      </c>
      <c r="R419" s="168">
        <f>Q419*H419</f>
        <v>0.41446911999999997</v>
      </c>
      <c r="S419" s="168">
        <v>0</v>
      </c>
      <c r="T419" s="169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0" t="s">
        <v>144</v>
      </c>
      <c r="AT419" s="170" t="s">
        <v>139</v>
      </c>
      <c r="AU419" s="170" t="s">
        <v>82</v>
      </c>
      <c r="AY419" s="18" t="s">
        <v>137</v>
      </c>
      <c r="BE419" s="171">
        <f>IF(N419="základní",J419,0)</f>
        <v>0</v>
      </c>
      <c r="BF419" s="171">
        <f>IF(N419="snížená",J419,0)</f>
        <v>0</v>
      </c>
      <c r="BG419" s="171">
        <f>IF(N419="zákl. přenesená",J419,0)</f>
        <v>0</v>
      </c>
      <c r="BH419" s="171">
        <f>IF(N419="sníž. přenesená",J419,0)</f>
        <v>0</v>
      </c>
      <c r="BI419" s="171">
        <f>IF(N419="nulová",J419,0)</f>
        <v>0</v>
      </c>
      <c r="BJ419" s="18" t="s">
        <v>30</v>
      </c>
      <c r="BK419" s="171">
        <f>ROUND(I419*H419,2)</f>
        <v>0</v>
      </c>
      <c r="BL419" s="18" t="s">
        <v>144</v>
      </c>
      <c r="BM419" s="170" t="s">
        <v>331</v>
      </c>
    </row>
    <row r="420" spans="1:65" s="13" customFormat="1">
      <c r="B420" s="172"/>
      <c r="D420" s="173" t="s">
        <v>145</v>
      </c>
      <c r="E420" s="174" t="s">
        <v>1</v>
      </c>
      <c r="F420" s="175" t="s">
        <v>146</v>
      </c>
      <c r="H420" s="174" t="s">
        <v>1</v>
      </c>
      <c r="I420" s="176"/>
      <c r="L420" s="172"/>
      <c r="M420" s="177"/>
      <c r="N420" s="178"/>
      <c r="O420" s="178"/>
      <c r="P420" s="178"/>
      <c r="Q420" s="178"/>
      <c r="R420" s="178"/>
      <c r="S420" s="178"/>
      <c r="T420" s="179"/>
      <c r="AT420" s="174" t="s">
        <v>145</v>
      </c>
      <c r="AU420" s="174" t="s">
        <v>82</v>
      </c>
      <c r="AV420" s="13" t="s">
        <v>30</v>
      </c>
      <c r="AW420" s="13" t="s">
        <v>29</v>
      </c>
      <c r="AX420" s="13" t="s">
        <v>73</v>
      </c>
      <c r="AY420" s="174" t="s">
        <v>137</v>
      </c>
    </row>
    <row r="421" spans="1:65" s="13" customFormat="1">
      <c r="B421" s="172"/>
      <c r="D421" s="173" t="s">
        <v>145</v>
      </c>
      <c r="E421" s="174" t="s">
        <v>1</v>
      </c>
      <c r="F421" s="175" t="s">
        <v>147</v>
      </c>
      <c r="H421" s="174" t="s">
        <v>1</v>
      </c>
      <c r="I421" s="176"/>
      <c r="L421" s="172"/>
      <c r="M421" s="177"/>
      <c r="N421" s="178"/>
      <c r="O421" s="178"/>
      <c r="P421" s="178"/>
      <c r="Q421" s="178"/>
      <c r="R421" s="178"/>
      <c r="S421" s="178"/>
      <c r="T421" s="179"/>
      <c r="AT421" s="174" t="s">
        <v>145</v>
      </c>
      <c r="AU421" s="174" t="s">
        <v>82</v>
      </c>
      <c r="AV421" s="13" t="s">
        <v>30</v>
      </c>
      <c r="AW421" s="13" t="s">
        <v>29</v>
      </c>
      <c r="AX421" s="13" t="s">
        <v>73</v>
      </c>
      <c r="AY421" s="174" t="s">
        <v>137</v>
      </c>
    </row>
    <row r="422" spans="1:65" s="14" customFormat="1">
      <c r="B422" s="180"/>
      <c r="D422" s="173" t="s">
        <v>145</v>
      </c>
      <c r="E422" s="181" t="s">
        <v>1</v>
      </c>
      <c r="F422" s="182" t="s">
        <v>332</v>
      </c>
      <c r="H422" s="183">
        <v>93.304000000000002</v>
      </c>
      <c r="I422" s="184"/>
      <c r="L422" s="180"/>
      <c r="M422" s="185"/>
      <c r="N422" s="186"/>
      <c r="O422" s="186"/>
      <c r="P422" s="186"/>
      <c r="Q422" s="186"/>
      <c r="R422" s="186"/>
      <c r="S422" s="186"/>
      <c r="T422" s="187"/>
      <c r="AT422" s="181" t="s">
        <v>145</v>
      </c>
      <c r="AU422" s="181" t="s">
        <v>82</v>
      </c>
      <c r="AV422" s="14" t="s">
        <v>82</v>
      </c>
      <c r="AW422" s="14" t="s">
        <v>29</v>
      </c>
      <c r="AX422" s="14" t="s">
        <v>73</v>
      </c>
      <c r="AY422" s="181" t="s">
        <v>137</v>
      </c>
    </row>
    <row r="423" spans="1:65" s="13" customFormat="1">
      <c r="B423" s="172"/>
      <c r="D423" s="173" t="s">
        <v>145</v>
      </c>
      <c r="E423" s="174" t="s">
        <v>1</v>
      </c>
      <c r="F423" s="175" t="s">
        <v>149</v>
      </c>
      <c r="H423" s="174" t="s">
        <v>1</v>
      </c>
      <c r="I423" s="176"/>
      <c r="L423" s="172"/>
      <c r="M423" s="177"/>
      <c r="N423" s="178"/>
      <c r="O423" s="178"/>
      <c r="P423" s="178"/>
      <c r="Q423" s="178"/>
      <c r="R423" s="178"/>
      <c r="S423" s="178"/>
      <c r="T423" s="179"/>
      <c r="AT423" s="174" t="s">
        <v>145</v>
      </c>
      <c r="AU423" s="174" t="s">
        <v>82</v>
      </c>
      <c r="AV423" s="13" t="s">
        <v>30</v>
      </c>
      <c r="AW423" s="13" t="s">
        <v>29</v>
      </c>
      <c r="AX423" s="13" t="s">
        <v>73</v>
      </c>
      <c r="AY423" s="174" t="s">
        <v>137</v>
      </c>
    </row>
    <row r="424" spans="1:65" s="13" customFormat="1">
      <c r="B424" s="172"/>
      <c r="D424" s="173" t="s">
        <v>145</v>
      </c>
      <c r="E424" s="174" t="s">
        <v>1</v>
      </c>
      <c r="F424" s="175" t="s">
        <v>150</v>
      </c>
      <c r="H424" s="174" t="s">
        <v>1</v>
      </c>
      <c r="I424" s="176"/>
      <c r="L424" s="172"/>
      <c r="M424" s="177"/>
      <c r="N424" s="178"/>
      <c r="O424" s="178"/>
      <c r="P424" s="178"/>
      <c r="Q424" s="178"/>
      <c r="R424" s="178"/>
      <c r="S424" s="178"/>
      <c r="T424" s="179"/>
      <c r="AT424" s="174" t="s">
        <v>145</v>
      </c>
      <c r="AU424" s="174" t="s">
        <v>82</v>
      </c>
      <c r="AV424" s="13" t="s">
        <v>30</v>
      </c>
      <c r="AW424" s="13" t="s">
        <v>29</v>
      </c>
      <c r="AX424" s="13" t="s">
        <v>73</v>
      </c>
      <c r="AY424" s="174" t="s">
        <v>137</v>
      </c>
    </row>
    <row r="425" spans="1:65" s="14" customFormat="1">
      <c r="B425" s="180"/>
      <c r="D425" s="173" t="s">
        <v>145</v>
      </c>
      <c r="E425" s="181" t="s">
        <v>1</v>
      </c>
      <c r="F425" s="182" t="s">
        <v>333</v>
      </c>
      <c r="H425" s="183">
        <v>105.96</v>
      </c>
      <c r="I425" s="184"/>
      <c r="L425" s="180"/>
      <c r="M425" s="185"/>
      <c r="N425" s="186"/>
      <c r="O425" s="186"/>
      <c r="P425" s="186"/>
      <c r="Q425" s="186"/>
      <c r="R425" s="186"/>
      <c r="S425" s="186"/>
      <c r="T425" s="187"/>
      <c r="AT425" s="181" t="s">
        <v>145</v>
      </c>
      <c r="AU425" s="181" t="s">
        <v>82</v>
      </c>
      <c r="AV425" s="14" t="s">
        <v>82</v>
      </c>
      <c r="AW425" s="14" t="s">
        <v>29</v>
      </c>
      <c r="AX425" s="14" t="s">
        <v>73</v>
      </c>
      <c r="AY425" s="181" t="s">
        <v>137</v>
      </c>
    </row>
    <row r="426" spans="1:65" s="15" customFormat="1">
      <c r="B426" s="188"/>
      <c r="D426" s="173" t="s">
        <v>145</v>
      </c>
      <c r="E426" s="189" t="s">
        <v>1</v>
      </c>
      <c r="F426" s="190" t="s">
        <v>158</v>
      </c>
      <c r="H426" s="191">
        <v>199.26400000000001</v>
      </c>
      <c r="I426" s="192"/>
      <c r="L426" s="188"/>
      <c r="M426" s="193"/>
      <c r="N426" s="194"/>
      <c r="O426" s="194"/>
      <c r="P426" s="194"/>
      <c r="Q426" s="194"/>
      <c r="R426" s="194"/>
      <c r="S426" s="194"/>
      <c r="T426" s="195"/>
      <c r="AT426" s="189" t="s">
        <v>145</v>
      </c>
      <c r="AU426" s="189" t="s">
        <v>82</v>
      </c>
      <c r="AV426" s="15" t="s">
        <v>144</v>
      </c>
      <c r="AW426" s="15" t="s">
        <v>29</v>
      </c>
      <c r="AX426" s="15" t="s">
        <v>73</v>
      </c>
      <c r="AY426" s="189" t="s">
        <v>137</v>
      </c>
    </row>
    <row r="427" spans="1:65" s="14" customFormat="1">
      <c r="B427" s="180"/>
      <c r="D427" s="173" t="s">
        <v>145</v>
      </c>
      <c r="E427" s="181" t="s">
        <v>1</v>
      </c>
      <c r="F427" s="182" t="s">
        <v>334</v>
      </c>
      <c r="H427" s="183">
        <v>199.26400000000001</v>
      </c>
      <c r="I427" s="184"/>
      <c r="L427" s="180"/>
      <c r="M427" s="185"/>
      <c r="N427" s="186"/>
      <c r="O427" s="186"/>
      <c r="P427" s="186"/>
      <c r="Q427" s="186"/>
      <c r="R427" s="186"/>
      <c r="S427" s="186"/>
      <c r="T427" s="187"/>
      <c r="AT427" s="181" t="s">
        <v>145</v>
      </c>
      <c r="AU427" s="181" t="s">
        <v>82</v>
      </c>
      <c r="AV427" s="14" t="s">
        <v>82</v>
      </c>
      <c r="AW427" s="14" t="s">
        <v>29</v>
      </c>
      <c r="AX427" s="14" t="s">
        <v>73</v>
      </c>
      <c r="AY427" s="181" t="s">
        <v>137</v>
      </c>
    </row>
    <row r="428" spans="1:65" s="15" customFormat="1">
      <c r="B428" s="188"/>
      <c r="D428" s="173" t="s">
        <v>145</v>
      </c>
      <c r="E428" s="189" t="s">
        <v>1</v>
      </c>
      <c r="F428" s="190" t="s">
        <v>160</v>
      </c>
      <c r="H428" s="191">
        <v>199.26400000000001</v>
      </c>
      <c r="I428" s="192"/>
      <c r="L428" s="188"/>
      <c r="M428" s="193"/>
      <c r="N428" s="194"/>
      <c r="O428" s="194"/>
      <c r="P428" s="194"/>
      <c r="Q428" s="194"/>
      <c r="R428" s="194"/>
      <c r="S428" s="194"/>
      <c r="T428" s="195"/>
      <c r="AT428" s="189" t="s">
        <v>145</v>
      </c>
      <c r="AU428" s="189" t="s">
        <v>82</v>
      </c>
      <c r="AV428" s="15" t="s">
        <v>144</v>
      </c>
      <c r="AW428" s="15" t="s">
        <v>29</v>
      </c>
      <c r="AX428" s="15" t="s">
        <v>30</v>
      </c>
      <c r="AY428" s="189" t="s">
        <v>137</v>
      </c>
    </row>
    <row r="429" spans="1:65" s="2" customFormat="1" ht="16.5" customHeight="1">
      <c r="A429" s="33"/>
      <c r="B429" s="125"/>
      <c r="C429" s="159" t="s">
        <v>335</v>
      </c>
      <c r="D429" s="159" t="s">
        <v>139</v>
      </c>
      <c r="E429" s="160" t="s">
        <v>336</v>
      </c>
      <c r="F429" s="161" t="s">
        <v>337</v>
      </c>
      <c r="G429" s="162" t="s">
        <v>142</v>
      </c>
      <c r="H429" s="163">
        <v>199.26400000000001</v>
      </c>
      <c r="I429" s="164"/>
      <c r="J429" s="165">
        <f>ROUND(I429*H429,2)</f>
        <v>0</v>
      </c>
      <c r="K429" s="161" t="s">
        <v>143</v>
      </c>
      <c r="L429" s="34"/>
      <c r="M429" s="166" t="s">
        <v>1</v>
      </c>
      <c r="N429" s="167" t="s">
        <v>38</v>
      </c>
      <c r="O429" s="59"/>
      <c r="P429" s="168">
        <f>O429*H429</f>
        <v>0</v>
      </c>
      <c r="Q429" s="168">
        <v>0</v>
      </c>
      <c r="R429" s="168">
        <f>Q429*H429</f>
        <v>0</v>
      </c>
      <c r="S429" s="168">
        <v>0</v>
      </c>
      <c r="T429" s="169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0" t="s">
        <v>144</v>
      </c>
      <c r="AT429" s="170" t="s">
        <v>139</v>
      </c>
      <c r="AU429" s="170" t="s">
        <v>82</v>
      </c>
      <c r="AY429" s="18" t="s">
        <v>137</v>
      </c>
      <c r="BE429" s="171">
        <f>IF(N429="základní",J429,0)</f>
        <v>0</v>
      </c>
      <c r="BF429" s="171">
        <f>IF(N429="snížená",J429,0)</f>
        <v>0</v>
      </c>
      <c r="BG429" s="171">
        <f>IF(N429="zákl. přenesená",J429,0)</f>
        <v>0</v>
      </c>
      <c r="BH429" s="171">
        <f>IF(N429="sníž. přenesená",J429,0)</f>
        <v>0</v>
      </c>
      <c r="BI429" s="171">
        <f>IF(N429="nulová",J429,0)</f>
        <v>0</v>
      </c>
      <c r="BJ429" s="18" t="s">
        <v>30</v>
      </c>
      <c r="BK429" s="171">
        <f>ROUND(I429*H429,2)</f>
        <v>0</v>
      </c>
      <c r="BL429" s="18" t="s">
        <v>144</v>
      </c>
      <c r="BM429" s="170" t="s">
        <v>338</v>
      </c>
    </row>
    <row r="430" spans="1:65" s="14" customFormat="1">
      <c r="B430" s="180"/>
      <c r="D430" s="173" t="s">
        <v>145</v>
      </c>
      <c r="E430" s="181" t="s">
        <v>1</v>
      </c>
      <c r="F430" s="182" t="s">
        <v>334</v>
      </c>
      <c r="H430" s="183">
        <v>199.26400000000001</v>
      </c>
      <c r="I430" s="184"/>
      <c r="L430" s="180"/>
      <c r="M430" s="185"/>
      <c r="N430" s="186"/>
      <c r="O430" s="186"/>
      <c r="P430" s="186"/>
      <c r="Q430" s="186"/>
      <c r="R430" s="186"/>
      <c r="S430" s="186"/>
      <c r="T430" s="187"/>
      <c r="AT430" s="181" t="s">
        <v>145</v>
      </c>
      <c r="AU430" s="181" t="s">
        <v>82</v>
      </c>
      <c r="AV430" s="14" t="s">
        <v>82</v>
      </c>
      <c r="AW430" s="14" t="s">
        <v>29</v>
      </c>
      <c r="AX430" s="14" t="s">
        <v>73</v>
      </c>
      <c r="AY430" s="181" t="s">
        <v>137</v>
      </c>
    </row>
    <row r="431" spans="1:65" s="15" customFormat="1">
      <c r="B431" s="188"/>
      <c r="D431" s="173" t="s">
        <v>145</v>
      </c>
      <c r="E431" s="189" t="s">
        <v>1</v>
      </c>
      <c r="F431" s="190" t="s">
        <v>160</v>
      </c>
      <c r="H431" s="191">
        <v>199.26400000000001</v>
      </c>
      <c r="I431" s="192"/>
      <c r="L431" s="188"/>
      <c r="M431" s="193"/>
      <c r="N431" s="194"/>
      <c r="O431" s="194"/>
      <c r="P431" s="194"/>
      <c r="Q431" s="194"/>
      <c r="R431" s="194"/>
      <c r="S431" s="194"/>
      <c r="T431" s="195"/>
      <c r="AT431" s="189" t="s">
        <v>145</v>
      </c>
      <c r="AU431" s="189" t="s">
        <v>82</v>
      </c>
      <c r="AV431" s="15" t="s">
        <v>144</v>
      </c>
      <c r="AW431" s="15" t="s">
        <v>29</v>
      </c>
      <c r="AX431" s="15" t="s">
        <v>30</v>
      </c>
      <c r="AY431" s="189" t="s">
        <v>137</v>
      </c>
    </row>
    <row r="432" spans="1:65" s="2" customFormat="1" ht="16.5" customHeight="1">
      <c r="A432" s="33"/>
      <c r="B432" s="125"/>
      <c r="C432" s="159" t="s">
        <v>214</v>
      </c>
      <c r="D432" s="159" t="s">
        <v>139</v>
      </c>
      <c r="E432" s="160" t="s">
        <v>339</v>
      </c>
      <c r="F432" s="161" t="s">
        <v>340</v>
      </c>
      <c r="G432" s="162" t="s">
        <v>142</v>
      </c>
      <c r="H432" s="163">
        <v>2146.0650000000001</v>
      </c>
      <c r="I432" s="164"/>
      <c r="J432" s="165">
        <f>ROUND(I432*H432,2)</f>
        <v>0</v>
      </c>
      <c r="K432" s="161" t="s">
        <v>143</v>
      </c>
      <c r="L432" s="34"/>
      <c r="M432" s="166" t="s">
        <v>1</v>
      </c>
      <c r="N432" s="167" t="s">
        <v>38</v>
      </c>
      <c r="O432" s="59"/>
      <c r="P432" s="168">
        <f>O432*H432</f>
        <v>0</v>
      </c>
      <c r="Q432" s="168">
        <v>1.49E-3</v>
      </c>
      <c r="R432" s="168">
        <f>Q432*H432</f>
        <v>3.1976368500000003</v>
      </c>
      <c r="S432" s="168">
        <v>0</v>
      </c>
      <c r="T432" s="169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70" t="s">
        <v>144</v>
      </c>
      <c r="AT432" s="170" t="s">
        <v>139</v>
      </c>
      <c r="AU432" s="170" t="s">
        <v>82</v>
      </c>
      <c r="AY432" s="18" t="s">
        <v>137</v>
      </c>
      <c r="BE432" s="171">
        <f>IF(N432="základní",J432,0)</f>
        <v>0</v>
      </c>
      <c r="BF432" s="171">
        <f>IF(N432="snížená",J432,0)</f>
        <v>0</v>
      </c>
      <c r="BG432" s="171">
        <f>IF(N432="zákl. přenesená",J432,0)</f>
        <v>0</v>
      </c>
      <c r="BH432" s="171">
        <f>IF(N432="sníž. přenesená",J432,0)</f>
        <v>0</v>
      </c>
      <c r="BI432" s="171">
        <f>IF(N432="nulová",J432,0)</f>
        <v>0</v>
      </c>
      <c r="BJ432" s="18" t="s">
        <v>30</v>
      </c>
      <c r="BK432" s="171">
        <f>ROUND(I432*H432,2)</f>
        <v>0</v>
      </c>
      <c r="BL432" s="18" t="s">
        <v>144</v>
      </c>
      <c r="BM432" s="170" t="s">
        <v>341</v>
      </c>
    </row>
    <row r="433" spans="1:65" s="13" customFormat="1">
      <c r="B433" s="172"/>
      <c r="D433" s="173" t="s">
        <v>145</v>
      </c>
      <c r="E433" s="174" t="s">
        <v>1</v>
      </c>
      <c r="F433" s="175" t="s">
        <v>170</v>
      </c>
      <c r="H433" s="174" t="s">
        <v>1</v>
      </c>
      <c r="I433" s="176"/>
      <c r="L433" s="172"/>
      <c r="M433" s="177"/>
      <c r="N433" s="178"/>
      <c r="O433" s="178"/>
      <c r="P433" s="178"/>
      <c r="Q433" s="178"/>
      <c r="R433" s="178"/>
      <c r="S433" s="178"/>
      <c r="T433" s="179"/>
      <c r="AT433" s="174" t="s">
        <v>145</v>
      </c>
      <c r="AU433" s="174" t="s">
        <v>82</v>
      </c>
      <c r="AV433" s="13" t="s">
        <v>30</v>
      </c>
      <c r="AW433" s="13" t="s">
        <v>29</v>
      </c>
      <c r="AX433" s="13" t="s">
        <v>73</v>
      </c>
      <c r="AY433" s="174" t="s">
        <v>137</v>
      </c>
    </row>
    <row r="434" spans="1:65" s="13" customFormat="1">
      <c r="B434" s="172"/>
      <c r="D434" s="173" t="s">
        <v>145</v>
      </c>
      <c r="E434" s="174" t="s">
        <v>1</v>
      </c>
      <c r="F434" s="175" t="s">
        <v>171</v>
      </c>
      <c r="H434" s="174" t="s">
        <v>1</v>
      </c>
      <c r="I434" s="176"/>
      <c r="L434" s="172"/>
      <c r="M434" s="177"/>
      <c r="N434" s="178"/>
      <c r="O434" s="178"/>
      <c r="P434" s="178"/>
      <c r="Q434" s="178"/>
      <c r="R434" s="178"/>
      <c r="S434" s="178"/>
      <c r="T434" s="179"/>
      <c r="AT434" s="174" t="s">
        <v>145</v>
      </c>
      <c r="AU434" s="174" t="s">
        <v>82</v>
      </c>
      <c r="AV434" s="13" t="s">
        <v>30</v>
      </c>
      <c r="AW434" s="13" t="s">
        <v>29</v>
      </c>
      <c r="AX434" s="13" t="s">
        <v>73</v>
      </c>
      <c r="AY434" s="174" t="s">
        <v>137</v>
      </c>
    </row>
    <row r="435" spans="1:65" s="14" customFormat="1">
      <c r="B435" s="180"/>
      <c r="D435" s="173" t="s">
        <v>145</v>
      </c>
      <c r="E435" s="181" t="s">
        <v>1</v>
      </c>
      <c r="F435" s="182" t="s">
        <v>342</v>
      </c>
      <c r="H435" s="183">
        <v>2064.893</v>
      </c>
      <c r="I435" s="184"/>
      <c r="L435" s="180"/>
      <c r="M435" s="185"/>
      <c r="N435" s="186"/>
      <c r="O435" s="186"/>
      <c r="P435" s="186"/>
      <c r="Q435" s="186"/>
      <c r="R435" s="186"/>
      <c r="S435" s="186"/>
      <c r="T435" s="187"/>
      <c r="AT435" s="181" t="s">
        <v>145</v>
      </c>
      <c r="AU435" s="181" t="s">
        <v>82</v>
      </c>
      <c r="AV435" s="14" t="s">
        <v>82</v>
      </c>
      <c r="AW435" s="14" t="s">
        <v>29</v>
      </c>
      <c r="AX435" s="14" t="s">
        <v>73</v>
      </c>
      <c r="AY435" s="181" t="s">
        <v>137</v>
      </c>
    </row>
    <row r="436" spans="1:65" s="13" customFormat="1">
      <c r="B436" s="172"/>
      <c r="D436" s="173" t="s">
        <v>145</v>
      </c>
      <c r="E436" s="174" t="s">
        <v>1</v>
      </c>
      <c r="F436" s="175" t="s">
        <v>173</v>
      </c>
      <c r="H436" s="174" t="s">
        <v>1</v>
      </c>
      <c r="I436" s="176"/>
      <c r="L436" s="172"/>
      <c r="M436" s="177"/>
      <c r="N436" s="178"/>
      <c r="O436" s="178"/>
      <c r="P436" s="178"/>
      <c r="Q436" s="178"/>
      <c r="R436" s="178"/>
      <c r="S436" s="178"/>
      <c r="T436" s="179"/>
      <c r="AT436" s="174" t="s">
        <v>145</v>
      </c>
      <c r="AU436" s="174" t="s">
        <v>82</v>
      </c>
      <c r="AV436" s="13" t="s">
        <v>30</v>
      </c>
      <c r="AW436" s="13" t="s">
        <v>29</v>
      </c>
      <c r="AX436" s="13" t="s">
        <v>73</v>
      </c>
      <c r="AY436" s="174" t="s">
        <v>137</v>
      </c>
    </row>
    <row r="437" spans="1:65" s="14" customFormat="1">
      <c r="B437" s="180"/>
      <c r="D437" s="173" t="s">
        <v>145</v>
      </c>
      <c r="E437" s="181" t="s">
        <v>1</v>
      </c>
      <c r="F437" s="182" t="s">
        <v>343</v>
      </c>
      <c r="H437" s="183">
        <v>41.5</v>
      </c>
      <c r="I437" s="184"/>
      <c r="L437" s="180"/>
      <c r="M437" s="185"/>
      <c r="N437" s="186"/>
      <c r="O437" s="186"/>
      <c r="P437" s="186"/>
      <c r="Q437" s="186"/>
      <c r="R437" s="186"/>
      <c r="S437" s="186"/>
      <c r="T437" s="187"/>
      <c r="AT437" s="181" t="s">
        <v>145</v>
      </c>
      <c r="AU437" s="181" t="s">
        <v>82</v>
      </c>
      <c r="AV437" s="14" t="s">
        <v>82</v>
      </c>
      <c r="AW437" s="14" t="s">
        <v>29</v>
      </c>
      <c r="AX437" s="14" t="s">
        <v>73</v>
      </c>
      <c r="AY437" s="181" t="s">
        <v>137</v>
      </c>
    </row>
    <row r="438" spans="1:65" s="13" customFormat="1">
      <c r="B438" s="172"/>
      <c r="D438" s="173" t="s">
        <v>145</v>
      </c>
      <c r="E438" s="174" t="s">
        <v>1</v>
      </c>
      <c r="F438" s="175" t="s">
        <v>175</v>
      </c>
      <c r="H438" s="174" t="s">
        <v>1</v>
      </c>
      <c r="I438" s="176"/>
      <c r="L438" s="172"/>
      <c r="M438" s="177"/>
      <c r="N438" s="178"/>
      <c r="O438" s="178"/>
      <c r="P438" s="178"/>
      <c r="Q438" s="178"/>
      <c r="R438" s="178"/>
      <c r="S438" s="178"/>
      <c r="T438" s="179"/>
      <c r="AT438" s="174" t="s">
        <v>145</v>
      </c>
      <c r="AU438" s="174" t="s">
        <v>82</v>
      </c>
      <c r="AV438" s="13" t="s">
        <v>30</v>
      </c>
      <c r="AW438" s="13" t="s">
        <v>29</v>
      </c>
      <c r="AX438" s="13" t="s">
        <v>73</v>
      </c>
      <c r="AY438" s="174" t="s">
        <v>137</v>
      </c>
    </row>
    <row r="439" spans="1:65" s="14" customFormat="1">
      <c r="B439" s="180"/>
      <c r="D439" s="173" t="s">
        <v>145</v>
      </c>
      <c r="E439" s="181" t="s">
        <v>1</v>
      </c>
      <c r="F439" s="182" t="s">
        <v>344</v>
      </c>
      <c r="H439" s="183">
        <v>39.671999999999997</v>
      </c>
      <c r="I439" s="184"/>
      <c r="L439" s="180"/>
      <c r="M439" s="185"/>
      <c r="N439" s="186"/>
      <c r="O439" s="186"/>
      <c r="P439" s="186"/>
      <c r="Q439" s="186"/>
      <c r="R439" s="186"/>
      <c r="S439" s="186"/>
      <c r="T439" s="187"/>
      <c r="AT439" s="181" t="s">
        <v>145</v>
      </c>
      <c r="AU439" s="181" t="s">
        <v>82</v>
      </c>
      <c r="AV439" s="14" t="s">
        <v>82</v>
      </c>
      <c r="AW439" s="14" t="s">
        <v>29</v>
      </c>
      <c r="AX439" s="14" t="s">
        <v>73</v>
      </c>
      <c r="AY439" s="181" t="s">
        <v>137</v>
      </c>
    </row>
    <row r="440" spans="1:65" s="15" customFormat="1">
      <c r="B440" s="188"/>
      <c r="D440" s="173" t="s">
        <v>145</v>
      </c>
      <c r="E440" s="189" t="s">
        <v>1</v>
      </c>
      <c r="F440" s="190" t="s">
        <v>158</v>
      </c>
      <c r="H440" s="191">
        <v>2146.0650000000001</v>
      </c>
      <c r="I440" s="192"/>
      <c r="L440" s="188"/>
      <c r="M440" s="193"/>
      <c r="N440" s="194"/>
      <c r="O440" s="194"/>
      <c r="P440" s="194"/>
      <c r="Q440" s="194"/>
      <c r="R440" s="194"/>
      <c r="S440" s="194"/>
      <c r="T440" s="195"/>
      <c r="AT440" s="189" t="s">
        <v>145</v>
      </c>
      <c r="AU440" s="189" t="s">
        <v>82</v>
      </c>
      <c r="AV440" s="15" t="s">
        <v>144</v>
      </c>
      <c r="AW440" s="15" t="s">
        <v>29</v>
      </c>
      <c r="AX440" s="15" t="s">
        <v>73</v>
      </c>
      <c r="AY440" s="189" t="s">
        <v>137</v>
      </c>
    </row>
    <row r="441" spans="1:65" s="14" customFormat="1">
      <c r="B441" s="180"/>
      <c r="D441" s="173" t="s">
        <v>145</v>
      </c>
      <c r="E441" s="181" t="s">
        <v>1</v>
      </c>
      <c r="F441" s="182" t="s">
        <v>345</v>
      </c>
      <c r="H441" s="183">
        <v>2146.0650000000001</v>
      </c>
      <c r="I441" s="184"/>
      <c r="L441" s="180"/>
      <c r="M441" s="185"/>
      <c r="N441" s="186"/>
      <c r="O441" s="186"/>
      <c r="P441" s="186"/>
      <c r="Q441" s="186"/>
      <c r="R441" s="186"/>
      <c r="S441" s="186"/>
      <c r="T441" s="187"/>
      <c r="AT441" s="181" t="s">
        <v>145</v>
      </c>
      <c r="AU441" s="181" t="s">
        <v>82</v>
      </c>
      <c r="AV441" s="14" t="s">
        <v>82</v>
      </c>
      <c r="AW441" s="14" t="s">
        <v>29</v>
      </c>
      <c r="AX441" s="14" t="s">
        <v>73</v>
      </c>
      <c r="AY441" s="181" t="s">
        <v>137</v>
      </c>
    </row>
    <row r="442" spans="1:65" s="15" customFormat="1">
      <c r="B442" s="188"/>
      <c r="D442" s="173" t="s">
        <v>145</v>
      </c>
      <c r="E442" s="189" t="s">
        <v>1</v>
      </c>
      <c r="F442" s="190" t="s">
        <v>160</v>
      </c>
      <c r="H442" s="191">
        <v>2146.0650000000001</v>
      </c>
      <c r="I442" s="192"/>
      <c r="L442" s="188"/>
      <c r="M442" s="193"/>
      <c r="N442" s="194"/>
      <c r="O442" s="194"/>
      <c r="P442" s="194"/>
      <c r="Q442" s="194"/>
      <c r="R442" s="194"/>
      <c r="S442" s="194"/>
      <c r="T442" s="195"/>
      <c r="AT442" s="189" t="s">
        <v>145</v>
      </c>
      <c r="AU442" s="189" t="s">
        <v>82</v>
      </c>
      <c r="AV442" s="15" t="s">
        <v>144</v>
      </c>
      <c r="AW442" s="15" t="s">
        <v>29</v>
      </c>
      <c r="AX442" s="15" t="s">
        <v>30</v>
      </c>
      <c r="AY442" s="189" t="s">
        <v>137</v>
      </c>
    </row>
    <row r="443" spans="1:65" s="2" customFormat="1" ht="16.5" customHeight="1">
      <c r="A443" s="33"/>
      <c r="B443" s="125"/>
      <c r="C443" s="159" t="s">
        <v>346</v>
      </c>
      <c r="D443" s="159" t="s">
        <v>139</v>
      </c>
      <c r="E443" s="160" t="s">
        <v>347</v>
      </c>
      <c r="F443" s="161" t="s">
        <v>348</v>
      </c>
      <c r="G443" s="162" t="s">
        <v>142</v>
      </c>
      <c r="H443" s="163">
        <v>2146.0650000000001</v>
      </c>
      <c r="I443" s="164"/>
      <c r="J443" s="165">
        <f>ROUND(I443*H443,2)</f>
        <v>0</v>
      </c>
      <c r="K443" s="161" t="s">
        <v>143</v>
      </c>
      <c r="L443" s="34"/>
      <c r="M443" s="166" t="s">
        <v>1</v>
      </c>
      <c r="N443" s="167" t="s">
        <v>38</v>
      </c>
      <c r="O443" s="59"/>
      <c r="P443" s="168">
        <f>O443*H443</f>
        <v>0</v>
      </c>
      <c r="Q443" s="168">
        <v>0</v>
      </c>
      <c r="R443" s="168">
        <f>Q443*H443</f>
        <v>0</v>
      </c>
      <c r="S443" s="168">
        <v>0</v>
      </c>
      <c r="T443" s="169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0" t="s">
        <v>144</v>
      </c>
      <c r="AT443" s="170" t="s">
        <v>139</v>
      </c>
      <c r="AU443" s="170" t="s">
        <v>82</v>
      </c>
      <c r="AY443" s="18" t="s">
        <v>137</v>
      </c>
      <c r="BE443" s="171">
        <f>IF(N443="základní",J443,0)</f>
        <v>0</v>
      </c>
      <c r="BF443" s="171">
        <f>IF(N443="snížená",J443,0)</f>
        <v>0</v>
      </c>
      <c r="BG443" s="171">
        <f>IF(N443="zákl. přenesená",J443,0)</f>
        <v>0</v>
      </c>
      <c r="BH443" s="171">
        <f>IF(N443="sníž. přenesená",J443,0)</f>
        <v>0</v>
      </c>
      <c r="BI443" s="171">
        <f>IF(N443="nulová",J443,0)</f>
        <v>0</v>
      </c>
      <c r="BJ443" s="18" t="s">
        <v>30</v>
      </c>
      <c r="BK443" s="171">
        <f>ROUND(I443*H443,2)</f>
        <v>0</v>
      </c>
      <c r="BL443" s="18" t="s">
        <v>144</v>
      </c>
      <c r="BM443" s="170" t="s">
        <v>349</v>
      </c>
    </row>
    <row r="444" spans="1:65" s="14" customFormat="1">
      <c r="B444" s="180"/>
      <c r="D444" s="173" t="s">
        <v>145</v>
      </c>
      <c r="E444" s="181" t="s">
        <v>1</v>
      </c>
      <c r="F444" s="182" t="s">
        <v>345</v>
      </c>
      <c r="H444" s="183">
        <v>2146.0650000000001</v>
      </c>
      <c r="I444" s="184"/>
      <c r="L444" s="180"/>
      <c r="M444" s="185"/>
      <c r="N444" s="186"/>
      <c r="O444" s="186"/>
      <c r="P444" s="186"/>
      <c r="Q444" s="186"/>
      <c r="R444" s="186"/>
      <c r="S444" s="186"/>
      <c r="T444" s="187"/>
      <c r="AT444" s="181" t="s">
        <v>145</v>
      </c>
      <c r="AU444" s="181" t="s">
        <v>82</v>
      </c>
      <c r="AV444" s="14" t="s">
        <v>82</v>
      </c>
      <c r="AW444" s="14" t="s">
        <v>29</v>
      </c>
      <c r="AX444" s="14" t="s">
        <v>73</v>
      </c>
      <c r="AY444" s="181" t="s">
        <v>137</v>
      </c>
    </row>
    <row r="445" spans="1:65" s="15" customFormat="1">
      <c r="B445" s="188"/>
      <c r="D445" s="173" t="s">
        <v>145</v>
      </c>
      <c r="E445" s="189" t="s">
        <v>1</v>
      </c>
      <c r="F445" s="190" t="s">
        <v>160</v>
      </c>
      <c r="H445" s="191">
        <v>2146.0650000000001</v>
      </c>
      <c r="I445" s="192"/>
      <c r="L445" s="188"/>
      <c r="M445" s="193"/>
      <c r="N445" s="194"/>
      <c r="O445" s="194"/>
      <c r="P445" s="194"/>
      <c r="Q445" s="194"/>
      <c r="R445" s="194"/>
      <c r="S445" s="194"/>
      <c r="T445" s="195"/>
      <c r="AT445" s="189" t="s">
        <v>145</v>
      </c>
      <c r="AU445" s="189" t="s">
        <v>82</v>
      </c>
      <c r="AV445" s="15" t="s">
        <v>144</v>
      </c>
      <c r="AW445" s="15" t="s">
        <v>29</v>
      </c>
      <c r="AX445" s="15" t="s">
        <v>30</v>
      </c>
      <c r="AY445" s="189" t="s">
        <v>137</v>
      </c>
    </row>
    <row r="446" spans="1:65" s="2" customFormat="1" ht="16.5" customHeight="1">
      <c r="A446" s="33"/>
      <c r="B446" s="125"/>
      <c r="C446" s="159" t="s">
        <v>221</v>
      </c>
      <c r="D446" s="159" t="s">
        <v>139</v>
      </c>
      <c r="E446" s="160" t="s">
        <v>350</v>
      </c>
      <c r="F446" s="161" t="s">
        <v>351</v>
      </c>
      <c r="G446" s="162" t="s">
        <v>252</v>
      </c>
      <c r="H446" s="163">
        <v>2490.7550000000001</v>
      </c>
      <c r="I446" s="164"/>
      <c r="J446" s="165">
        <f>ROUND(I446*H446,2)</f>
        <v>0</v>
      </c>
      <c r="K446" s="161" t="s">
        <v>143</v>
      </c>
      <c r="L446" s="34"/>
      <c r="M446" s="166" t="s">
        <v>1</v>
      </c>
      <c r="N446" s="167" t="s">
        <v>38</v>
      </c>
      <c r="O446" s="59"/>
      <c r="P446" s="168">
        <f>O446*H446</f>
        <v>0</v>
      </c>
      <c r="Q446" s="168">
        <v>1.39E-3</v>
      </c>
      <c r="R446" s="168">
        <f>Q446*H446</f>
        <v>3.4621494500000001</v>
      </c>
      <c r="S446" s="168">
        <v>0</v>
      </c>
      <c r="T446" s="169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0" t="s">
        <v>144</v>
      </c>
      <c r="AT446" s="170" t="s">
        <v>139</v>
      </c>
      <c r="AU446" s="170" t="s">
        <v>82</v>
      </c>
      <c r="AY446" s="18" t="s">
        <v>137</v>
      </c>
      <c r="BE446" s="171">
        <f>IF(N446="základní",J446,0)</f>
        <v>0</v>
      </c>
      <c r="BF446" s="171">
        <f>IF(N446="snížená",J446,0)</f>
        <v>0</v>
      </c>
      <c r="BG446" s="171">
        <f>IF(N446="zákl. přenesená",J446,0)</f>
        <v>0</v>
      </c>
      <c r="BH446" s="171">
        <f>IF(N446="sníž. přenesená",J446,0)</f>
        <v>0</v>
      </c>
      <c r="BI446" s="171">
        <f>IF(N446="nulová",J446,0)</f>
        <v>0</v>
      </c>
      <c r="BJ446" s="18" t="s">
        <v>30</v>
      </c>
      <c r="BK446" s="171">
        <f>ROUND(I446*H446,2)</f>
        <v>0</v>
      </c>
      <c r="BL446" s="18" t="s">
        <v>144</v>
      </c>
      <c r="BM446" s="170" t="s">
        <v>352</v>
      </c>
    </row>
    <row r="447" spans="1:65" s="13" customFormat="1">
      <c r="B447" s="172"/>
      <c r="D447" s="173" t="s">
        <v>145</v>
      </c>
      <c r="E447" s="174" t="s">
        <v>1</v>
      </c>
      <c r="F447" s="175" t="s">
        <v>170</v>
      </c>
      <c r="H447" s="174" t="s">
        <v>1</v>
      </c>
      <c r="I447" s="176"/>
      <c r="L447" s="172"/>
      <c r="M447" s="177"/>
      <c r="N447" s="178"/>
      <c r="O447" s="178"/>
      <c r="P447" s="178"/>
      <c r="Q447" s="178"/>
      <c r="R447" s="178"/>
      <c r="S447" s="178"/>
      <c r="T447" s="179"/>
      <c r="AT447" s="174" t="s">
        <v>145</v>
      </c>
      <c r="AU447" s="174" t="s">
        <v>82</v>
      </c>
      <c r="AV447" s="13" t="s">
        <v>30</v>
      </c>
      <c r="AW447" s="13" t="s">
        <v>29</v>
      </c>
      <c r="AX447" s="13" t="s">
        <v>73</v>
      </c>
      <c r="AY447" s="174" t="s">
        <v>137</v>
      </c>
    </row>
    <row r="448" spans="1:65" s="13" customFormat="1">
      <c r="B448" s="172"/>
      <c r="D448" s="173" t="s">
        <v>145</v>
      </c>
      <c r="E448" s="174" t="s">
        <v>1</v>
      </c>
      <c r="F448" s="175" t="s">
        <v>171</v>
      </c>
      <c r="H448" s="174" t="s">
        <v>1</v>
      </c>
      <c r="I448" s="176"/>
      <c r="L448" s="172"/>
      <c r="M448" s="177"/>
      <c r="N448" s="178"/>
      <c r="O448" s="178"/>
      <c r="P448" s="178"/>
      <c r="Q448" s="178"/>
      <c r="R448" s="178"/>
      <c r="S448" s="178"/>
      <c r="T448" s="179"/>
      <c r="AT448" s="174" t="s">
        <v>145</v>
      </c>
      <c r="AU448" s="174" t="s">
        <v>82</v>
      </c>
      <c r="AV448" s="13" t="s">
        <v>30</v>
      </c>
      <c r="AW448" s="13" t="s">
        <v>29</v>
      </c>
      <c r="AX448" s="13" t="s">
        <v>73</v>
      </c>
      <c r="AY448" s="174" t="s">
        <v>137</v>
      </c>
    </row>
    <row r="449" spans="1:65" s="14" customFormat="1">
      <c r="B449" s="180"/>
      <c r="D449" s="173" t="s">
        <v>145</v>
      </c>
      <c r="E449" s="181" t="s">
        <v>1</v>
      </c>
      <c r="F449" s="182" t="s">
        <v>266</v>
      </c>
      <c r="H449" s="183">
        <v>2388.3670000000002</v>
      </c>
      <c r="I449" s="184"/>
      <c r="L449" s="180"/>
      <c r="M449" s="185"/>
      <c r="N449" s="186"/>
      <c r="O449" s="186"/>
      <c r="P449" s="186"/>
      <c r="Q449" s="186"/>
      <c r="R449" s="186"/>
      <c r="S449" s="186"/>
      <c r="T449" s="187"/>
      <c r="AT449" s="181" t="s">
        <v>145</v>
      </c>
      <c r="AU449" s="181" t="s">
        <v>82</v>
      </c>
      <c r="AV449" s="14" t="s">
        <v>82</v>
      </c>
      <c r="AW449" s="14" t="s">
        <v>29</v>
      </c>
      <c r="AX449" s="14" t="s">
        <v>73</v>
      </c>
      <c r="AY449" s="181" t="s">
        <v>137</v>
      </c>
    </row>
    <row r="450" spans="1:65" s="13" customFormat="1">
      <c r="B450" s="172"/>
      <c r="D450" s="173" t="s">
        <v>145</v>
      </c>
      <c r="E450" s="174" t="s">
        <v>1</v>
      </c>
      <c r="F450" s="175" t="s">
        <v>173</v>
      </c>
      <c r="H450" s="174" t="s">
        <v>1</v>
      </c>
      <c r="I450" s="176"/>
      <c r="L450" s="172"/>
      <c r="M450" s="177"/>
      <c r="N450" s="178"/>
      <c r="O450" s="178"/>
      <c r="P450" s="178"/>
      <c r="Q450" s="178"/>
      <c r="R450" s="178"/>
      <c r="S450" s="178"/>
      <c r="T450" s="179"/>
      <c r="AT450" s="174" t="s">
        <v>145</v>
      </c>
      <c r="AU450" s="174" t="s">
        <v>82</v>
      </c>
      <c r="AV450" s="13" t="s">
        <v>30</v>
      </c>
      <c r="AW450" s="13" t="s">
        <v>29</v>
      </c>
      <c r="AX450" s="13" t="s">
        <v>73</v>
      </c>
      <c r="AY450" s="174" t="s">
        <v>137</v>
      </c>
    </row>
    <row r="451" spans="1:65" s="14" customFormat="1">
      <c r="B451" s="180"/>
      <c r="D451" s="173" t="s">
        <v>145</v>
      </c>
      <c r="E451" s="181" t="s">
        <v>1</v>
      </c>
      <c r="F451" s="182" t="s">
        <v>267</v>
      </c>
      <c r="H451" s="183">
        <v>52</v>
      </c>
      <c r="I451" s="184"/>
      <c r="L451" s="180"/>
      <c r="M451" s="185"/>
      <c r="N451" s="186"/>
      <c r="O451" s="186"/>
      <c r="P451" s="186"/>
      <c r="Q451" s="186"/>
      <c r="R451" s="186"/>
      <c r="S451" s="186"/>
      <c r="T451" s="187"/>
      <c r="AT451" s="181" t="s">
        <v>145</v>
      </c>
      <c r="AU451" s="181" t="s">
        <v>82</v>
      </c>
      <c r="AV451" s="14" t="s">
        <v>82</v>
      </c>
      <c r="AW451" s="14" t="s">
        <v>29</v>
      </c>
      <c r="AX451" s="14" t="s">
        <v>73</v>
      </c>
      <c r="AY451" s="181" t="s">
        <v>137</v>
      </c>
    </row>
    <row r="452" spans="1:65" s="13" customFormat="1">
      <c r="B452" s="172"/>
      <c r="D452" s="173" t="s">
        <v>145</v>
      </c>
      <c r="E452" s="174" t="s">
        <v>1</v>
      </c>
      <c r="F452" s="175" t="s">
        <v>175</v>
      </c>
      <c r="H452" s="174" t="s">
        <v>1</v>
      </c>
      <c r="I452" s="176"/>
      <c r="L452" s="172"/>
      <c r="M452" s="177"/>
      <c r="N452" s="178"/>
      <c r="O452" s="178"/>
      <c r="P452" s="178"/>
      <c r="Q452" s="178"/>
      <c r="R452" s="178"/>
      <c r="S452" s="178"/>
      <c r="T452" s="179"/>
      <c r="AT452" s="174" t="s">
        <v>145</v>
      </c>
      <c r="AU452" s="174" t="s">
        <v>82</v>
      </c>
      <c r="AV452" s="13" t="s">
        <v>30</v>
      </c>
      <c r="AW452" s="13" t="s">
        <v>29</v>
      </c>
      <c r="AX452" s="13" t="s">
        <v>73</v>
      </c>
      <c r="AY452" s="174" t="s">
        <v>137</v>
      </c>
    </row>
    <row r="453" spans="1:65" s="14" customFormat="1">
      <c r="B453" s="180"/>
      <c r="D453" s="173" t="s">
        <v>145</v>
      </c>
      <c r="E453" s="181" t="s">
        <v>1</v>
      </c>
      <c r="F453" s="182" t="s">
        <v>268</v>
      </c>
      <c r="H453" s="183">
        <v>50.387999999999998</v>
      </c>
      <c r="I453" s="184"/>
      <c r="L453" s="180"/>
      <c r="M453" s="185"/>
      <c r="N453" s="186"/>
      <c r="O453" s="186"/>
      <c r="P453" s="186"/>
      <c r="Q453" s="186"/>
      <c r="R453" s="186"/>
      <c r="S453" s="186"/>
      <c r="T453" s="187"/>
      <c r="AT453" s="181" t="s">
        <v>145</v>
      </c>
      <c r="AU453" s="181" t="s">
        <v>82</v>
      </c>
      <c r="AV453" s="14" t="s">
        <v>82</v>
      </c>
      <c r="AW453" s="14" t="s">
        <v>29</v>
      </c>
      <c r="AX453" s="14" t="s">
        <v>73</v>
      </c>
      <c r="AY453" s="181" t="s">
        <v>137</v>
      </c>
    </row>
    <row r="454" spans="1:65" s="15" customFormat="1">
      <c r="B454" s="188"/>
      <c r="D454" s="173" t="s">
        <v>145</v>
      </c>
      <c r="E454" s="189" t="s">
        <v>1</v>
      </c>
      <c r="F454" s="190" t="s">
        <v>158</v>
      </c>
      <c r="H454" s="191">
        <v>2490.7550000000001</v>
      </c>
      <c r="I454" s="192"/>
      <c r="L454" s="188"/>
      <c r="M454" s="193"/>
      <c r="N454" s="194"/>
      <c r="O454" s="194"/>
      <c r="P454" s="194"/>
      <c r="Q454" s="194"/>
      <c r="R454" s="194"/>
      <c r="S454" s="194"/>
      <c r="T454" s="195"/>
      <c r="AT454" s="189" t="s">
        <v>145</v>
      </c>
      <c r="AU454" s="189" t="s">
        <v>82</v>
      </c>
      <c r="AV454" s="15" t="s">
        <v>144</v>
      </c>
      <c r="AW454" s="15" t="s">
        <v>29</v>
      </c>
      <c r="AX454" s="15" t="s">
        <v>30</v>
      </c>
      <c r="AY454" s="189" t="s">
        <v>137</v>
      </c>
    </row>
    <row r="455" spans="1:65" s="2" customFormat="1" ht="16.5" customHeight="1">
      <c r="A455" s="33"/>
      <c r="B455" s="125"/>
      <c r="C455" s="159" t="s">
        <v>353</v>
      </c>
      <c r="D455" s="159" t="s">
        <v>139</v>
      </c>
      <c r="E455" s="160" t="s">
        <v>354</v>
      </c>
      <c r="F455" s="161" t="s">
        <v>355</v>
      </c>
      <c r="G455" s="162" t="s">
        <v>252</v>
      </c>
      <c r="H455" s="163">
        <v>2490.7550000000001</v>
      </c>
      <c r="I455" s="164"/>
      <c r="J455" s="165">
        <f>ROUND(I455*H455,2)</f>
        <v>0</v>
      </c>
      <c r="K455" s="161" t="s">
        <v>143</v>
      </c>
      <c r="L455" s="34"/>
      <c r="M455" s="166" t="s">
        <v>1</v>
      </c>
      <c r="N455" s="167" t="s">
        <v>38</v>
      </c>
      <c r="O455" s="59"/>
      <c r="P455" s="168">
        <f>O455*H455</f>
        <v>0</v>
      </c>
      <c r="Q455" s="168">
        <v>0</v>
      </c>
      <c r="R455" s="168">
        <f>Q455*H455</f>
        <v>0</v>
      </c>
      <c r="S455" s="168">
        <v>0</v>
      </c>
      <c r="T455" s="169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70" t="s">
        <v>144</v>
      </c>
      <c r="AT455" s="170" t="s">
        <v>139</v>
      </c>
      <c r="AU455" s="170" t="s">
        <v>82</v>
      </c>
      <c r="AY455" s="18" t="s">
        <v>137</v>
      </c>
      <c r="BE455" s="171">
        <f>IF(N455="základní",J455,0)</f>
        <v>0</v>
      </c>
      <c r="BF455" s="171">
        <f>IF(N455="snížená",J455,0)</f>
        <v>0</v>
      </c>
      <c r="BG455" s="171">
        <f>IF(N455="zákl. přenesená",J455,0)</f>
        <v>0</v>
      </c>
      <c r="BH455" s="171">
        <f>IF(N455="sníž. přenesená",J455,0)</f>
        <v>0</v>
      </c>
      <c r="BI455" s="171">
        <f>IF(N455="nulová",J455,0)</f>
        <v>0</v>
      </c>
      <c r="BJ455" s="18" t="s">
        <v>30</v>
      </c>
      <c r="BK455" s="171">
        <f>ROUND(I455*H455,2)</f>
        <v>0</v>
      </c>
      <c r="BL455" s="18" t="s">
        <v>144</v>
      </c>
      <c r="BM455" s="170" t="s">
        <v>356</v>
      </c>
    </row>
    <row r="456" spans="1:65" s="14" customFormat="1">
      <c r="B456" s="180"/>
      <c r="D456" s="173" t="s">
        <v>145</v>
      </c>
      <c r="E456" s="181" t="s">
        <v>1</v>
      </c>
      <c r="F456" s="182" t="s">
        <v>357</v>
      </c>
      <c r="H456" s="183">
        <v>2490.7550000000001</v>
      </c>
      <c r="I456" s="184"/>
      <c r="L456" s="180"/>
      <c r="M456" s="185"/>
      <c r="N456" s="186"/>
      <c r="O456" s="186"/>
      <c r="P456" s="186"/>
      <c r="Q456" s="186"/>
      <c r="R456" s="186"/>
      <c r="S456" s="186"/>
      <c r="T456" s="187"/>
      <c r="AT456" s="181" t="s">
        <v>145</v>
      </c>
      <c r="AU456" s="181" t="s">
        <v>82</v>
      </c>
      <c r="AV456" s="14" t="s">
        <v>82</v>
      </c>
      <c r="AW456" s="14" t="s">
        <v>29</v>
      </c>
      <c r="AX456" s="14" t="s">
        <v>73</v>
      </c>
      <c r="AY456" s="181" t="s">
        <v>137</v>
      </c>
    </row>
    <row r="457" spans="1:65" s="15" customFormat="1">
      <c r="B457" s="188"/>
      <c r="D457" s="173" t="s">
        <v>145</v>
      </c>
      <c r="E457" s="189" t="s">
        <v>1</v>
      </c>
      <c r="F457" s="190" t="s">
        <v>160</v>
      </c>
      <c r="H457" s="191">
        <v>2490.7550000000001</v>
      </c>
      <c r="I457" s="192"/>
      <c r="L457" s="188"/>
      <c r="M457" s="193"/>
      <c r="N457" s="194"/>
      <c r="O457" s="194"/>
      <c r="P457" s="194"/>
      <c r="Q457" s="194"/>
      <c r="R457" s="194"/>
      <c r="S457" s="194"/>
      <c r="T457" s="195"/>
      <c r="AT457" s="189" t="s">
        <v>145</v>
      </c>
      <c r="AU457" s="189" t="s">
        <v>82</v>
      </c>
      <c r="AV457" s="15" t="s">
        <v>144</v>
      </c>
      <c r="AW457" s="15" t="s">
        <v>29</v>
      </c>
      <c r="AX457" s="15" t="s">
        <v>30</v>
      </c>
      <c r="AY457" s="189" t="s">
        <v>137</v>
      </c>
    </row>
    <row r="458" spans="1:65" s="2" customFormat="1" ht="21.75" customHeight="1">
      <c r="A458" s="33"/>
      <c r="B458" s="125"/>
      <c r="C458" s="159" t="s">
        <v>229</v>
      </c>
      <c r="D458" s="159" t="s">
        <v>139</v>
      </c>
      <c r="E458" s="160" t="s">
        <v>358</v>
      </c>
      <c r="F458" s="161" t="s">
        <v>359</v>
      </c>
      <c r="G458" s="162" t="s">
        <v>252</v>
      </c>
      <c r="H458" s="163">
        <v>1965.3889999999999</v>
      </c>
      <c r="I458" s="164"/>
      <c r="J458" s="165">
        <f>ROUND(I458*H458,2)</f>
        <v>0</v>
      </c>
      <c r="K458" s="161" t="s">
        <v>143</v>
      </c>
      <c r="L458" s="34"/>
      <c r="M458" s="166" t="s">
        <v>1</v>
      </c>
      <c r="N458" s="167" t="s">
        <v>38</v>
      </c>
      <c r="O458" s="59"/>
      <c r="P458" s="168">
        <f>O458*H458</f>
        <v>0</v>
      </c>
      <c r="Q458" s="168">
        <v>0</v>
      </c>
      <c r="R458" s="168">
        <f>Q458*H458</f>
        <v>0</v>
      </c>
      <c r="S458" s="168">
        <v>0</v>
      </c>
      <c r="T458" s="169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0" t="s">
        <v>144</v>
      </c>
      <c r="AT458" s="170" t="s">
        <v>139</v>
      </c>
      <c r="AU458" s="170" t="s">
        <v>82</v>
      </c>
      <c r="AY458" s="18" t="s">
        <v>137</v>
      </c>
      <c r="BE458" s="171">
        <f>IF(N458="základní",J458,0)</f>
        <v>0</v>
      </c>
      <c r="BF458" s="171">
        <f>IF(N458="snížená",J458,0)</f>
        <v>0</v>
      </c>
      <c r="BG458" s="171">
        <f>IF(N458="zákl. přenesená",J458,0)</f>
        <v>0</v>
      </c>
      <c r="BH458" s="171">
        <f>IF(N458="sníž. přenesená",J458,0)</f>
        <v>0</v>
      </c>
      <c r="BI458" s="171">
        <f>IF(N458="nulová",J458,0)</f>
        <v>0</v>
      </c>
      <c r="BJ458" s="18" t="s">
        <v>30</v>
      </c>
      <c r="BK458" s="171">
        <f>ROUND(I458*H458,2)</f>
        <v>0</v>
      </c>
      <c r="BL458" s="18" t="s">
        <v>144</v>
      </c>
      <c r="BM458" s="170" t="s">
        <v>360</v>
      </c>
    </row>
    <row r="459" spans="1:65" s="14" customFormat="1">
      <c r="B459" s="180"/>
      <c r="D459" s="173" t="s">
        <v>145</v>
      </c>
      <c r="E459" s="181" t="s">
        <v>1</v>
      </c>
      <c r="F459" s="182" t="s">
        <v>288</v>
      </c>
      <c r="H459" s="183">
        <v>1816.9960000000001</v>
      </c>
      <c r="I459" s="184"/>
      <c r="L459" s="180"/>
      <c r="M459" s="185"/>
      <c r="N459" s="186"/>
      <c r="O459" s="186"/>
      <c r="P459" s="186"/>
      <c r="Q459" s="186"/>
      <c r="R459" s="186"/>
      <c r="S459" s="186"/>
      <c r="T459" s="187"/>
      <c r="AT459" s="181" t="s">
        <v>145</v>
      </c>
      <c r="AU459" s="181" t="s">
        <v>82</v>
      </c>
      <c r="AV459" s="14" t="s">
        <v>82</v>
      </c>
      <c r="AW459" s="14" t="s">
        <v>29</v>
      </c>
      <c r="AX459" s="14" t="s">
        <v>73</v>
      </c>
      <c r="AY459" s="181" t="s">
        <v>137</v>
      </c>
    </row>
    <row r="460" spans="1:65" s="13" customFormat="1">
      <c r="B460" s="172"/>
      <c r="D460" s="173" t="s">
        <v>145</v>
      </c>
      <c r="E460" s="174" t="s">
        <v>1</v>
      </c>
      <c r="F460" s="175" t="s">
        <v>361</v>
      </c>
      <c r="H460" s="174" t="s">
        <v>1</v>
      </c>
      <c r="I460" s="176"/>
      <c r="L460" s="172"/>
      <c r="M460" s="177"/>
      <c r="N460" s="178"/>
      <c r="O460" s="178"/>
      <c r="P460" s="178"/>
      <c r="Q460" s="178"/>
      <c r="R460" s="178"/>
      <c r="S460" s="178"/>
      <c r="T460" s="179"/>
      <c r="AT460" s="174" t="s">
        <v>145</v>
      </c>
      <c r="AU460" s="174" t="s">
        <v>82</v>
      </c>
      <c r="AV460" s="13" t="s">
        <v>30</v>
      </c>
      <c r="AW460" s="13" t="s">
        <v>29</v>
      </c>
      <c r="AX460" s="13" t="s">
        <v>73</v>
      </c>
      <c r="AY460" s="174" t="s">
        <v>137</v>
      </c>
    </row>
    <row r="461" spans="1:65" s="14" customFormat="1">
      <c r="B461" s="180"/>
      <c r="D461" s="173" t="s">
        <v>145</v>
      </c>
      <c r="E461" s="181" t="s">
        <v>1</v>
      </c>
      <c r="F461" s="182" t="s">
        <v>362</v>
      </c>
      <c r="H461" s="183">
        <v>148.393</v>
      </c>
      <c r="I461" s="184"/>
      <c r="L461" s="180"/>
      <c r="M461" s="185"/>
      <c r="N461" s="186"/>
      <c r="O461" s="186"/>
      <c r="P461" s="186"/>
      <c r="Q461" s="186"/>
      <c r="R461" s="186"/>
      <c r="S461" s="186"/>
      <c r="T461" s="187"/>
      <c r="AT461" s="181" t="s">
        <v>145</v>
      </c>
      <c r="AU461" s="181" t="s">
        <v>82</v>
      </c>
      <c r="AV461" s="14" t="s">
        <v>82</v>
      </c>
      <c r="AW461" s="14" t="s">
        <v>29</v>
      </c>
      <c r="AX461" s="14" t="s">
        <v>73</v>
      </c>
      <c r="AY461" s="181" t="s">
        <v>137</v>
      </c>
    </row>
    <row r="462" spans="1:65" s="15" customFormat="1">
      <c r="B462" s="188"/>
      <c r="D462" s="173" t="s">
        <v>145</v>
      </c>
      <c r="E462" s="189" t="s">
        <v>1</v>
      </c>
      <c r="F462" s="190" t="s">
        <v>158</v>
      </c>
      <c r="H462" s="191">
        <v>1965.3890000000001</v>
      </c>
      <c r="I462" s="192"/>
      <c r="L462" s="188"/>
      <c r="M462" s="193"/>
      <c r="N462" s="194"/>
      <c r="O462" s="194"/>
      <c r="P462" s="194"/>
      <c r="Q462" s="194"/>
      <c r="R462" s="194"/>
      <c r="S462" s="194"/>
      <c r="T462" s="195"/>
      <c r="AT462" s="189" t="s">
        <v>145</v>
      </c>
      <c r="AU462" s="189" t="s">
        <v>82</v>
      </c>
      <c r="AV462" s="15" t="s">
        <v>144</v>
      </c>
      <c r="AW462" s="15" t="s">
        <v>29</v>
      </c>
      <c r="AX462" s="15" t="s">
        <v>73</v>
      </c>
      <c r="AY462" s="189" t="s">
        <v>137</v>
      </c>
    </row>
    <row r="463" spans="1:65" s="14" customFormat="1">
      <c r="B463" s="180"/>
      <c r="D463" s="173" t="s">
        <v>145</v>
      </c>
      <c r="E463" s="181" t="s">
        <v>1</v>
      </c>
      <c r="F463" s="182" t="s">
        <v>363</v>
      </c>
      <c r="H463" s="183">
        <v>1965.3889999999999</v>
      </c>
      <c r="I463" s="184"/>
      <c r="L463" s="180"/>
      <c r="M463" s="185"/>
      <c r="N463" s="186"/>
      <c r="O463" s="186"/>
      <c r="P463" s="186"/>
      <c r="Q463" s="186"/>
      <c r="R463" s="186"/>
      <c r="S463" s="186"/>
      <c r="T463" s="187"/>
      <c r="AT463" s="181" t="s">
        <v>145</v>
      </c>
      <c r="AU463" s="181" t="s">
        <v>82</v>
      </c>
      <c r="AV463" s="14" t="s">
        <v>82</v>
      </c>
      <c r="AW463" s="14" t="s">
        <v>29</v>
      </c>
      <c r="AX463" s="14" t="s">
        <v>73</v>
      </c>
      <c r="AY463" s="181" t="s">
        <v>137</v>
      </c>
    </row>
    <row r="464" spans="1:65" s="15" customFormat="1">
      <c r="B464" s="188"/>
      <c r="D464" s="173" t="s">
        <v>145</v>
      </c>
      <c r="E464" s="189" t="s">
        <v>1</v>
      </c>
      <c r="F464" s="190" t="s">
        <v>160</v>
      </c>
      <c r="H464" s="191">
        <v>1965.3889999999999</v>
      </c>
      <c r="I464" s="192"/>
      <c r="L464" s="188"/>
      <c r="M464" s="193"/>
      <c r="N464" s="194"/>
      <c r="O464" s="194"/>
      <c r="P464" s="194"/>
      <c r="Q464" s="194"/>
      <c r="R464" s="194"/>
      <c r="S464" s="194"/>
      <c r="T464" s="195"/>
      <c r="AT464" s="189" t="s">
        <v>145</v>
      </c>
      <c r="AU464" s="189" t="s">
        <v>82</v>
      </c>
      <c r="AV464" s="15" t="s">
        <v>144</v>
      </c>
      <c r="AW464" s="15" t="s">
        <v>29</v>
      </c>
      <c r="AX464" s="15" t="s">
        <v>30</v>
      </c>
      <c r="AY464" s="189" t="s">
        <v>137</v>
      </c>
    </row>
    <row r="465" spans="1:65" s="2" customFormat="1" ht="16.5" customHeight="1">
      <c r="A465" s="33"/>
      <c r="B465" s="125"/>
      <c r="C465" s="159" t="s">
        <v>364</v>
      </c>
      <c r="D465" s="159" t="s">
        <v>139</v>
      </c>
      <c r="E465" s="160" t="s">
        <v>365</v>
      </c>
      <c r="F465" s="161" t="s">
        <v>366</v>
      </c>
      <c r="G465" s="162" t="s">
        <v>252</v>
      </c>
      <c r="H465" s="163">
        <v>2759.5529999999999</v>
      </c>
      <c r="I465" s="164"/>
      <c r="J465" s="165">
        <f>ROUND(I465*H465,2)</f>
        <v>0</v>
      </c>
      <c r="K465" s="161" t="s">
        <v>143</v>
      </c>
      <c r="L465" s="34"/>
      <c r="M465" s="166" t="s">
        <v>1</v>
      </c>
      <c r="N465" s="167" t="s">
        <v>38</v>
      </c>
      <c r="O465" s="59"/>
      <c r="P465" s="168">
        <f>O465*H465</f>
        <v>0</v>
      </c>
      <c r="Q465" s="168">
        <v>0</v>
      </c>
      <c r="R465" s="168">
        <f>Q465*H465</f>
        <v>0</v>
      </c>
      <c r="S465" s="168">
        <v>0</v>
      </c>
      <c r="T465" s="169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70" t="s">
        <v>144</v>
      </c>
      <c r="AT465" s="170" t="s">
        <v>139</v>
      </c>
      <c r="AU465" s="170" t="s">
        <v>82</v>
      </c>
      <c r="AY465" s="18" t="s">
        <v>137</v>
      </c>
      <c r="BE465" s="171">
        <f>IF(N465="základní",J465,0)</f>
        <v>0</v>
      </c>
      <c r="BF465" s="171">
        <f>IF(N465="snížená",J465,0)</f>
        <v>0</v>
      </c>
      <c r="BG465" s="171">
        <f>IF(N465="zákl. přenesená",J465,0)</f>
        <v>0</v>
      </c>
      <c r="BH465" s="171">
        <f>IF(N465="sníž. přenesená",J465,0)</f>
        <v>0</v>
      </c>
      <c r="BI465" s="171">
        <f>IF(N465="nulová",J465,0)</f>
        <v>0</v>
      </c>
      <c r="BJ465" s="18" t="s">
        <v>30</v>
      </c>
      <c r="BK465" s="171">
        <f>ROUND(I465*H465,2)</f>
        <v>0</v>
      </c>
      <c r="BL465" s="18" t="s">
        <v>144</v>
      </c>
      <c r="BM465" s="170" t="s">
        <v>367</v>
      </c>
    </row>
    <row r="466" spans="1:65" s="14" customFormat="1">
      <c r="B466" s="180"/>
      <c r="D466" s="173" t="s">
        <v>145</v>
      </c>
      <c r="E466" s="181" t="s">
        <v>1</v>
      </c>
      <c r="F466" s="182" t="s">
        <v>288</v>
      </c>
      <c r="H466" s="183">
        <v>1816.9960000000001</v>
      </c>
      <c r="I466" s="184"/>
      <c r="L466" s="180"/>
      <c r="M466" s="185"/>
      <c r="N466" s="186"/>
      <c r="O466" s="186"/>
      <c r="P466" s="186"/>
      <c r="Q466" s="186"/>
      <c r="R466" s="186"/>
      <c r="S466" s="186"/>
      <c r="T466" s="187"/>
      <c r="AT466" s="181" t="s">
        <v>145</v>
      </c>
      <c r="AU466" s="181" t="s">
        <v>82</v>
      </c>
      <c r="AV466" s="14" t="s">
        <v>82</v>
      </c>
      <c r="AW466" s="14" t="s">
        <v>29</v>
      </c>
      <c r="AX466" s="14" t="s">
        <v>73</v>
      </c>
      <c r="AY466" s="181" t="s">
        <v>137</v>
      </c>
    </row>
    <row r="467" spans="1:65" s="14" customFormat="1">
      <c r="B467" s="180"/>
      <c r="D467" s="173" t="s">
        <v>145</v>
      </c>
      <c r="E467" s="181" t="s">
        <v>1</v>
      </c>
      <c r="F467" s="182" t="s">
        <v>317</v>
      </c>
      <c r="H467" s="183">
        <v>942.55700000000002</v>
      </c>
      <c r="I467" s="184"/>
      <c r="L467" s="180"/>
      <c r="M467" s="185"/>
      <c r="N467" s="186"/>
      <c r="O467" s="186"/>
      <c r="P467" s="186"/>
      <c r="Q467" s="186"/>
      <c r="R467" s="186"/>
      <c r="S467" s="186"/>
      <c r="T467" s="187"/>
      <c r="AT467" s="181" t="s">
        <v>145</v>
      </c>
      <c r="AU467" s="181" t="s">
        <v>82</v>
      </c>
      <c r="AV467" s="14" t="s">
        <v>82</v>
      </c>
      <c r="AW467" s="14" t="s">
        <v>29</v>
      </c>
      <c r="AX467" s="14" t="s">
        <v>73</v>
      </c>
      <c r="AY467" s="181" t="s">
        <v>137</v>
      </c>
    </row>
    <row r="468" spans="1:65" s="15" customFormat="1">
      <c r="B468" s="188"/>
      <c r="D468" s="173" t="s">
        <v>145</v>
      </c>
      <c r="E468" s="189" t="s">
        <v>1</v>
      </c>
      <c r="F468" s="190" t="s">
        <v>158</v>
      </c>
      <c r="H468" s="191">
        <v>2759.5529999999999</v>
      </c>
      <c r="I468" s="192"/>
      <c r="L468" s="188"/>
      <c r="M468" s="193"/>
      <c r="N468" s="194"/>
      <c r="O468" s="194"/>
      <c r="P468" s="194"/>
      <c r="Q468" s="194"/>
      <c r="R468" s="194"/>
      <c r="S468" s="194"/>
      <c r="T468" s="195"/>
      <c r="AT468" s="189" t="s">
        <v>145</v>
      </c>
      <c r="AU468" s="189" t="s">
        <v>82</v>
      </c>
      <c r="AV468" s="15" t="s">
        <v>144</v>
      </c>
      <c r="AW468" s="15" t="s">
        <v>29</v>
      </c>
      <c r="AX468" s="15" t="s">
        <v>73</v>
      </c>
      <c r="AY468" s="189" t="s">
        <v>137</v>
      </c>
    </row>
    <row r="469" spans="1:65" s="14" customFormat="1">
      <c r="B469" s="180"/>
      <c r="D469" s="173" t="s">
        <v>145</v>
      </c>
      <c r="E469" s="181" t="s">
        <v>1</v>
      </c>
      <c r="F469" s="182" t="s">
        <v>368</v>
      </c>
      <c r="H469" s="183">
        <v>2759.5529999999999</v>
      </c>
      <c r="I469" s="184"/>
      <c r="L469" s="180"/>
      <c r="M469" s="185"/>
      <c r="N469" s="186"/>
      <c r="O469" s="186"/>
      <c r="P469" s="186"/>
      <c r="Q469" s="186"/>
      <c r="R469" s="186"/>
      <c r="S469" s="186"/>
      <c r="T469" s="187"/>
      <c r="AT469" s="181" t="s">
        <v>145</v>
      </c>
      <c r="AU469" s="181" t="s">
        <v>82</v>
      </c>
      <c r="AV469" s="14" t="s">
        <v>82</v>
      </c>
      <c r="AW469" s="14" t="s">
        <v>29</v>
      </c>
      <c r="AX469" s="14" t="s">
        <v>73</v>
      </c>
      <c r="AY469" s="181" t="s">
        <v>137</v>
      </c>
    </row>
    <row r="470" spans="1:65" s="15" customFormat="1">
      <c r="B470" s="188"/>
      <c r="D470" s="173" t="s">
        <v>145</v>
      </c>
      <c r="E470" s="189" t="s">
        <v>1</v>
      </c>
      <c r="F470" s="190" t="s">
        <v>160</v>
      </c>
      <c r="H470" s="191">
        <v>2759.5529999999999</v>
      </c>
      <c r="I470" s="192"/>
      <c r="L470" s="188"/>
      <c r="M470" s="193"/>
      <c r="N470" s="194"/>
      <c r="O470" s="194"/>
      <c r="P470" s="194"/>
      <c r="Q470" s="194"/>
      <c r="R470" s="194"/>
      <c r="S470" s="194"/>
      <c r="T470" s="195"/>
      <c r="AT470" s="189" t="s">
        <v>145</v>
      </c>
      <c r="AU470" s="189" t="s">
        <v>82</v>
      </c>
      <c r="AV470" s="15" t="s">
        <v>144</v>
      </c>
      <c r="AW470" s="15" t="s">
        <v>29</v>
      </c>
      <c r="AX470" s="15" t="s">
        <v>30</v>
      </c>
      <c r="AY470" s="189" t="s">
        <v>137</v>
      </c>
    </row>
    <row r="471" spans="1:65" s="2" customFormat="1" ht="24.2" customHeight="1">
      <c r="A471" s="33"/>
      <c r="B471" s="125"/>
      <c r="C471" s="159" t="s">
        <v>234</v>
      </c>
      <c r="D471" s="159" t="s">
        <v>139</v>
      </c>
      <c r="E471" s="160" t="s">
        <v>369</v>
      </c>
      <c r="F471" s="161" t="s">
        <v>370</v>
      </c>
      <c r="G471" s="162" t="s">
        <v>252</v>
      </c>
      <c r="H471" s="163">
        <v>13797.764999999999</v>
      </c>
      <c r="I471" s="164"/>
      <c r="J471" s="165">
        <f>ROUND(I471*H471,2)</f>
        <v>0</v>
      </c>
      <c r="K471" s="161" t="s">
        <v>143</v>
      </c>
      <c r="L471" s="34"/>
      <c r="M471" s="166" t="s">
        <v>1</v>
      </c>
      <c r="N471" s="167" t="s">
        <v>38</v>
      </c>
      <c r="O471" s="59"/>
      <c r="P471" s="168">
        <f>O471*H471</f>
        <v>0</v>
      </c>
      <c r="Q471" s="168">
        <v>0</v>
      </c>
      <c r="R471" s="168">
        <f>Q471*H471</f>
        <v>0</v>
      </c>
      <c r="S471" s="168">
        <v>0</v>
      </c>
      <c r="T471" s="169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70" t="s">
        <v>144</v>
      </c>
      <c r="AT471" s="170" t="s">
        <v>139</v>
      </c>
      <c r="AU471" s="170" t="s">
        <v>82</v>
      </c>
      <c r="AY471" s="18" t="s">
        <v>137</v>
      </c>
      <c r="BE471" s="171">
        <f>IF(N471="základní",J471,0)</f>
        <v>0</v>
      </c>
      <c r="BF471" s="171">
        <f>IF(N471="snížená",J471,0)</f>
        <v>0</v>
      </c>
      <c r="BG471" s="171">
        <f>IF(N471="zákl. přenesená",J471,0)</f>
        <v>0</v>
      </c>
      <c r="BH471" s="171">
        <f>IF(N471="sníž. přenesená",J471,0)</f>
        <v>0</v>
      </c>
      <c r="BI471" s="171">
        <f>IF(N471="nulová",J471,0)</f>
        <v>0</v>
      </c>
      <c r="BJ471" s="18" t="s">
        <v>30</v>
      </c>
      <c r="BK471" s="171">
        <f>ROUND(I471*H471,2)</f>
        <v>0</v>
      </c>
      <c r="BL471" s="18" t="s">
        <v>144</v>
      </c>
      <c r="BM471" s="170" t="s">
        <v>371</v>
      </c>
    </row>
    <row r="472" spans="1:65" s="14" customFormat="1">
      <c r="B472" s="180"/>
      <c r="D472" s="173" t="s">
        <v>145</v>
      </c>
      <c r="E472" s="181" t="s">
        <v>1</v>
      </c>
      <c r="F472" s="182" t="s">
        <v>372</v>
      </c>
      <c r="H472" s="183">
        <v>13797.764999999999</v>
      </c>
      <c r="I472" s="184"/>
      <c r="L472" s="180"/>
      <c r="M472" s="185"/>
      <c r="N472" s="186"/>
      <c r="O472" s="186"/>
      <c r="P472" s="186"/>
      <c r="Q472" s="186"/>
      <c r="R472" s="186"/>
      <c r="S472" s="186"/>
      <c r="T472" s="187"/>
      <c r="AT472" s="181" t="s">
        <v>145</v>
      </c>
      <c r="AU472" s="181" t="s">
        <v>82</v>
      </c>
      <c r="AV472" s="14" t="s">
        <v>82</v>
      </c>
      <c r="AW472" s="14" t="s">
        <v>29</v>
      </c>
      <c r="AX472" s="14" t="s">
        <v>73</v>
      </c>
      <c r="AY472" s="181" t="s">
        <v>137</v>
      </c>
    </row>
    <row r="473" spans="1:65" s="15" customFormat="1">
      <c r="B473" s="188"/>
      <c r="D473" s="173" t="s">
        <v>145</v>
      </c>
      <c r="E473" s="189" t="s">
        <v>1</v>
      </c>
      <c r="F473" s="190" t="s">
        <v>158</v>
      </c>
      <c r="H473" s="191">
        <v>13797.764999999999</v>
      </c>
      <c r="I473" s="192"/>
      <c r="L473" s="188"/>
      <c r="M473" s="193"/>
      <c r="N473" s="194"/>
      <c r="O473" s="194"/>
      <c r="P473" s="194"/>
      <c r="Q473" s="194"/>
      <c r="R473" s="194"/>
      <c r="S473" s="194"/>
      <c r="T473" s="195"/>
      <c r="AT473" s="189" t="s">
        <v>145</v>
      </c>
      <c r="AU473" s="189" t="s">
        <v>82</v>
      </c>
      <c r="AV473" s="15" t="s">
        <v>144</v>
      </c>
      <c r="AW473" s="15" t="s">
        <v>29</v>
      </c>
      <c r="AX473" s="15" t="s">
        <v>73</v>
      </c>
      <c r="AY473" s="189" t="s">
        <v>137</v>
      </c>
    </row>
    <row r="474" spans="1:65" s="14" customFormat="1">
      <c r="B474" s="180"/>
      <c r="D474" s="173" t="s">
        <v>145</v>
      </c>
      <c r="E474" s="181" t="s">
        <v>1</v>
      </c>
      <c r="F474" s="182" t="s">
        <v>373</v>
      </c>
      <c r="H474" s="183">
        <v>13797.764999999999</v>
      </c>
      <c r="I474" s="184"/>
      <c r="L474" s="180"/>
      <c r="M474" s="185"/>
      <c r="N474" s="186"/>
      <c r="O474" s="186"/>
      <c r="P474" s="186"/>
      <c r="Q474" s="186"/>
      <c r="R474" s="186"/>
      <c r="S474" s="186"/>
      <c r="T474" s="187"/>
      <c r="AT474" s="181" t="s">
        <v>145</v>
      </c>
      <c r="AU474" s="181" t="s">
        <v>82</v>
      </c>
      <c r="AV474" s="14" t="s">
        <v>82</v>
      </c>
      <c r="AW474" s="14" t="s">
        <v>29</v>
      </c>
      <c r="AX474" s="14" t="s">
        <v>73</v>
      </c>
      <c r="AY474" s="181" t="s">
        <v>137</v>
      </c>
    </row>
    <row r="475" spans="1:65" s="15" customFormat="1">
      <c r="B475" s="188"/>
      <c r="D475" s="173" t="s">
        <v>145</v>
      </c>
      <c r="E475" s="189" t="s">
        <v>1</v>
      </c>
      <c r="F475" s="190" t="s">
        <v>160</v>
      </c>
      <c r="H475" s="191">
        <v>13797.764999999999</v>
      </c>
      <c r="I475" s="192"/>
      <c r="L475" s="188"/>
      <c r="M475" s="193"/>
      <c r="N475" s="194"/>
      <c r="O475" s="194"/>
      <c r="P475" s="194"/>
      <c r="Q475" s="194"/>
      <c r="R475" s="194"/>
      <c r="S475" s="194"/>
      <c r="T475" s="195"/>
      <c r="AT475" s="189" t="s">
        <v>145</v>
      </c>
      <c r="AU475" s="189" t="s">
        <v>82</v>
      </c>
      <c r="AV475" s="15" t="s">
        <v>144</v>
      </c>
      <c r="AW475" s="15" t="s">
        <v>29</v>
      </c>
      <c r="AX475" s="15" t="s">
        <v>30</v>
      </c>
      <c r="AY475" s="189" t="s">
        <v>137</v>
      </c>
    </row>
    <row r="476" spans="1:65" s="2" customFormat="1" ht="16.5" customHeight="1">
      <c r="A476" s="33"/>
      <c r="B476" s="125"/>
      <c r="C476" s="159" t="s">
        <v>374</v>
      </c>
      <c r="D476" s="159" t="s">
        <v>139</v>
      </c>
      <c r="E476" s="160" t="s">
        <v>375</v>
      </c>
      <c r="F476" s="161" t="s">
        <v>376</v>
      </c>
      <c r="G476" s="162" t="s">
        <v>252</v>
      </c>
      <c r="H476" s="163">
        <v>2759.5529999999999</v>
      </c>
      <c r="I476" s="164"/>
      <c r="J476" s="165">
        <f>ROUND(I476*H476,2)</f>
        <v>0</v>
      </c>
      <c r="K476" s="161" t="s">
        <v>143</v>
      </c>
      <c r="L476" s="34"/>
      <c r="M476" s="166" t="s">
        <v>1</v>
      </c>
      <c r="N476" s="167" t="s">
        <v>38</v>
      </c>
      <c r="O476" s="59"/>
      <c r="P476" s="168">
        <f>O476*H476</f>
        <v>0</v>
      </c>
      <c r="Q476" s="168">
        <v>0</v>
      </c>
      <c r="R476" s="168">
        <f>Q476*H476</f>
        <v>0</v>
      </c>
      <c r="S476" s="168">
        <v>0</v>
      </c>
      <c r="T476" s="169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70" t="s">
        <v>144</v>
      </c>
      <c r="AT476" s="170" t="s">
        <v>139</v>
      </c>
      <c r="AU476" s="170" t="s">
        <v>82</v>
      </c>
      <c r="AY476" s="18" t="s">
        <v>137</v>
      </c>
      <c r="BE476" s="171">
        <f>IF(N476="základní",J476,0)</f>
        <v>0</v>
      </c>
      <c r="BF476" s="171">
        <f>IF(N476="snížená",J476,0)</f>
        <v>0</v>
      </c>
      <c r="BG476" s="171">
        <f>IF(N476="zákl. přenesená",J476,0)</f>
        <v>0</v>
      </c>
      <c r="BH476" s="171">
        <f>IF(N476="sníž. přenesená",J476,0)</f>
        <v>0</v>
      </c>
      <c r="BI476" s="171">
        <f>IF(N476="nulová",J476,0)</f>
        <v>0</v>
      </c>
      <c r="BJ476" s="18" t="s">
        <v>30</v>
      </c>
      <c r="BK476" s="171">
        <f>ROUND(I476*H476,2)</f>
        <v>0</v>
      </c>
      <c r="BL476" s="18" t="s">
        <v>144</v>
      </c>
      <c r="BM476" s="170" t="s">
        <v>377</v>
      </c>
    </row>
    <row r="477" spans="1:65" s="14" customFormat="1">
      <c r="B477" s="180"/>
      <c r="D477" s="173" t="s">
        <v>145</v>
      </c>
      <c r="E477" s="181" t="s">
        <v>1</v>
      </c>
      <c r="F477" s="182" t="s">
        <v>368</v>
      </c>
      <c r="H477" s="183">
        <v>2759.5529999999999</v>
      </c>
      <c r="I477" s="184"/>
      <c r="L477" s="180"/>
      <c r="M477" s="185"/>
      <c r="N477" s="186"/>
      <c r="O477" s="186"/>
      <c r="P477" s="186"/>
      <c r="Q477" s="186"/>
      <c r="R477" s="186"/>
      <c r="S477" s="186"/>
      <c r="T477" s="187"/>
      <c r="AT477" s="181" t="s">
        <v>145</v>
      </c>
      <c r="AU477" s="181" t="s">
        <v>82</v>
      </c>
      <c r="AV477" s="14" t="s">
        <v>82</v>
      </c>
      <c r="AW477" s="14" t="s">
        <v>29</v>
      </c>
      <c r="AX477" s="14" t="s">
        <v>73</v>
      </c>
      <c r="AY477" s="181" t="s">
        <v>137</v>
      </c>
    </row>
    <row r="478" spans="1:65" s="15" customFormat="1">
      <c r="B478" s="188"/>
      <c r="D478" s="173" t="s">
        <v>145</v>
      </c>
      <c r="E478" s="189" t="s">
        <v>1</v>
      </c>
      <c r="F478" s="190" t="s">
        <v>160</v>
      </c>
      <c r="H478" s="191">
        <v>2759.5529999999999</v>
      </c>
      <c r="I478" s="192"/>
      <c r="L478" s="188"/>
      <c r="M478" s="193"/>
      <c r="N478" s="194"/>
      <c r="O478" s="194"/>
      <c r="P478" s="194"/>
      <c r="Q478" s="194"/>
      <c r="R478" s="194"/>
      <c r="S478" s="194"/>
      <c r="T478" s="195"/>
      <c r="AT478" s="189" t="s">
        <v>145</v>
      </c>
      <c r="AU478" s="189" t="s">
        <v>82</v>
      </c>
      <c r="AV478" s="15" t="s">
        <v>144</v>
      </c>
      <c r="AW478" s="15" t="s">
        <v>29</v>
      </c>
      <c r="AX478" s="15" t="s">
        <v>30</v>
      </c>
      <c r="AY478" s="189" t="s">
        <v>137</v>
      </c>
    </row>
    <row r="479" spans="1:65" s="2" customFormat="1" ht="16.5" customHeight="1">
      <c r="A479" s="33"/>
      <c r="B479" s="125"/>
      <c r="C479" s="159" t="s">
        <v>239</v>
      </c>
      <c r="D479" s="159" t="s">
        <v>139</v>
      </c>
      <c r="E479" s="160" t="s">
        <v>378</v>
      </c>
      <c r="F479" s="161" t="s">
        <v>379</v>
      </c>
      <c r="G479" s="162" t="s">
        <v>252</v>
      </c>
      <c r="H479" s="163">
        <v>1793.7090000000001</v>
      </c>
      <c r="I479" s="164"/>
      <c r="J479" s="165">
        <f>ROUND(I479*H479,2)</f>
        <v>0</v>
      </c>
      <c r="K479" s="161" t="s">
        <v>1</v>
      </c>
      <c r="L479" s="34"/>
      <c r="M479" s="166" t="s">
        <v>1</v>
      </c>
      <c r="N479" s="167" t="s">
        <v>38</v>
      </c>
      <c r="O479" s="59"/>
      <c r="P479" s="168">
        <f>O479*H479</f>
        <v>0</v>
      </c>
      <c r="Q479" s="168">
        <v>0</v>
      </c>
      <c r="R479" s="168">
        <f>Q479*H479</f>
        <v>0</v>
      </c>
      <c r="S479" s="168">
        <v>0</v>
      </c>
      <c r="T479" s="169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70" t="s">
        <v>144</v>
      </c>
      <c r="AT479" s="170" t="s">
        <v>139</v>
      </c>
      <c r="AU479" s="170" t="s">
        <v>82</v>
      </c>
      <c r="AY479" s="18" t="s">
        <v>137</v>
      </c>
      <c r="BE479" s="171">
        <f>IF(N479="základní",J479,0)</f>
        <v>0</v>
      </c>
      <c r="BF479" s="171">
        <f>IF(N479="snížená",J479,0)</f>
        <v>0</v>
      </c>
      <c r="BG479" s="171">
        <f>IF(N479="zákl. přenesená",J479,0)</f>
        <v>0</v>
      </c>
      <c r="BH479" s="171">
        <f>IF(N479="sníž. přenesená",J479,0)</f>
        <v>0</v>
      </c>
      <c r="BI479" s="171">
        <f>IF(N479="nulová",J479,0)</f>
        <v>0</v>
      </c>
      <c r="BJ479" s="18" t="s">
        <v>30</v>
      </c>
      <c r="BK479" s="171">
        <f>ROUND(I479*H479,2)</f>
        <v>0</v>
      </c>
      <c r="BL479" s="18" t="s">
        <v>144</v>
      </c>
      <c r="BM479" s="170" t="s">
        <v>380</v>
      </c>
    </row>
    <row r="480" spans="1:65" s="13" customFormat="1">
      <c r="B480" s="172"/>
      <c r="D480" s="173" t="s">
        <v>145</v>
      </c>
      <c r="E480" s="174" t="s">
        <v>1</v>
      </c>
      <c r="F480" s="175" t="s">
        <v>381</v>
      </c>
      <c r="H480" s="174" t="s">
        <v>1</v>
      </c>
      <c r="I480" s="176"/>
      <c r="L480" s="172"/>
      <c r="M480" s="177"/>
      <c r="N480" s="178"/>
      <c r="O480" s="178"/>
      <c r="P480" s="178"/>
      <c r="Q480" s="178"/>
      <c r="R480" s="178"/>
      <c r="S480" s="178"/>
      <c r="T480" s="179"/>
      <c r="AT480" s="174" t="s">
        <v>145</v>
      </c>
      <c r="AU480" s="174" t="s">
        <v>82</v>
      </c>
      <c r="AV480" s="13" t="s">
        <v>30</v>
      </c>
      <c r="AW480" s="13" t="s">
        <v>29</v>
      </c>
      <c r="AX480" s="13" t="s">
        <v>73</v>
      </c>
      <c r="AY480" s="174" t="s">
        <v>137</v>
      </c>
    </row>
    <row r="481" spans="1:65" s="14" customFormat="1">
      <c r="B481" s="180"/>
      <c r="D481" s="173" t="s">
        <v>145</v>
      </c>
      <c r="E481" s="181" t="s">
        <v>1</v>
      </c>
      <c r="F481" s="182" t="s">
        <v>382</v>
      </c>
      <c r="H481" s="183">
        <v>1793.7090000000001</v>
      </c>
      <c r="I481" s="184"/>
      <c r="L481" s="180"/>
      <c r="M481" s="185"/>
      <c r="N481" s="186"/>
      <c r="O481" s="186"/>
      <c r="P481" s="186"/>
      <c r="Q481" s="186"/>
      <c r="R481" s="186"/>
      <c r="S481" s="186"/>
      <c r="T481" s="187"/>
      <c r="AT481" s="181" t="s">
        <v>145</v>
      </c>
      <c r="AU481" s="181" t="s">
        <v>82</v>
      </c>
      <c r="AV481" s="14" t="s">
        <v>82</v>
      </c>
      <c r="AW481" s="14" t="s">
        <v>29</v>
      </c>
      <c r="AX481" s="14" t="s">
        <v>73</v>
      </c>
      <c r="AY481" s="181" t="s">
        <v>137</v>
      </c>
    </row>
    <row r="482" spans="1:65" s="15" customFormat="1">
      <c r="B482" s="188"/>
      <c r="D482" s="173" t="s">
        <v>145</v>
      </c>
      <c r="E482" s="189" t="s">
        <v>1</v>
      </c>
      <c r="F482" s="190" t="s">
        <v>158</v>
      </c>
      <c r="H482" s="191">
        <v>1793.7090000000001</v>
      </c>
      <c r="I482" s="192"/>
      <c r="L482" s="188"/>
      <c r="M482" s="193"/>
      <c r="N482" s="194"/>
      <c r="O482" s="194"/>
      <c r="P482" s="194"/>
      <c r="Q482" s="194"/>
      <c r="R482" s="194"/>
      <c r="S482" s="194"/>
      <c r="T482" s="195"/>
      <c r="AT482" s="189" t="s">
        <v>145</v>
      </c>
      <c r="AU482" s="189" t="s">
        <v>82</v>
      </c>
      <c r="AV482" s="15" t="s">
        <v>144</v>
      </c>
      <c r="AW482" s="15" t="s">
        <v>29</v>
      </c>
      <c r="AX482" s="15" t="s">
        <v>73</v>
      </c>
      <c r="AY482" s="189" t="s">
        <v>137</v>
      </c>
    </row>
    <row r="483" spans="1:65" s="14" customFormat="1">
      <c r="B483" s="180"/>
      <c r="D483" s="173" t="s">
        <v>145</v>
      </c>
      <c r="E483" s="181" t="s">
        <v>1</v>
      </c>
      <c r="F483" s="182" t="s">
        <v>383</v>
      </c>
      <c r="H483" s="183">
        <v>1793.7090000000001</v>
      </c>
      <c r="I483" s="184"/>
      <c r="L483" s="180"/>
      <c r="M483" s="185"/>
      <c r="N483" s="186"/>
      <c r="O483" s="186"/>
      <c r="P483" s="186"/>
      <c r="Q483" s="186"/>
      <c r="R483" s="186"/>
      <c r="S483" s="186"/>
      <c r="T483" s="187"/>
      <c r="AT483" s="181" t="s">
        <v>145</v>
      </c>
      <c r="AU483" s="181" t="s">
        <v>82</v>
      </c>
      <c r="AV483" s="14" t="s">
        <v>82</v>
      </c>
      <c r="AW483" s="14" t="s">
        <v>29</v>
      </c>
      <c r="AX483" s="14" t="s">
        <v>73</v>
      </c>
      <c r="AY483" s="181" t="s">
        <v>137</v>
      </c>
    </row>
    <row r="484" spans="1:65" s="15" customFormat="1">
      <c r="B484" s="188"/>
      <c r="D484" s="173" t="s">
        <v>145</v>
      </c>
      <c r="E484" s="189" t="s">
        <v>1</v>
      </c>
      <c r="F484" s="190" t="s">
        <v>160</v>
      </c>
      <c r="H484" s="191">
        <v>1793.7090000000001</v>
      </c>
      <c r="I484" s="192"/>
      <c r="L484" s="188"/>
      <c r="M484" s="193"/>
      <c r="N484" s="194"/>
      <c r="O484" s="194"/>
      <c r="P484" s="194"/>
      <c r="Q484" s="194"/>
      <c r="R484" s="194"/>
      <c r="S484" s="194"/>
      <c r="T484" s="195"/>
      <c r="AT484" s="189" t="s">
        <v>145</v>
      </c>
      <c r="AU484" s="189" t="s">
        <v>82</v>
      </c>
      <c r="AV484" s="15" t="s">
        <v>144</v>
      </c>
      <c r="AW484" s="15" t="s">
        <v>29</v>
      </c>
      <c r="AX484" s="15" t="s">
        <v>30</v>
      </c>
      <c r="AY484" s="189" t="s">
        <v>137</v>
      </c>
    </row>
    <row r="485" spans="1:65" s="2" customFormat="1" ht="16.5" customHeight="1">
      <c r="A485" s="33"/>
      <c r="B485" s="125"/>
      <c r="C485" s="159" t="s">
        <v>384</v>
      </c>
      <c r="D485" s="159" t="s">
        <v>139</v>
      </c>
      <c r="E485" s="160" t="s">
        <v>385</v>
      </c>
      <c r="F485" s="161" t="s">
        <v>386</v>
      </c>
      <c r="G485" s="162" t="s">
        <v>252</v>
      </c>
      <c r="H485" s="163">
        <v>965.84400000000005</v>
      </c>
      <c r="I485" s="164"/>
      <c r="J485" s="165">
        <f>ROUND(I485*H485,2)</f>
        <v>0</v>
      </c>
      <c r="K485" s="161" t="s">
        <v>1</v>
      </c>
      <c r="L485" s="34"/>
      <c r="M485" s="166" t="s">
        <v>1</v>
      </c>
      <c r="N485" s="167" t="s">
        <v>38</v>
      </c>
      <c r="O485" s="59"/>
      <c r="P485" s="168">
        <f>O485*H485</f>
        <v>0</v>
      </c>
      <c r="Q485" s="168">
        <v>0</v>
      </c>
      <c r="R485" s="168">
        <f>Q485*H485</f>
        <v>0</v>
      </c>
      <c r="S485" s="168">
        <v>0</v>
      </c>
      <c r="T485" s="169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70" t="s">
        <v>144</v>
      </c>
      <c r="AT485" s="170" t="s">
        <v>139</v>
      </c>
      <c r="AU485" s="170" t="s">
        <v>82</v>
      </c>
      <c r="AY485" s="18" t="s">
        <v>137</v>
      </c>
      <c r="BE485" s="171">
        <f>IF(N485="základní",J485,0)</f>
        <v>0</v>
      </c>
      <c r="BF485" s="171">
        <f>IF(N485="snížená",J485,0)</f>
        <v>0</v>
      </c>
      <c r="BG485" s="171">
        <f>IF(N485="zákl. přenesená",J485,0)</f>
        <v>0</v>
      </c>
      <c r="BH485" s="171">
        <f>IF(N485="sníž. přenesená",J485,0)</f>
        <v>0</v>
      </c>
      <c r="BI485" s="171">
        <f>IF(N485="nulová",J485,0)</f>
        <v>0</v>
      </c>
      <c r="BJ485" s="18" t="s">
        <v>30</v>
      </c>
      <c r="BK485" s="171">
        <f>ROUND(I485*H485,2)</f>
        <v>0</v>
      </c>
      <c r="BL485" s="18" t="s">
        <v>144</v>
      </c>
      <c r="BM485" s="170" t="s">
        <v>387</v>
      </c>
    </row>
    <row r="486" spans="1:65" s="13" customFormat="1">
      <c r="B486" s="172"/>
      <c r="D486" s="173" t="s">
        <v>145</v>
      </c>
      <c r="E486" s="174" t="s">
        <v>1</v>
      </c>
      <c r="F486" s="175" t="s">
        <v>388</v>
      </c>
      <c r="H486" s="174" t="s">
        <v>1</v>
      </c>
      <c r="I486" s="176"/>
      <c r="L486" s="172"/>
      <c r="M486" s="177"/>
      <c r="N486" s="178"/>
      <c r="O486" s="178"/>
      <c r="P486" s="178"/>
      <c r="Q486" s="178"/>
      <c r="R486" s="178"/>
      <c r="S486" s="178"/>
      <c r="T486" s="179"/>
      <c r="AT486" s="174" t="s">
        <v>145</v>
      </c>
      <c r="AU486" s="174" t="s">
        <v>82</v>
      </c>
      <c r="AV486" s="13" t="s">
        <v>30</v>
      </c>
      <c r="AW486" s="13" t="s">
        <v>29</v>
      </c>
      <c r="AX486" s="13" t="s">
        <v>73</v>
      </c>
      <c r="AY486" s="174" t="s">
        <v>137</v>
      </c>
    </row>
    <row r="487" spans="1:65" s="14" customFormat="1">
      <c r="B487" s="180"/>
      <c r="D487" s="173" t="s">
        <v>145</v>
      </c>
      <c r="E487" s="181" t="s">
        <v>1</v>
      </c>
      <c r="F487" s="182" t="s">
        <v>389</v>
      </c>
      <c r="H487" s="183">
        <v>965.84400000000005</v>
      </c>
      <c r="I487" s="184"/>
      <c r="L487" s="180"/>
      <c r="M487" s="185"/>
      <c r="N487" s="186"/>
      <c r="O487" s="186"/>
      <c r="P487" s="186"/>
      <c r="Q487" s="186"/>
      <c r="R487" s="186"/>
      <c r="S487" s="186"/>
      <c r="T487" s="187"/>
      <c r="AT487" s="181" t="s">
        <v>145</v>
      </c>
      <c r="AU487" s="181" t="s">
        <v>82</v>
      </c>
      <c r="AV487" s="14" t="s">
        <v>82</v>
      </c>
      <c r="AW487" s="14" t="s">
        <v>29</v>
      </c>
      <c r="AX487" s="14" t="s">
        <v>73</v>
      </c>
      <c r="AY487" s="181" t="s">
        <v>137</v>
      </c>
    </row>
    <row r="488" spans="1:65" s="15" customFormat="1">
      <c r="B488" s="188"/>
      <c r="D488" s="173" t="s">
        <v>145</v>
      </c>
      <c r="E488" s="189" t="s">
        <v>1</v>
      </c>
      <c r="F488" s="190" t="s">
        <v>158</v>
      </c>
      <c r="H488" s="191">
        <v>965.84400000000005</v>
      </c>
      <c r="I488" s="192"/>
      <c r="L488" s="188"/>
      <c r="M488" s="193"/>
      <c r="N488" s="194"/>
      <c r="O488" s="194"/>
      <c r="P488" s="194"/>
      <c r="Q488" s="194"/>
      <c r="R488" s="194"/>
      <c r="S488" s="194"/>
      <c r="T488" s="195"/>
      <c r="AT488" s="189" t="s">
        <v>145</v>
      </c>
      <c r="AU488" s="189" t="s">
        <v>82</v>
      </c>
      <c r="AV488" s="15" t="s">
        <v>144</v>
      </c>
      <c r="AW488" s="15" t="s">
        <v>29</v>
      </c>
      <c r="AX488" s="15" t="s">
        <v>73</v>
      </c>
      <c r="AY488" s="189" t="s">
        <v>137</v>
      </c>
    </row>
    <row r="489" spans="1:65" s="14" customFormat="1">
      <c r="B489" s="180"/>
      <c r="D489" s="173" t="s">
        <v>145</v>
      </c>
      <c r="E489" s="181" t="s">
        <v>1</v>
      </c>
      <c r="F489" s="182" t="s">
        <v>390</v>
      </c>
      <c r="H489" s="183">
        <v>965.84400000000005</v>
      </c>
      <c r="I489" s="184"/>
      <c r="L489" s="180"/>
      <c r="M489" s="185"/>
      <c r="N489" s="186"/>
      <c r="O489" s="186"/>
      <c r="P489" s="186"/>
      <c r="Q489" s="186"/>
      <c r="R489" s="186"/>
      <c r="S489" s="186"/>
      <c r="T489" s="187"/>
      <c r="AT489" s="181" t="s">
        <v>145</v>
      </c>
      <c r="AU489" s="181" t="s">
        <v>82</v>
      </c>
      <c r="AV489" s="14" t="s">
        <v>82</v>
      </c>
      <c r="AW489" s="14" t="s">
        <v>29</v>
      </c>
      <c r="AX489" s="14" t="s">
        <v>73</v>
      </c>
      <c r="AY489" s="181" t="s">
        <v>137</v>
      </c>
    </row>
    <row r="490" spans="1:65" s="15" customFormat="1">
      <c r="B490" s="188"/>
      <c r="D490" s="173" t="s">
        <v>145</v>
      </c>
      <c r="E490" s="189" t="s">
        <v>1</v>
      </c>
      <c r="F490" s="190" t="s">
        <v>160</v>
      </c>
      <c r="H490" s="191">
        <v>965.84400000000005</v>
      </c>
      <c r="I490" s="192"/>
      <c r="L490" s="188"/>
      <c r="M490" s="193"/>
      <c r="N490" s="194"/>
      <c r="O490" s="194"/>
      <c r="P490" s="194"/>
      <c r="Q490" s="194"/>
      <c r="R490" s="194"/>
      <c r="S490" s="194"/>
      <c r="T490" s="195"/>
      <c r="AT490" s="189" t="s">
        <v>145</v>
      </c>
      <c r="AU490" s="189" t="s">
        <v>82</v>
      </c>
      <c r="AV490" s="15" t="s">
        <v>144</v>
      </c>
      <c r="AW490" s="15" t="s">
        <v>29</v>
      </c>
      <c r="AX490" s="15" t="s">
        <v>30</v>
      </c>
      <c r="AY490" s="189" t="s">
        <v>137</v>
      </c>
    </row>
    <row r="491" spans="1:65" s="2" customFormat="1" ht="16.5" customHeight="1">
      <c r="A491" s="33"/>
      <c r="B491" s="125"/>
      <c r="C491" s="159" t="s">
        <v>253</v>
      </c>
      <c r="D491" s="159" t="s">
        <v>139</v>
      </c>
      <c r="E491" s="160" t="s">
        <v>391</v>
      </c>
      <c r="F491" s="161" t="s">
        <v>392</v>
      </c>
      <c r="G491" s="162" t="s">
        <v>252</v>
      </c>
      <c r="H491" s="163">
        <v>2560.5439999999999</v>
      </c>
      <c r="I491" s="164"/>
      <c r="J491" s="165">
        <f>ROUND(I491*H491,2)</f>
        <v>0</v>
      </c>
      <c r="K491" s="161" t="s">
        <v>143</v>
      </c>
      <c r="L491" s="34"/>
      <c r="M491" s="166" t="s">
        <v>1</v>
      </c>
      <c r="N491" s="167" t="s">
        <v>38</v>
      </c>
      <c r="O491" s="59"/>
      <c r="P491" s="168">
        <f>O491*H491</f>
        <v>0</v>
      </c>
      <c r="Q491" s="168">
        <v>0</v>
      </c>
      <c r="R491" s="168">
        <f>Q491*H491</f>
        <v>0</v>
      </c>
      <c r="S491" s="168">
        <v>0</v>
      </c>
      <c r="T491" s="169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70" t="s">
        <v>144</v>
      </c>
      <c r="AT491" s="170" t="s">
        <v>139</v>
      </c>
      <c r="AU491" s="170" t="s">
        <v>82</v>
      </c>
      <c r="AY491" s="18" t="s">
        <v>137</v>
      </c>
      <c r="BE491" s="171">
        <f>IF(N491="základní",J491,0)</f>
        <v>0</v>
      </c>
      <c r="BF491" s="171">
        <f>IF(N491="snížená",J491,0)</f>
        <v>0</v>
      </c>
      <c r="BG491" s="171">
        <f>IF(N491="zákl. přenesená",J491,0)</f>
        <v>0</v>
      </c>
      <c r="BH491" s="171">
        <f>IF(N491="sníž. přenesená",J491,0)</f>
        <v>0</v>
      </c>
      <c r="BI491" s="171">
        <f>IF(N491="nulová",J491,0)</f>
        <v>0</v>
      </c>
      <c r="BJ491" s="18" t="s">
        <v>30</v>
      </c>
      <c r="BK491" s="171">
        <f>ROUND(I491*H491,2)</f>
        <v>0</v>
      </c>
      <c r="BL491" s="18" t="s">
        <v>144</v>
      </c>
      <c r="BM491" s="170" t="s">
        <v>393</v>
      </c>
    </row>
    <row r="492" spans="1:65" s="13" customFormat="1">
      <c r="B492" s="172"/>
      <c r="D492" s="173" t="s">
        <v>145</v>
      </c>
      <c r="E492" s="174" t="s">
        <v>1</v>
      </c>
      <c r="F492" s="175" t="s">
        <v>265</v>
      </c>
      <c r="H492" s="174" t="s">
        <v>1</v>
      </c>
      <c r="I492" s="176"/>
      <c r="L492" s="172"/>
      <c r="M492" s="177"/>
      <c r="N492" s="178"/>
      <c r="O492" s="178"/>
      <c r="P492" s="178"/>
      <c r="Q492" s="178"/>
      <c r="R492" s="178"/>
      <c r="S492" s="178"/>
      <c r="T492" s="179"/>
      <c r="AT492" s="174" t="s">
        <v>145</v>
      </c>
      <c r="AU492" s="174" t="s">
        <v>82</v>
      </c>
      <c r="AV492" s="13" t="s">
        <v>30</v>
      </c>
      <c r="AW492" s="13" t="s">
        <v>29</v>
      </c>
      <c r="AX492" s="13" t="s">
        <v>73</v>
      </c>
      <c r="AY492" s="174" t="s">
        <v>137</v>
      </c>
    </row>
    <row r="493" spans="1:65" s="14" customFormat="1">
      <c r="B493" s="180"/>
      <c r="D493" s="173" t="s">
        <v>145</v>
      </c>
      <c r="E493" s="181" t="s">
        <v>1</v>
      </c>
      <c r="F493" s="182" t="s">
        <v>357</v>
      </c>
      <c r="H493" s="183">
        <v>2490.7550000000001</v>
      </c>
      <c r="I493" s="184"/>
      <c r="L493" s="180"/>
      <c r="M493" s="185"/>
      <c r="N493" s="186"/>
      <c r="O493" s="186"/>
      <c r="P493" s="186"/>
      <c r="Q493" s="186"/>
      <c r="R493" s="186"/>
      <c r="S493" s="186"/>
      <c r="T493" s="187"/>
      <c r="AT493" s="181" t="s">
        <v>145</v>
      </c>
      <c r="AU493" s="181" t="s">
        <v>82</v>
      </c>
      <c r="AV493" s="14" t="s">
        <v>82</v>
      </c>
      <c r="AW493" s="14" t="s">
        <v>29</v>
      </c>
      <c r="AX493" s="14" t="s">
        <v>73</v>
      </c>
      <c r="AY493" s="181" t="s">
        <v>137</v>
      </c>
    </row>
    <row r="494" spans="1:65" s="14" customFormat="1">
      <c r="B494" s="180"/>
      <c r="D494" s="173" t="s">
        <v>145</v>
      </c>
      <c r="E494" s="181" t="s">
        <v>1</v>
      </c>
      <c r="F494" s="182" t="s">
        <v>394</v>
      </c>
      <c r="H494" s="183">
        <v>1376.09</v>
      </c>
      <c r="I494" s="184"/>
      <c r="L494" s="180"/>
      <c r="M494" s="185"/>
      <c r="N494" s="186"/>
      <c r="O494" s="186"/>
      <c r="P494" s="186"/>
      <c r="Q494" s="186"/>
      <c r="R494" s="186"/>
      <c r="S494" s="186"/>
      <c r="T494" s="187"/>
      <c r="AT494" s="181" t="s">
        <v>145</v>
      </c>
      <c r="AU494" s="181" t="s">
        <v>82</v>
      </c>
      <c r="AV494" s="14" t="s">
        <v>82</v>
      </c>
      <c r="AW494" s="14" t="s">
        <v>29</v>
      </c>
      <c r="AX494" s="14" t="s">
        <v>73</v>
      </c>
      <c r="AY494" s="181" t="s">
        <v>137</v>
      </c>
    </row>
    <row r="495" spans="1:65" s="13" customFormat="1">
      <c r="B495" s="172"/>
      <c r="D495" s="173" t="s">
        <v>145</v>
      </c>
      <c r="E495" s="174" t="s">
        <v>1</v>
      </c>
      <c r="F495" s="175" t="s">
        <v>395</v>
      </c>
      <c r="H495" s="174" t="s">
        <v>1</v>
      </c>
      <c r="I495" s="176"/>
      <c r="L495" s="172"/>
      <c r="M495" s="177"/>
      <c r="N495" s="178"/>
      <c r="O495" s="178"/>
      <c r="P495" s="178"/>
      <c r="Q495" s="178"/>
      <c r="R495" s="178"/>
      <c r="S495" s="178"/>
      <c r="T495" s="179"/>
      <c r="AT495" s="174" t="s">
        <v>145</v>
      </c>
      <c r="AU495" s="174" t="s">
        <v>82</v>
      </c>
      <c r="AV495" s="13" t="s">
        <v>30</v>
      </c>
      <c r="AW495" s="13" t="s">
        <v>29</v>
      </c>
      <c r="AX495" s="13" t="s">
        <v>73</v>
      </c>
      <c r="AY495" s="174" t="s">
        <v>137</v>
      </c>
    </row>
    <row r="496" spans="1:65" s="13" customFormat="1">
      <c r="B496" s="172"/>
      <c r="D496" s="173" t="s">
        <v>145</v>
      </c>
      <c r="E496" s="174" t="s">
        <v>1</v>
      </c>
      <c r="F496" s="175" t="s">
        <v>396</v>
      </c>
      <c r="H496" s="174" t="s">
        <v>1</v>
      </c>
      <c r="I496" s="176"/>
      <c r="L496" s="172"/>
      <c r="M496" s="177"/>
      <c r="N496" s="178"/>
      <c r="O496" s="178"/>
      <c r="P496" s="178"/>
      <c r="Q496" s="178"/>
      <c r="R496" s="178"/>
      <c r="S496" s="178"/>
      <c r="T496" s="179"/>
      <c r="AT496" s="174" t="s">
        <v>145</v>
      </c>
      <c r="AU496" s="174" t="s">
        <v>82</v>
      </c>
      <c r="AV496" s="13" t="s">
        <v>30</v>
      </c>
      <c r="AW496" s="13" t="s">
        <v>29</v>
      </c>
      <c r="AX496" s="13" t="s">
        <v>73</v>
      </c>
      <c r="AY496" s="174" t="s">
        <v>137</v>
      </c>
    </row>
    <row r="497" spans="2:51" s="14" customFormat="1">
      <c r="B497" s="180"/>
      <c r="D497" s="173" t="s">
        <v>145</v>
      </c>
      <c r="E497" s="181" t="s">
        <v>1</v>
      </c>
      <c r="F497" s="182" t="s">
        <v>397</v>
      </c>
      <c r="H497" s="183">
        <v>-79.399000000000001</v>
      </c>
      <c r="I497" s="184"/>
      <c r="L497" s="180"/>
      <c r="M497" s="185"/>
      <c r="N497" s="186"/>
      <c r="O497" s="186"/>
      <c r="P497" s="186"/>
      <c r="Q497" s="186"/>
      <c r="R497" s="186"/>
      <c r="S497" s="186"/>
      <c r="T497" s="187"/>
      <c r="AT497" s="181" t="s">
        <v>145</v>
      </c>
      <c r="AU497" s="181" t="s">
        <v>82</v>
      </c>
      <c r="AV497" s="14" t="s">
        <v>82</v>
      </c>
      <c r="AW497" s="14" t="s">
        <v>29</v>
      </c>
      <c r="AX497" s="14" t="s">
        <v>73</v>
      </c>
      <c r="AY497" s="181" t="s">
        <v>137</v>
      </c>
    </row>
    <row r="498" spans="2:51" s="13" customFormat="1">
      <c r="B498" s="172"/>
      <c r="D498" s="173" t="s">
        <v>145</v>
      </c>
      <c r="E498" s="174" t="s">
        <v>1</v>
      </c>
      <c r="F498" s="175" t="s">
        <v>398</v>
      </c>
      <c r="H498" s="174" t="s">
        <v>1</v>
      </c>
      <c r="I498" s="176"/>
      <c r="L498" s="172"/>
      <c r="M498" s="177"/>
      <c r="N498" s="178"/>
      <c r="O498" s="178"/>
      <c r="P498" s="178"/>
      <c r="Q498" s="178"/>
      <c r="R498" s="178"/>
      <c r="S498" s="178"/>
      <c r="T498" s="179"/>
      <c r="AT498" s="174" t="s">
        <v>145</v>
      </c>
      <c r="AU498" s="174" t="s">
        <v>82</v>
      </c>
      <c r="AV498" s="13" t="s">
        <v>30</v>
      </c>
      <c r="AW498" s="13" t="s">
        <v>29</v>
      </c>
      <c r="AX498" s="13" t="s">
        <v>73</v>
      </c>
      <c r="AY498" s="174" t="s">
        <v>137</v>
      </c>
    </row>
    <row r="499" spans="2:51" s="14" customFormat="1">
      <c r="B499" s="180"/>
      <c r="D499" s="173" t="s">
        <v>145</v>
      </c>
      <c r="E499" s="181" t="s">
        <v>1</v>
      </c>
      <c r="F499" s="182" t="s">
        <v>399</v>
      </c>
      <c r="H499" s="183">
        <v>-65.215000000000003</v>
      </c>
      <c r="I499" s="184"/>
      <c r="L499" s="180"/>
      <c r="M499" s="185"/>
      <c r="N499" s="186"/>
      <c r="O499" s="186"/>
      <c r="P499" s="186"/>
      <c r="Q499" s="186"/>
      <c r="R499" s="186"/>
      <c r="S499" s="186"/>
      <c r="T499" s="187"/>
      <c r="AT499" s="181" t="s">
        <v>145</v>
      </c>
      <c r="AU499" s="181" t="s">
        <v>82</v>
      </c>
      <c r="AV499" s="14" t="s">
        <v>82</v>
      </c>
      <c r="AW499" s="14" t="s">
        <v>29</v>
      </c>
      <c r="AX499" s="14" t="s">
        <v>73</v>
      </c>
      <c r="AY499" s="181" t="s">
        <v>137</v>
      </c>
    </row>
    <row r="500" spans="2:51" s="13" customFormat="1">
      <c r="B500" s="172"/>
      <c r="D500" s="173" t="s">
        <v>145</v>
      </c>
      <c r="E500" s="174" t="s">
        <v>1</v>
      </c>
      <c r="F500" s="175" t="s">
        <v>400</v>
      </c>
      <c r="H500" s="174" t="s">
        <v>1</v>
      </c>
      <c r="I500" s="176"/>
      <c r="L500" s="172"/>
      <c r="M500" s="177"/>
      <c r="N500" s="178"/>
      <c r="O500" s="178"/>
      <c r="P500" s="178"/>
      <c r="Q500" s="178"/>
      <c r="R500" s="178"/>
      <c r="S500" s="178"/>
      <c r="T500" s="179"/>
      <c r="AT500" s="174" t="s">
        <v>145</v>
      </c>
      <c r="AU500" s="174" t="s">
        <v>82</v>
      </c>
      <c r="AV500" s="13" t="s">
        <v>30</v>
      </c>
      <c r="AW500" s="13" t="s">
        <v>29</v>
      </c>
      <c r="AX500" s="13" t="s">
        <v>73</v>
      </c>
      <c r="AY500" s="174" t="s">
        <v>137</v>
      </c>
    </row>
    <row r="501" spans="2:51" s="14" customFormat="1">
      <c r="B501" s="180"/>
      <c r="D501" s="173" t="s">
        <v>145</v>
      </c>
      <c r="E501" s="181" t="s">
        <v>1</v>
      </c>
      <c r="F501" s="182" t="s">
        <v>401</v>
      </c>
      <c r="H501" s="183">
        <v>-69.09</v>
      </c>
      <c r="I501" s="184"/>
      <c r="L501" s="180"/>
      <c r="M501" s="185"/>
      <c r="N501" s="186"/>
      <c r="O501" s="186"/>
      <c r="P501" s="186"/>
      <c r="Q501" s="186"/>
      <c r="R501" s="186"/>
      <c r="S501" s="186"/>
      <c r="T501" s="187"/>
      <c r="AT501" s="181" t="s">
        <v>145</v>
      </c>
      <c r="AU501" s="181" t="s">
        <v>82</v>
      </c>
      <c r="AV501" s="14" t="s">
        <v>82</v>
      </c>
      <c r="AW501" s="14" t="s">
        <v>29</v>
      </c>
      <c r="AX501" s="14" t="s">
        <v>73</v>
      </c>
      <c r="AY501" s="181" t="s">
        <v>137</v>
      </c>
    </row>
    <row r="502" spans="2:51" s="13" customFormat="1">
      <c r="B502" s="172"/>
      <c r="D502" s="173" t="s">
        <v>145</v>
      </c>
      <c r="E502" s="174" t="s">
        <v>1</v>
      </c>
      <c r="F502" s="175" t="s">
        <v>402</v>
      </c>
      <c r="H502" s="174" t="s">
        <v>1</v>
      </c>
      <c r="I502" s="176"/>
      <c r="L502" s="172"/>
      <c r="M502" s="177"/>
      <c r="N502" s="178"/>
      <c r="O502" s="178"/>
      <c r="P502" s="178"/>
      <c r="Q502" s="178"/>
      <c r="R502" s="178"/>
      <c r="S502" s="178"/>
      <c r="T502" s="179"/>
      <c r="AT502" s="174" t="s">
        <v>145</v>
      </c>
      <c r="AU502" s="174" t="s">
        <v>82</v>
      </c>
      <c r="AV502" s="13" t="s">
        <v>30</v>
      </c>
      <c r="AW502" s="13" t="s">
        <v>29</v>
      </c>
      <c r="AX502" s="13" t="s">
        <v>73</v>
      </c>
      <c r="AY502" s="174" t="s">
        <v>137</v>
      </c>
    </row>
    <row r="503" spans="2:51" s="14" customFormat="1">
      <c r="B503" s="180"/>
      <c r="D503" s="173" t="s">
        <v>145</v>
      </c>
      <c r="E503" s="181" t="s">
        <v>1</v>
      </c>
      <c r="F503" s="182" t="s">
        <v>403</v>
      </c>
      <c r="H503" s="183">
        <v>-203.131</v>
      </c>
      <c r="I503" s="184"/>
      <c r="L503" s="180"/>
      <c r="M503" s="185"/>
      <c r="N503" s="186"/>
      <c r="O503" s="186"/>
      <c r="P503" s="186"/>
      <c r="Q503" s="186"/>
      <c r="R503" s="186"/>
      <c r="S503" s="186"/>
      <c r="T503" s="187"/>
      <c r="AT503" s="181" t="s">
        <v>145</v>
      </c>
      <c r="AU503" s="181" t="s">
        <v>82</v>
      </c>
      <c r="AV503" s="14" t="s">
        <v>82</v>
      </c>
      <c r="AW503" s="14" t="s">
        <v>29</v>
      </c>
      <c r="AX503" s="14" t="s">
        <v>73</v>
      </c>
      <c r="AY503" s="181" t="s">
        <v>137</v>
      </c>
    </row>
    <row r="504" spans="2:51" s="13" customFormat="1">
      <c r="B504" s="172"/>
      <c r="D504" s="173" t="s">
        <v>145</v>
      </c>
      <c r="E504" s="174" t="s">
        <v>1</v>
      </c>
      <c r="F504" s="175" t="s">
        <v>404</v>
      </c>
      <c r="H504" s="174" t="s">
        <v>1</v>
      </c>
      <c r="I504" s="176"/>
      <c r="L504" s="172"/>
      <c r="M504" s="177"/>
      <c r="N504" s="178"/>
      <c r="O504" s="178"/>
      <c r="P504" s="178"/>
      <c r="Q504" s="178"/>
      <c r="R504" s="178"/>
      <c r="S504" s="178"/>
      <c r="T504" s="179"/>
      <c r="AT504" s="174" t="s">
        <v>145</v>
      </c>
      <c r="AU504" s="174" t="s">
        <v>82</v>
      </c>
      <c r="AV504" s="13" t="s">
        <v>30</v>
      </c>
      <c r="AW504" s="13" t="s">
        <v>29</v>
      </c>
      <c r="AX504" s="13" t="s">
        <v>73</v>
      </c>
      <c r="AY504" s="174" t="s">
        <v>137</v>
      </c>
    </row>
    <row r="505" spans="2:51" s="14" customFormat="1">
      <c r="B505" s="180"/>
      <c r="D505" s="173" t="s">
        <v>145</v>
      </c>
      <c r="E505" s="181" t="s">
        <v>1</v>
      </c>
      <c r="F505" s="182" t="s">
        <v>405</v>
      </c>
      <c r="H505" s="183">
        <v>-511.72</v>
      </c>
      <c r="I505" s="184"/>
      <c r="L505" s="180"/>
      <c r="M505" s="185"/>
      <c r="N505" s="186"/>
      <c r="O505" s="186"/>
      <c r="P505" s="186"/>
      <c r="Q505" s="186"/>
      <c r="R505" s="186"/>
      <c r="S505" s="186"/>
      <c r="T505" s="187"/>
      <c r="AT505" s="181" t="s">
        <v>145</v>
      </c>
      <c r="AU505" s="181" t="s">
        <v>82</v>
      </c>
      <c r="AV505" s="14" t="s">
        <v>82</v>
      </c>
      <c r="AW505" s="14" t="s">
        <v>29</v>
      </c>
      <c r="AX505" s="14" t="s">
        <v>73</v>
      </c>
      <c r="AY505" s="181" t="s">
        <v>137</v>
      </c>
    </row>
    <row r="506" spans="2:51" s="13" customFormat="1">
      <c r="B506" s="172"/>
      <c r="D506" s="173" t="s">
        <v>145</v>
      </c>
      <c r="E506" s="174" t="s">
        <v>1</v>
      </c>
      <c r="F506" s="175" t="s">
        <v>406</v>
      </c>
      <c r="H506" s="174" t="s">
        <v>1</v>
      </c>
      <c r="I506" s="176"/>
      <c r="L506" s="172"/>
      <c r="M506" s="177"/>
      <c r="N506" s="178"/>
      <c r="O506" s="178"/>
      <c r="P506" s="178"/>
      <c r="Q506" s="178"/>
      <c r="R506" s="178"/>
      <c r="S506" s="178"/>
      <c r="T506" s="179"/>
      <c r="AT506" s="174" t="s">
        <v>145</v>
      </c>
      <c r="AU506" s="174" t="s">
        <v>82</v>
      </c>
      <c r="AV506" s="13" t="s">
        <v>30</v>
      </c>
      <c r="AW506" s="13" t="s">
        <v>29</v>
      </c>
      <c r="AX506" s="13" t="s">
        <v>73</v>
      </c>
      <c r="AY506" s="174" t="s">
        <v>137</v>
      </c>
    </row>
    <row r="507" spans="2:51" s="13" customFormat="1">
      <c r="B507" s="172"/>
      <c r="D507" s="173" t="s">
        <v>145</v>
      </c>
      <c r="E507" s="174" t="s">
        <v>1</v>
      </c>
      <c r="F507" s="175" t="s">
        <v>178</v>
      </c>
      <c r="H507" s="174" t="s">
        <v>1</v>
      </c>
      <c r="I507" s="176"/>
      <c r="L507" s="172"/>
      <c r="M507" s="177"/>
      <c r="N507" s="178"/>
      <c r="O507" s="178"/>
      <c r="P507" s="178"/>
      <c r="Q507" s="178"/>
      <c r="R507" s="178"/>
      <c r="S507" s="178"/>
      <c r="T507" s="179"/>
      <c r="AT507" s="174" t="s">
        <v>145</v>
      </c>
      <c r="AU507" s="174" t="s">
        <v>82</v>
      </c>
      <c r="AV507" s="13" t="s">
        <v>30</v>
      </c>
      <c r="AW507" s="13" t="s">
        <v>29</v>
      </c>
      <c r="AX507" s="13" t="s">
        <v>73</v>
      </c>
      <c r="AY507" s="174" t="s">
        <v>137</v>
      </c>
    </row>
    <row r="508" spans="2:51" s="14" customFormat="1">
      <c r="B508" s="180"/>
      <c r="D508" s="173" t="s">
        <v>145</v>
      </c>
      <c r="E508" s="181" t="s">
        <v>1</v>
      </c>
      <c r="F508" s="182" t="s">
        <v>407</v>
      </c>
      <c r="H508" s="183">
        <v>-121.16500000000001</v>
      </c>
      <c r="I508" s="184"/>
      <c r="L508" s="180"/>
      <c r="M508" s="185"/>
      <c r="N508" s="186"/>
      <c r="O508" s="186"/>
      <c r="P508" s="186"/>
      <c r="Q508" s="186"/>
      <c r="R508" s="186"/>
      <c r="S508" s="186"/>
      <c r="T508" s="187"/>
      <c r="AT508" s="181" t="s">
        <v>145</v>
      </c>
      <c r="AU508" s="181" t="s">
        <v>82</v>
      </c>
      <c r="AV508" s="14" t="s">
        <v>82</v>
      </c>
      <c r="AW508" s="14" t="s">
        <v>29</v>
      </c>
      <c r="AX508" s="14" t="s">
        <v>73</v>
      </c>
      <c r="AY508" s="181" t="s">
        <v>137</v>
      </c>
    </row>
    <row r="509" spans="2:51" s="14" customFormat="1">
      <c r="B509" s="180"/>
      <c r="D509" s="173" t="s">
        <v>145</v>
      </c>
      <c r="E509" s="181" t="s">
        <v>1</v>
      </c>
      <c r="F509" s="182" t="s">
        <v>408</v>
      </c>
      <c r="H509" s="183">
        <v>-61.835999999999999</v>
      </c>
      <c r="I509" s="184"/>
      <c r="L509" s="180"/>
      <c r="M509" s="185"/>
      <c r="N509" s="186"/>
      <c r="O509" s="186"/>
      <c r="P509" s="186"/>
      <c r="Q509" s="186"/>
      <c r="R509" s="186"/>
      <c r="S509" s="186"/>
      <c r="T509" s="187"/>
      <c r="AT509" s="181" t="s">
        <v>145</v>
      </c>
      <c r="AU509" s="181" t="s">
        <v>82</v>
      </c>
      <c r="AV509" s="14" t="s">
        <v>82</v>
      </c>
      <c r="AW509" s="14" t="s">
        <v>29</v>
      </c>
      <c r="AX509" s="14" t="s">
        <v>73</v>
      </c>
      <c r="AY509" s="181" t="s">
        <v>137</v>
      </c>
    </row>
    <row r="510" spans="2:51" s="13" customFormat="1">
      <c r="B510" s="172"/>
      <c r="D510" s="173" t="s">
        <v>145</v>
      </c>
      <c r="E510" s="174" t="s">
        <v>1</v>
      </c>
      <c r="F510" s="175" t="s">
        <v>147</v>
      </c>
      <c r="H510" s="174" t="s">
        <v>1</v>
      </c>
      <c r="I510" s="176"/>
      <c r="L510" s="172"/>
      <c r="M510" s="177"/>
      <c r="N510" s="178"/>
      <c r="O510" s="178"/>
      <c r="P510" s="178"/>
      <c r="Q510" s="178"/>
      <c r="R510" s="178"/>
      <c r="S510" s="178"/>
      <c r="T510" s="179"/>
      <c r="AT510" s="174" t="s">
        <v>145</v>
      </c>
      <c r="AU510" s="174" t="s">
        <v>82</v>
      </c>
      <c r="AV510" s="13" t="s">
        <v>30</v>
      </c>
      <c r="AW510" s="13" t="s">
        <v>29</v>
      </c>
      <c r="AX510" s="13" t="s">
        <v>73</v>
      </c>
      <c r="AY510" s="174" t="s">
        <v>137</v>
      </c>
    </row>
    <row r="511" spans="2:51" s="14" customFormat="1">
      <c r="B511" s="180"/>
      <c r="D511" s="173" t="s">
        <v>145</v>
      </c>
      <c r="E511" s="181" t="s">
        <v>1</v>
      </c>
      <c r="F511" s="182" t="s">
        <v>409</v>
      </c>
      <c r="H511" s="183">
        <v>-4.0579999999999998</v>
      </c>
      <c r="I511" s="184"/>
      <c r="L511" s="180"/>
      <c r="M511" s="185"/>
      <c r="N511" s="186"/>
      <c r="O511" s="186"/>
      <c r="P511" s="186"/>
      <c r="Q511" s="186"/>
      <c r="R511" s="186"/>
      <c r="S511" s="186"/>
      <c r="T511" s="187"/>
      <c r="AT511" s="181" t="s">
        <v>145</v>
      </c>
      <c r="AU511" s="181" t="s">
        <v>82</v>
      </c>
      <c r="AV511" s="14" t="s">
        <v>82</v>
      </c>
      <c r="AW511" s="14" t="s">
        <v>29</v>
      </c>
      <c r="AX511" s="14" t="s">
        <v>73</v>
      </c>
      <c r="AY511" s="181" t="s">
        <v>137</v>
      </c>
    </row>
    <row r="512" spans="2:51" s="14" customFormat="1">
      <c r="B512" s="180"/>
      <c r="D512" s="173" t="s">
        <v>145</v>
      </c>
      <c r="E512" s="181" t="s">
        <v>1</v>
      </c>
      <c r="F512" s="182" t="s">
        <v>410</v>
      </c>
      <c r="H512" s="183">
        <v>-2.0289999999999999</v>
      </c>
      <c r="I512" s="184"/>
      <c r="L512" s="180"/>
      <c r="M512" s="185"/>
      <c r="N512" s="186"/>
      <c r="O512" s="186"/>
      <c r="P512" s="186"/>
      <c r="Q512" s="186"/>
      <c r="R512" s="186"/>
      <c r="S512" s="186"/>
      <c r="T512" s="187"/>
      <c r="AT512" s="181" t="s">
        <v>145</v>
      </c>
      <c r="AU512" s="181" t="s">
        <v>82</v>
      </c>
      <c r="AV512" s="14" t="s">
        <v>82</v>
      </c>
      <c r="AW512" s="14" t="s">
        <v>29</v>
      </c>
      <c r="AX512" s="14" t="s">
        <v>73</v>
      </c>
      <c r="AY512" s="181" t="s">
        <v>137</v>
      </c>
    </row>
    <row r="513" spans="2:51" s="13" customFormat="1">
      <c r="B513" s="172"/>
      <c r="D513" s="173" t="s">
        <v>145</v>
      </c>
      <c r="E513" s="174" t="s">
        <v>1</v>
      </c>
      <c r="F513" s="175" t="s">
        <v>150</v>
      </c>
      <c r="H513" s="174" t="s">
        <v>1</v>
      </c>
      <c r="I513" s="176"/>
      <c r="L513" s="172"/>
      <c r="M513" s="177"/>
      <c r="N513" s="178"/>
      <c r="O513" s="178"/>
      <c r="P513" s="178"/>
      <c r="Q513" s="178"/>
      <c r="R513" s="178"/>
      <c r="S513" s="178"/>
      <c r="T513" s="179"/>
      <c r="AT513" s="174" t="s">
        <v>145</v>
      </c>
      <c r="AU513" s="174" t="s">
        <v>82</v>
      </c>
      <c r="AV513" s="13" t="s">
        <v>30</v>
      </c>
      <c r="AW513" s="13" t="s">
        <v>29</v>
      </c>
      <c r="AX513" s="13" t="s">
        <v>73</v>
      </c>
      <c r="AY513" s="174" t="s">
        <v>137</v>
      </c>
    </row>
    <row r="514" spans="2:51" s="14" customFormat="1">
      <c r="B514" s="180"/>
      <c r="D514" s="173" t="s">
        <v>145</v>
      </c>
      <c r="E514" s="181" t="s">
        <v>1</v>
      </c>
      <c r="F514" s="182" t="s">
        <v>411</v>
      </c>
      <c r="H514" s="183">
        <v>-12.077</v>
      </c>
      <c r="I514" s="184"/>
      <c r="L514" s="180"/>
      <c r="M514" s="185"/>
      <c r="N514" s="186"/>
      <c r="O514" s="186"/>
      <c r="P514" s="186"/>
      <c r="Q514" s="186"/>
      <c r="R514" s="186"/>
      <c r="S514" s="186"/>
      <c r="T514" s="187"/>
      <c r="AT514" s="181" t="s">
        <v>145</v>
      </c>
      <c r="AU514" s="181" t="s">
        <v>82</v>
      </c>
      <c r="AV514" s="14" t="s">
        <v>82</v>
      </c>
      <c r="AW514" s="14" t="s">
        <v>29</v>
      </c>
      <c r="AX514" s="14" t="s">
        <v>73</v>
      </c>
      <c r="AY514" s="181" t="s">
        <v>137</v>
      </c>
    </row>
    <row r="515" spans="2:51" s="14" customFormat="1">
      <c r="B515" s="180"/>
      <c r="D515" s="173" t="s">
        <v>145</v>
      </c>
      <c r="E515" s="181" t="s">
        <v>1</v>
      </c>
      <c r="F515" s="182" t="s">
        <v>412</v>
      </c>
      <c r="H515" s="183">
        <v>-5.633</v>
      </c>
      <c r="I515" s="184"/>
      <c r="L515" s="180"/>
      <c r="M515" s="185"/>
      <c r="N515" s="186"/>
      <c r="O515" s="186"/>
      <c r="P515" s="186"/>
      <c r="Q515" s="186"/>
      <c r="R515" s="186"/>
      <c r="S515" s="186"/>
      <c r="T515" s="187"/>
      <c r="AT515" s="181" t="s">
        <v>145</v>
      </c>
      <c r="AU515" s="181" t="s">
        <v>82</v>
      </c>
      <c r="AV515" s="14" t="s">
        <v>82</v>
      </c>
      <c r="AW515" s="14" t="s">
        <v>29</v>
      </c>
      <c r="AX515" s="14" t="s">
        <v>73</v>
      </c>
      <c r="AY515" s="181" t="s">
        <v>137</v>
      </c>
    </row>
    <row r="516" spans="2:51" s="13" customFormat="1">
      <c r="B516" s="172"/>
      <c r="D516" s="173" t="s">
        <v>145</v>
      </c>
      <c r="E516" s="174" t="s">
        <v>1</v>
      </c>
      <c r="F516" s="175" t="s">
        <v>413</v>
      </c>
      <c r="H516" s="174" t="s">
        <v>1</v>
      </c>
      <c r="I516" s="176"/>
      <c r="L516" s="172"/>
      <c r="M516" s="177"/>
      <c r="N516" s="178"/>
      <c r="O516" s="178"/>
      <c r="P516" s="178"/>
      <c r="Q516" s="178"/>
      <c r="R516" s="178"/>
      <c r="S516" s="178"/>
      <c r="T516" s="179"/>
      <c r="AT516" s="174" t="s">
        <v>145</v>
      </c>
      <c r="AU516" s="174" t="s">
        <v>82</v>
      </c>
      <c r="AV516" s="13" t="s">
        <v>30</v>
      </c>
      <c r="AW516" s="13" t="s">
        <v>29</v>
      </c>
      <c r="AX516" s="13" t="s">
        <v>73</v>
      </c>
      <c r="AY516" s="174" t="s">
        <v>137</v>
      </c>
    </row>
    <row r="517" spans="2:51" s="14" customFormat="1">
      <c r="B517" s="180"/>
      <c r="D517" s="173" t="s">
        <v>145</v>
      </c>
      <c r="E517" s="181" t="s">
        <v>1</v>
      </c>
      <c r="F517" s="182" t="s">
        <v>414</v>
      </c>
      <c r="H517" s="183">
        <v>-90.69</v>
      </c>
      <c r="I517" s="184"/>
      <c r="L517" s="180"/>
      <c r="M517" s="185"/>
      <c r="N517" s="186"/>
      <c r="O517" s="186"/>
      <c r="P517" s="186"/>
      <c r="Q517" s="186"/>
      <c r="R517" s="186"/>
      <c r="S517" s="186"/>
      <c r="T517" s="187"/>
      <c r="AT517" s="181" t="s">
        <v>145</v>
      </c>
      <c r="AU517" s="181" t="s">
        <v>82</v>
      </c>
      <c r="AV517" s="14" t="s">
        <v>82</v>
      </c>
      <c r="AW517" s="14" t="s">
        <v>29</v>
      </c>
      <c r="AX517" s="14" t="s">
        <v>73</v>
      </c>
      <c r="AY517" s="181" t="s">
        <v>137</v>
      </c>
    </row>
    <row r="518" spans="2:51" s="13" customFormat="1">
      <c r="B518" s="172"/>
      <c r="D518" s="173" t="s">
        <v>145</v>
      </c>
      <c r="E518" s="174" t="s">
        <v>1</v>
      </c>
      <c r="F518" s="175" t="s">
        <v>415</v>
      </c>
      <c r="H518" s="174" t="s">
        <v>1</v>
      </c>
      <c r="I518" s="176"/>
      <c r="L518" s="172"/>
      <c r="M518" s="177"/>
      <c r="N518" s="178"/>
      <c r="O518" s="178"/>
      <c r="P518" s="178"/>
      <c r="Q518" s="178"/>
      <c r="R518" s="178"/>
      <c r="S518" s="178"/>
      <c r="T518" s="179"/>
      <c r="AT518" s="174" t="s">
        <v>145</v>
      </c>
      <c r="AU518" s="174" t="s">
        <v>82</v>
      </c>
      <c r="AV518" s="13" t="s">
        <v>30</v>
      </c>
      <c r="AW518" s="13" t="s">
        <v>29</v>
      </c>
      <c r="AX518" s="13" t="s">
        <v>73</v>
      </c>
      <c r="AY518" s="174" t="s">
        <v>137</v>
      </c>
    </row>
    <row r="519" spans="2:51" s="13" customFormat="1">
      <c r="B519" s="172"/>
      <c r="D519" s="173" t="s">
        <v>145</v>
      </c>
      <c r="E519" s="174" t="s">
        <v>1</v>
      </c>
      <c r="F519" s="175" t="s">
        <v>416</v>
      </c>
      <c r="H519" s="174" t="s">
        <v>1</v>
      </c>
      <c r="I519" s="176"/>
      <c r="L519" s="172"/>
      <c r="M519" s="177"/>
      <c r="N519" s="178"/>
      <c r="O519" s="178"/>
      <c r="P519" s="178"/>
      <c r="Q519" s="178"/>
      <c r="R519" s="178"/>
      <c r="S519" s="178"/>
      <c r="T519" s="179"/>
      <c r="AT519" s="174" t="s">
        <v>145</v>
      </c>
      <c r="AU519" s="174" t="s">
        <v>82</v>
      </c>
      <c r="AV519" s="13" t="s">
        <v>30</v>
      </c>
      <c r="AW519" s="13" t="s">
        <v>29</v>
      </c>
      <c r="AX519" s="13" t="s">
        <v>73</v>
      </c>
      <c r="AY519" s="174" t="s">
        <v>137</v>
      </c>
    </row>
    <row r="520" spans="2:51" s="14" customFormat="1">
      <c r="B520" s="180"/>
      <c r="D520" s="173" t="s">
        <v>145</v>
      </c>
      <c r="E520" s="181" t="s">
        <v>1</v>
      </c>
      <c r="F520" s="182" t="s">
        <v>417</v>
      </c>
      <c r="H520" s="183">
        <v>-0.93100000000000005</v>
      </c>
      <c r="I520" s="184"/>
      <c r="L520" s="180"/>
      <c r="M520" s="185"/>
      <c r="N520" s="186"/>
      <c r="O520" s="186"/>
      <c r="P520" s="186"/>
      <c r="Q520" s="186"/>
      <c r="R520" s="186"/>
      <c r="S520" s="186"/>
      <c r="T520" s="187"/>
      <c r="AT520" s="181" t="s">
        <v>145</v>
      </c>
      <c r="AU520" s="181" t="s">
        <v>82</v>
      </c>
      <c r="AV520" s="14" t="s">
        <v>82</v>
      </c>
      <c r="AW520" s="14" t="s">
        <v>29</v>
      </c>
      <c r="AX520" s="14" t="s">
        <v>73</v>
      </c>
      <c r="AY520" s="181" t="s">
        <v>137</v>
      </c>
    </row>
    <row r="521" spans="2:51" s="13" customFormat="1">
      <c r="B521" s="172"/>
      <c r="D521" s="173" t="s">
        <v>145</v>
      </c>
      <c r="E521" s="174" t="s">
        <v>1</v>
      </c>
      <c r="F521" s="175" t="s">
        <v>282</v>
      </c>
      <c r="H521" s="174" t="s">
        <v>1</v>
      </c>
      <c r="I521" s="176"/>
      <c r="L521" s="172"/>
      <c r="M521" s="177"/>
      <c r="N521" s="178"/>
      <c r="O521" s="178"/>
      <c r="P521" s="178"/>
      <c r="Q521" s="178"/>
      <c r="R521" s="178"/>
      <c r="S521" s="178"/>
      <c r="T521" s="179"/>
      <c r="AT521" s="174" t="s">
        <v>145</v>
      </c>
      <c r="AU521" s="174" t="s">
        <v>82</v>
      </c>
      <c r="AV521" s="13" t="s">
        <v>30</v>
      </c>
      <c r="AW521" s="13" t="s">
        <v>29</v>
      </c>
      <c r="AX521" s="13" t="s">
        <v>73</v>
      </c>
      <c r="AY521" s="174" t="s">
        <v>137</v>
      </c>
    </row>
    <row r="522" spans="2:51" s="14" customFormat="1">
      <c r="B522" s="180"/>
      <c r="D522" s="173" t="s">
        <v>145</v>
      </c>
      <c r="E522" s="181" t="s">
        <v>1</v>
      </c>
      <c r="F522" s="182" t="s">
        <v>418</v>
      </c>
      <c r="H522" s="183">
        <v>-7.44</v>
      </c>
      <c r="I522" s="184"/>
      <c r="L522" s="180"/>
      <c r="M522" s="185"/>
      <c r="N522" s="186"/>
      <c r="O522" s="186"/>
      <c r="P522" s="186"/>
      <c r="Q522" s="186"/>
      <c r="R522" s="186"/>
      <c r="S522" s="186"/>
      <c r="T522" s="187"/>
      <c r="AT522" s="181" t="s">
        <v>145</v>
      </c>
      <c r="AU522" s="181" t="s">
        <v>82</v>
      </c>
      <c r="AV522" s="14" t="s">
        <v>82</v>
      </c>
      <c r="AW522" s="14" t="s">
        <v>29</v>
      </c>
      <c r="AX522" s="14" t="s">
        <v>73</v>
      </c>
      <c r="AY522" s="181" t="s">
        <v>137</v>
      </c>
    </row>
    <row r="523" spans="2:51" s="13" customFormat="1">
      <c r="B523" s="172"/>
      <c r="D523" s="173" t="s">
        <v>145</v>
      </c>
      <c r="E523" s="174" t="s">
        <v>1</v>
      </c>
      <c r="F523" s="175" t="s">
        <v>419</v>
      </c>
      <c r="H523" s="174" t="s">
        <v>1</v>
      </c>
      <c r="I523" s="176"/>
      <c r="L523" s="172"/>
      <c r="M523" s="177"/>
      <c r="N523" s="178"/>
      <c r="O523" s="178"/>
      <c r="P523" s="178"/>
      <c r="Q523" s="178"/>
      <c r="R523" s="178"/>
      <c r="S523" s="178"/>
      <c r="T523" s="179"/>
      <c r="AT523" s="174" t="s">
        <v>145</v>
      </c>
      <c r="AU523" s="174" t="s">
        <v>82</v>
      </c>
      <c r="AV523" s="13" t="s">
        <v>30</v>
      </c>
      <c r="AW523" s="13" t="s">
        <v>29</v>
      </c>
      <c r="AX523" s="13" t="s">
        <v>73</v>
      </c>
      <c r="AY523" s="174" t="s">
        <v>137</v>
      </c>
    </row>
    <row r="524" spans="2:51" s="14" customFormat="1">
      <c r="B524" s="180"/>
      <c r="D524" s="173" t="s">
        <v>145</v>
      </c>
      <c r="E524" s="181" t="s">
        <v>1</v>
      </c>
      <c r="F524" s="182" t="s">
        <v>420</v>
      </c>
      <c r="H524" s="183">
        <v>-20.821000000000002</v>
      </c>
      <c r="I524" s="184"/>
      <c r="L524" s="180"/>
      <c r="M524" s="185"/>
      <c r="N524" s="186"/>
      <c r="O524" s="186"/>
      <c r="P524" s="186"/>
      <c r="Q524" s="186"/>
      <c r="R524" s="186"/>
      <c r="S524" s="186"/>
      <c r="T524" s="187"/>
      <c r="AT524" s="181" t="s">
        <v>145</v>
      </c>
      <c r="AU524" s="181" t="s">
        <v>82</v>
      </c>
      <c r="AV524" s="14" t="s">
        <v>82</v>
      </c>
      <c r="AW524" s="14" t="s">
        <v>29</v>
      </c>
      <c r="AX524" s="14" t="s">
        <v>73</v>
      </c>
      <c r="AY524" s="181" t="s">
        <v>137</v>
      </c>
    </row>
    <row r="525" spans="2:51" s="14" customFormat="1">
      <c r="B525" s="180"/>
      <c r="D525" s="173" t="s">
        <v>145</v>
      </c>
      <c r="E525" s="181" t="s">
        <v>1</v>
      </c>
      <c r="F525" s="182" t="s">
        <v>421</v>
      </c>
      <c r="H525" s="183">
        <v>-6.5110000000000001</v>
      </c>
      <c r="I525" s="184"/>
      <c r="L525" s="180"/>
      <c r="M525" s="185"/>
      <c r="N525" s="186"/>
      <c r="O525" s="186"/>
      <c r="P525" s="186"/>
      <c r="Q525" s="186"/>
      <c r="R525" s="186"/>
      <c r="S525" s="186"/>
      <c r="T525" s="187"/>
      <c r="AT525" s="181" t="s">
        <v>145</v>
      </c>
      <c r="AU525" s="181" t="s">
        <v>82</v>
      </c>
      <c r="AV525" s="14" t="s">
        <v>82</v>
      </c>
      <c r="AW525" s="14" t="s">
        <v>29</v>
      </c>
      <c r="AX525" s="14" t="s">
        <v>73</v>
      </c>
      <c r="AY525" s="181" t="s">
        <v>137</v>
      </c>
    </row>
    <row r="526" spans="2:51" s="13" customFormat="1">
      <c r="B526" s="172"/>
      <c r="D526" s="173" t="s">
        <v>145</v>
      </c>
      <c r="E526" s="174" t="s">
        <v>1</v>
      </c>
      <c r="F526" s="175" t="s">
        <v>422</v>
      </c>
      <c r="H526" s="174" t="s">
        <v>1</v>
      </c>
      <c r="I526" s="176"/>
      <c r="L526" s="172"/>
      <c r="M526" s="177"/>
      <c r="N526" s="178"/>
      <c r="O526" s="178"/>
      <c r="P526" s="178"/>
      <c r="Q526" s="178"/>
      <c r="R526" s="178"/>
      <c r="S526" s="178"/>
      <c r="T526" s="179"/>
      <c r="AT526" s="174" t="s">
        <v>145</v>
      </c>
      <c r="AU526" s="174" t="s">
        <v>82</v>
      </c>
      <c r="AV526" s="13" t="s">
        <v>30</v>
      </c>
      <c r="AW526" s="13" t="s">
        <v>29</v>
      </c>
      <c r="AX526" s="13" t="s">
        <v>73</v>
      </c>
      <c r="AY526" s="174" t="s">
        <v>137</v>
      </c>
    </row>
    <row r="527" spans="2:51" s="14" customFormat="1">
      <c r="B527" s="180"/>
      <c r="D527" s="173" t="s">
        <v>145</v>
      </c>
      <c r="E527" s="181" t="s">
        <v>1</v>
      </c>
      <c r="F527" s="182" t="s">
        <v>423</v>
      </c>
      <c r="H527" s="183">
        <v>-1.6279999999999999</v>
      </c>
      <c r="I527" s="184"/>
      <c r="L527" s="180"/>
      <c r="M527" s="185"/>
      <c r="N527" s="186"/>
      <c r="O527" s="186"/>
      <c r="P527" s="186"/>
      <c r="Q527" s="186"/>
      <c r="R527" s="186"/>
      <c r="S527" s="186"/>
      <c r="T527" s="187"/>
      <c r="AT527" s="181" t="s">
        <v>145</v>
      </c>
      <c r="AU527" s="181" t="s">
        <v>82</v>
      </c>
      <c r="AV527" s="14" t="s">
        <v>82</v>
      </c>
      <c r="AW527" s="14" t="s">
        <v>29</v>
      </c>
      <c r="AX527" s="14" t="s">
        <v>73</v>
      </c>
      <c r="AY527" s="181" t="s">
        <v>137</v>
      </c>
    </row>
    <row r="528" spans="2:51" s="13" customFormat="1">
      <c r="B528" s="172"/>
      <c r="D528" s="173" t="s">
        <v>145</v>
      </c>
      <c r="E528" s="174" t="s">
        <v>1</v>
      </c>
      <c r="F528" s="175" t="s">
        <v>424</v>
      </c>
      <c r="H528" s="174" t="s">
        <v>1</v>
      </c>
      <c r="I528" s="176"/>
      <c r="L528" s="172"/>
      <c r="M528" s="177"/>
      <c r="N528" s="178"/>
      <c r="O528" s="178"/>
      <c r="P528" s="178"/>
      <c r="Q528" s="178"/>
      <c r="R528" s="178"/>
      <c r="S528" s="178"/>
      <c r="T528" s="179"/>
      <c r="AT528" s="174" t="s">
        <v>145</v>
      </c>
      <c r="AU528" s="174" t="s">
        <v>82</v>
      </c>
      <c r="AV528" s="13" t="s">
        <v>30</v>
      </c>
      <c r="AW528" s="13" t="s">
        <v>29</v>
      </c>
      <c r="AX528" s="13" t="s">
        <v>73</v>
      </c>
      <c r="AY528" s="174" t="s">
        <v>137</v>
      </c>
    </row>
    <row r="529" spans="1:65" s="14" customFormat="1">
      <c r="B529" s="180"/>
      <c r="D529" s="173" t="s">
        <v>145</v>
      </c>
      <c r="E529" s="181" t="s">
        <v>1</v>
      </c>
      <c r="F529" s="182" t="s">
        <v>425</v>
      </c>
      <c r="H529" s="183">
        <v>-1.087</v>
      </c>
      <c r="I529" s="184"/>
      <c r="L529" s="180"/>
      <c r="M529" s="185"/>
      <c r="N529" s="186"/>
      <c r="O529" s="186"/>
      <c r="P529" s="186"/>
      <c r="Q529" s="186"/>
      <c r="R529" s="186"/>
      <c r="S529" s="186"/>
      <c r="T529" s="187"/>
      <c r="AT529" s="181" t="s">
        <v>145</v>
      </c>
      <c r="AU529" s="181" t="s">
        <v>82</v>
      </c>
      <c r="AV529" s="14" t="s">
        <v>82</v>
      </c>
      <c r="AW529" s="14" t="s">
        <v>29</v>
      </c>
      <c r="AX529" s="14" t="s">
        <v>73</v>
      </c>
      <c r="AY529" s="181" t="s">
        <v>137</v>
      </c>
    </row>
    <row r="530" spans="1:65" s="13" customFormat="1">
      <c r="B530" s="172"/>
      <c r="D530" s="173" t="s">
        <v>145</v>
      </c>
      <c r="E530" s="174" t="s">
        <v>1</v>
      </c>
      <c r="F530" s="175" t="s">
        <v>426</v>
      </c>
      <c r="H530" s="174" t="s">
        <v>1</v>
      </c>
      <c r="I530" s="176"/>
      <c r="L530" s="172"/>
      <c r="M530" s="177"/>
      <c r="N530" s="178"/>
      <c r="O530" s="178"/>
      <c r="P530" s="178"/>
      <c r="Q530" s="178"/>
      <c r="R530" s="178"/>
      <c r="S530" s="178"/>
      <c r="T530" s="179"/>
      <c r="AT530" s="174" t="s">
        <v>145</v>
      </c>
      <c r="AU530" s="174" t="s">
        <v>82</v>
      </c>
      <c r="AV530" s="13" t="s">
        <v>30</v>
      </c>
      <c r="AW530" s="13" t="s">
        <v>29</v>
      </c>
      <c r="AX530" s="13" t="s">
        <v>73</v>
      </c>
      <c r="AY530" s="174" t="s">
        <v>137</v>
      </c>
    </row>
    <row r="531" spans="1:65" s="14" customFormat="1">
      <c r="B531" s="180"/>
      <c r="D531" s="173" t="s">
        <v>145</v>
      </c>
      <c r="E531" s="181" t="s">
        <v>1</v>
      </c>
      <c r="F531" s="182" t="s">
        <v>427</v>
      </c>
      <c r="H531" s="183">
        <v>-3.1840000000000002</v>
      </c>
      <c r="I531" s="184"/>
      <c r="L531" s="180"/>
      <c r="M531" s="185"/>
      <c r="N531" s="186"/>
      <c r="O531" s="186"/>
      <c r="P531" s="186"/>
      <c r="Q531" s="186"/>
      <c r="R531" s="186"/>
      <c r="S531" s="186"/>
      <c r="T531" s="187"/>
      <c r="AT531" s="181" t="s">
        <v>145</v>
      </c>
      <c r="AU531" s="181" t="s">
        <v>82</v>
      </c>
      <c r="AV531" s="14" t="s">
        <v>82</v>
      </c>
      <c r="AW531" s="14" t="s">
        <v>29</v>
      </c>
      <c r="AX531" s="14" t="s">
        <v>73</v>
      </c>
      <c r="AY531" s="181" t="s">
        <v>137</v>
      </c>
    </row>
    <row r="532" spans="1:65" s="14" customFormat="1">
      <c r="B532" s="180"/>
      <c r="D532" s="173" t="s">
        <v>145</v>
      </c>
      <c r="E532" s="181" t="s">
        <v>1</v>
      </c>
      <c r="F532" s="182" t="s">
        <v>428</v>
      </c>
      <c r="H532" s="183">
        <v>-12.364000000000001</v>
      </c>
      <c r="I532" s="184"/>
      <c r="L532" s="180"/>
      <c r="M532" s="185"/>
      <c r="N532" s="186"/>
      <c r="O532" s="186"/>
      <c r="P532" s="186"/>
      <c r="Q532" s="186"/>
      <c r="R532" s="186"/>
      <c r="S532" s="186"/>
      <c r="T532" s="187"/>
      <c r="AT532" s="181" t="s">
        <v>145</v>
      </c>
      <c r="AU532" s="181" t="s">
        <v>82</v>
      </c>
      <c r="AV532" s="14" t="s">
        <v>82</v>
      </c>
      <c r="AW532" s="14" t="s">
        <v>29</v>
      </c>
      <c r="AX532" s="14" t="s">
        <v>73</v>
      </c>
      <c r="AY532" s="181" t="s">
        <v>137</v>
      </c>
    </row>
    <row r="533" spans="1:65" s="14" customFormat="1">
      <c r="B533" s="180"/>
      <c r="D533" s="173" t="s">
        <v>145</v>
      </c>
      <c r="E533" s="181" t="s">
        <v>1</v>
      </c>
      <c r="F533" s="182" t="s">
        <v>429</v>
      </c>
      <c r="H533" s="183">
        <v>-1.954</v>
      </c>
      <c r="I533" s="184"/>
      <c r="L533" s="180"/>
      <c r="M533" s="185"/>
      <c r="N533" s="186"/>
      <c r="O533" s="186"/>
      <c r="P533" s="186"/>
      <c r="Q533" s="186"/>
      <c r="R533" s="186"/>
      <c r="S533" s="186"/>
      <c r="T533" s="187"/>
      <c r="AT533" s="181" t="s">
        <v>145</v>
      </c>
      <c r="AU533" s="181" t="s">
        <v>82</v>
      </c>
      <c r="AV533" s="14" t="s">
        <v>82</v>
      </c>
      <c r="AW533" s="14" t="s">
        <v>29</v>
      </c>
      <c r="AX533" s="14" t="s">
        <v>73</v>
      </c>
      <c r="AY533" s="181" t="s">
        <v>137</v>
      </c>
    </row>
    <row r="534" spans="1:65" s="14" customFormat="1">
      <c r="B534" s="180"/>
      <c r="D534" s="173" t="s">
        <v>145</v>
      </c>
      <c r="E534" s="181" t="s">
        <v>1</v>
      </c>
      <c r="F534" s="182" t="s">
        <v>430</v>
      </c>
      <c r="H534" s="183">
        <v>-1.6459999999999999</v>
      </c>
      <c r="I534" s="184"/>
      <c r="L534" s="180"/>
      <c r="M534" s="185"/>
      <c r="N534" s="186"/>
      <c r="O534" s="186"/>
      <c r="P534" s="186"/>
      <c r="Q534" s="186"/>
      <c r="R534" s="186"/>
      <c r="S534" s="186"/>
      <c r="T534" s="187"/>
      <c r="AT534" s="181" t="s">
        <v>145</v>
      </c>
      <c r="AU534" s="181" t="s">
        <v>82</v>
      </c>
      <c r="AV534" s="14" t="s">
        <v>82</v>
      </c>
      <c r="AW534" s="14" t="s">
        <v>29</v>
      </c>
      <c r="AX534" s="14" t="s">
        <v>73</v>
      </c>
      <c r="AY534" s="181" t="s">
        <v>137</v>
      </c>
    </row>
    <row r="535" spans="1:65" s="14" customFormat="1">
      <c r="B535" s="180"/>
      <c r="D535" s="173" t="s">
        <v>145</v>
      </c>
      <c r="E535" s="181" t="s">
        <v>1</v>
      </c>
      <c r="F535" s="182" t="s">
        <v>431</v>
      </c>
      <c r="H535" s="183">
        <v>-1.631</v>
      </c>
      <c r="I535" s="184"/>
      <c r="L535" s="180"/>
      <c r="M535" s="185"/>
      <c r="N535" s="186"/>
      <c r="O535" s="186"/>
      <c r="P535" s="186"/>
      <c r="Q535" s="186"/>
      <c r="R535" s="186"/>
      <c r="S535" s="186"/>
      <c r="T535" s="187"/>
      <c r="AT535" s="181" t="s">
        <v>145</v>
      </c>
      <c r="AU535" s="181" t="s">
        <v>82</v>
      </c>
      <c r="AV535" s="14" t="s">
        <v>82</v>
      </c>
      <c r="AW535" s="14" t="s">
        <v>29</v>
      </c>
      <c r="AX535" s="14" t="s">
        <v>73</v>
      </c>
      <c r="AY535" s="181" t="s">
        <v>137</v>
      </c>
    </row>
    <row r="536" spans="1:65" s="14" customFormat="1">
      <c r="B536" s="180"/>
      <c r="D536" s="173" t="s">
        <v>145</v>
      </c>
      <c r="E536" s="181" t="s">
        <v>1</v>
      </c>
      <c r="F536" s="182" t="s">
        <v>432</v>
      </c>
      <c r="H536" s="183">
        <v>-1.385</v>
      </c>
      <c r="I536" s="184"/>
      <c r="L536" s="180"/>
      <c r="M536" s="185"/>
      <c r="N536" s="186"/>
      <c r="O536" s="186"/>
      <c r="P536" s="186"/>
      <c r="Q536" s="186"/>
      <c r="R536" s="186"/>
      <c r="S536" s="186"/>
      <c r="T536" s="187"/>
      <c r="AT536" s="181" t="s">
        <v>145</v>
      </c>
      <c r="AU536" s="181" t="s">
        <v>82</v>
      </c>
      <c r="AV536" s="14" t="s">
        <v>82</v>
      </c>
      <c r="AW536" s="14" t="s">
        <v>29</v>
      </c>
      <c r="AX536" s="14" t="s">
        <v>73</v>
      </c>
      <c r="AY536" s="181" t="s">
        <v>137</v>
      </c>
    </row>
    <row r="537" spans="1:65" s="14" customFormat="1">
      <c r="B537" s="180"/>
      <c r="D537" s="173" t="s">
        <v>145</v>
      </c>
      <c r="E537" s="181" t="s">
        <v>1</v>
      </c>
      <c r="F537" s="182" t="s">
        <v>433</v>
      </c>
      <c r="H537" s="183">
        <v>-1.5229999999999999</v>
      </c>
      <c r="I537" s="184"/>
      <c r="L537" s="180"/>
      <c r="M537" s="185"/>
      <c r="N537" s="186"/>
      <c r="O537" s="186"/>
      <c r="P537" s="186"/>
      <c r="Q537" s="186"/>
      <c r="R537" s="186"/>
      <c r="S537" s="186"/>
      <c r="T537" s="187"/>
      <c r="AT537" s="181" t="s">
        <v>145</v>
      </c>
      <c r="AU537" s="181" t="s">
        <v>82</v>
      </c>
      <c r="AV537" s="14" t="s">
        <v>82</v>
      </c>
      <c r="AW537" s="14" t="s">
        <v>29</v>
      </c>
      <c r="AX537" s="14" t="s">
        <v>73</v>
      </c>
      <c r="AY537" s="181" t="s">
        <v>137</v>
      </c>
    </row>
    <row r="538" spans="1:65" s="14" customFormat="1">
      <c r="B538" s="180"/>
      <c r="D538" s="173" t="s">
        <v>145</v>
      </c>
      <c r="E538" s="181" t="s">
        <v>1</v>
      </c>
      <c r="F538" s="182" t="s">
        <v>434</v>
      </c>
      <c r="H538" s="183">
        <v>-8.3249999999999993</v>
      </c>
      <c r="I538" s="184"/>
      <c r="L538" s="180"/>
      <c r="M538" s="185"/>
      <c r="N538" s="186"/>
      <c r="O538" s="186"/>
      <c r="P538" s="186"/>
      <c r="Q538" s="186"/>
      <c r="R538" s="186"/>
      <c r="S538" s="186"/>
      <c r="T538" s="187"/>
      <c r="AT538" s="181" t="s">
        <v>145</v>
      </c>
      <c r="AU538" s="181" t="s">
        <v>82</v>
      </c>
      <c r="AV538" s="14" t="s">
        <v>82</v>
      </c>
      <c r="AW538" s="14" t="s">
        <v>29</v>
      </c>
      <c r="AX538" s="14" t="s">
        <v>73</v>
      </c>
      <c r="AY538" s="181" t="s">
        <v>137</v>
      </c>
    </row>
    <row r="539" spans="1:65" s="14" customFormat="1">
      <c r="B539" s="180"/>
      <c r="D539" s="173" t="s">
        <v>145</v>
      </c>
      <c r="E539" s="181" t="s">
        <v>1</v>
      </c>
      <c r="F539" s="182" t="s">
        <v>435</v>
      </c>
      <c r="H539" s="183">
        <v>-9.8279999999999994</v>
      </c>
      <c r="I539" s="184"/>
      <c r="L539" s="180"/>
      <c r="M539" s="185"/>
      <c r="N539" s="186"/>
      <c r="O539" s="186"/>
      <c r="P539" s="186"/>
      <c r="Q539" s="186"/>
      <c r="R539" s="186"/>
      <c r="S539" s="186"/>
      <c r="T539" s="187"/>
      <c r="AT539" s="181" t="s">
        <v>145</v>
      </c>
      <c r="AU539" s="181" t="s">
        <v>82</v>
      </c>
      <c r="AV539" s="14" t="s">
        <v>82</v>
      </c>
      <c r="AW539" s="14" t="s">
        <v>29</v>
      </c>
      <c r="AX539" s="14" t="s">
        <v>73</v>
      </c>
      <c r="AY539" s="181" t="s">
        <v>137</v>
      </c>
    </row>
    <row r="540" spans="1:65" s="15" customFormat="1">
      <c r="B540" s="188"/>
      <c r="D540" s="173" t="s">
        <v>145</v>
      </c>
      <c r="E540" s="189" t="s">
        <v>1</v>
      </c>
      <c r="F540" s="190" t="s">
        <v>158</v>
      </c>
      <c r="H540" s="191">
        <v>2560.5439999999999</v>
      </c>
      <c r="I540" s="192"/>
      <c r="L540" s="188"/>
      <c r="M540" s="193"/>
      <c r="N540" s="194"/>
      <c r="O540" s="194"/>
      <c r="P540" s="194"/>
      <c r="Q540" s="194"/>
      <c r="R540" s="194"/>
      <c r="S540" s="194"/>
      <c r="T540" s="195"/>
      <c r="AT540" s="189" t="s">
        <v>145</v>
      </c>
      <c r="AU540" s="189" t="s">
        <v>82</v>
      </c>
      <c r="AV540" s="15" t="s">
        <v>144</v>
      </c>
      <c r="AW540" s="15" t="s">
        <v>29</v>
      </c>
      <c r="AX540" s="15" t="s">
        <v>73</v>
      </c>
      <c r="AY540" s="189" t="s">
        <v>137</v>
      </c>
    </row>
    <row r="541" spans="1:65" s="14" customFormat="1">
      <c r="B541" s="180"/>
      <c r="D541" s="173" t="s">
        <v>145</v>
      </c>
      <c r="E541" s="181" t="s">
        <v>1</v>
      </c>
      <c r="F541" s="182" t="s">
        <v>436</v>
      </c>
      <c r="H541" s="183">
        <v>2560.5439999999999</v>
      </c>
      <c r="I541" s="184"/>
      <c r="L541" s="180"/>
      <c r="M541" s="185"/>
      <c r="N541" s="186"/>
      <c r="O541" s="186"/>
      <c r="P541" s="186"/>
      <c r="Q541" s="186"/>
      <c r="R541" s="186"/>
      <c r="S541" s="186"/>
      <c r="T541" s="187"/>
      <c r="AT541" s="181" t="s">
        <v>145</v>
      </c>
      <c r="AU541" s="181" t="s">
        <v>82</v>
      </c>
      <c r="AV541" s="14" t="s">
        <v>82</v>
      </c>
      <c r="AW541" s="14" t="s">
        <v>29</v>
      </c>
      <c r="AX541" s="14" t="s">
        <v>73</v>
      </c>
      <c r="AY541" s="181" t="s">
        <v>137</v>
      </c>
    </row>
    <row r="542" spans="1:65" s="15" customFormat="1">
      <c r="B542" s="188"/>
      <c r="D542" s="173" t="s">
        <v>145</v>
      </c>
      <c r="E542" s="189" t="s">
        <v>1</v>
      </c>
      <c r="F542" s="190" t="s">
        <v>160</v>
      </c>
      <c r="H542" s="191">
        <v>2560.5439999999999</v>
      </c>
      <c r="I542" s="192"/>
      <c r="L542" s="188"/>
      <c r="M542" s="193"/>
      <c r="N542" s="194"/>
      <c r="O542" s="194"/>
      <c r="P542" s="194"/>
      <c r="Q542" s="194"/>
      <c r="R542" s="194"/>
      <c r="S542" s="194"/>
      <c r="T542" s="195"/>
      <c r="AT542" s="189" t="s">
        <v>145</v>
      </c>
      <c r="AU542" s="189" t="s">
        <v>82</v>
      </c>
      <c r="AV542" s="15" t="s">
        <v>144</v>
      </c>
      <c r="AW542" s="15" t="s">
        <v>29</v>
      </c>
      <c r="AX542" s="15" t="s">
        <v>30</v>
      </c>
      <c r="AY542" s="189" t="s">
        <v>137</v>
      </c>
    </row>
    <row r="543" spans="1:65" s="2" customFormat="1" ht="16.5" customHeight="1">
      <c r="A543" s="33"/>
      <c r="B543" s="125"/>
      <c r="C543" s="204" t="s">
        <v>437</v>
      </c>
      <c r="D543" s="204" t="s">
        <v>438</v>
      </c>
      <c r="E543" s="205" t="s">
        <v>439</v>
      </c>
      <c r="F543" s="206" t="s">
        <v>440</v>
      </c>
      <c r="G543" s="207" t="s">
        <v>441</v>
      </c>
      <c r="H543" s="208">
        <v>6387.2370000000001</v>
      </c>
      <c r="I543" s="209"/>
      <c r="J543" s="210">
        <f>ROUND(I543*H543,2)</f>
        <v>0</v>
      </c>
      <c r="K543" s="206" t="s">
        <v>1</v>
      </c>
      <c r="L543" s="211"/>
      <c r="M543" s="212" t="s">
        <v>1</v>
      </c>
      <c r="N543" s="213" t="s">
        <v>38</v>
      </c>
      <c r="O543" s="59"/>
      <c r="P543" s="168">
        <f>O543*H543</f>
        <v>0</v>
      </c>
      <c r="Q543" s="168">
        <v>0</v>
      </c>
      <c r="R543" s="168">
        <f>Q543*H543</f>
        <v>0</v>
      </c>
      <c r="S543" s="168">
        <v>0</v>
      </c>
      <c r="T543" s="169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70" t="s">
        <v>169</v>
      </c>
      <c r="AT543" s="170" t="s">
        <v>438</v>
      </c>
      <c r="AU543" s="170" t="s">
        <v>82</v>
      </c>
      <c r="AY543" s="18" t="s">
        <v>137</v>
      </c>
      <c r="BE543" s="171">
        <f>IF(N543="základní",J543,0)</f>
        <v>0</v>
      </c>
      <c r="BF543" s="171">
        <f>IF(N543="snížená",J543,0)</f>
        <v>0</v>
      </c>
      <c r="BG543" s="171">
        <f>IF(N543="zákl. přenesená",J543,0)</f>
        <v>0</v>
      </c>
      <c r="BH543" s="171">
        <f>IF(N543="sníž. přenesená",J543,0)</f>
        <v>0</v>
      </c>
      <c r="BI543" s="171">
        <f>IF(N543="nulová",J543,0)</f>
        <v>0</v>
      </c>
      <c r="BJ543" s="18" t="s">
        <v>30</v>
      </c>
      <c r="BK543" s="171">
        <f>ROUND(I543*H543,2)</f>
        <v>0</v>
      </c>
      <c r="BL543" s="18" t="s">
        <v>144</v>
      </c>
      <c r="BM543" s="170" t="s">
        <v>442</v>
      </c>
    </row>
    <row r="544" spans="1:65" s="13" customFormat="1">
      <c r="B544" s="172"/>
      <c r="D544" s="173" t="s">
        <v>145</v>
      </c>
      <c r="E544" s="174" t="s">
        <v>1</v>
      </c>
      <c r="F544" s="175" t="s">
        <v>443</v>
      </c>
      <c r="H544" s="174" t="s">
        <v>1</v>
      </c>
      <c r="I544" s="176"/>
      <c r="L544" s="172"/>
      <c r="M544" s="177"/>
      <c r="N544" s="178"/>
      <c r="O544" s="178"/>
      <c r="P544" s="178"/>
      <c r="Q544" s="178"/>
      <c r="R544" s="178"/>
      <c r="S544" s="178"/>
      <c r="T544" s="179"/>
      <c r="AT544" s="174" t="s">
        <v>145</v>
      </c>
      <c r="AU544" s="174" t="s">
        <v>82</v>
      </c>
      <c r="AV544" s="13" t="s">
        <v>30</v>
      </c>
      <c r="AW544" s="13" t="s">
        <v>29</v>
      </c>
      <c r="AX544" s="13" t="s">
        <v>73</v>
      </c>
      <c r="AY544" s="174" t="s">
        <v>137</v>
      </c>
    </row>
    <row r="545" spans="1:65" s="14" customFormat="1">
      <c r="B545" s="180"/>
      <c r="D545" s="173" t="s">
        <v>145</v>
      </c>
      <c r="E545" s="181" t="s">
        <v>1</v>
      </c>
      <c r="F545" s="182" t="s">
        <v>444</v>
      </c>
      <c r="H545" s="183">
        <v>1063.866</v>
      </c>
      <c r="I545" s="184"/>
      <c r="L545" s="180"/>
      <c r="M545" s="185"/>
      <c r="N545" s="186"/>
      <c r="O545" s="186"/>
      <c r="P545" s="186"/>
      <c r="Q545" s="186"/>
      <c r="R545" s="186"/>
      <c r="S545" s="186"/>
      <c r="T545" s="187"/>
      <c r="AT545" s="181" t="s">
        <v>145</v>
      </c>
      <c r="AU545" s="181" t="s">
        <v>82</v>
      </c>
      <c r="AV545" s="14" t="s">
        <v>82</v>
      </c>
      <c r="AW545" s="14" t="s">
        <v>29</v>
      </c>
      <c r="AX545" s="14" t="s">
        <v>73</v>
      </c>
      <c r="AY545" s="181" t="s">
        <v>137</v>
      </c>
    </row>
    <row r="546" spans="1:65" s="13" customFormat="1">
      <c r="B546" s="172"/>
      <c r="D546" s="173" t="s">
        <v>145</v>
      </c>
      <c r="E546" s="174" t="s">
        <v>1</v>
      </c>
      <c r="F546" s="175" t="s">
        <v>445</v>
      </c>
      <c r="H546" s="174" t="s">
        <v>1</v>
      </c>
      <c r="I546" s="176"/>
      <c r="L546" s="172"/>
      <c r="M546" s="177"/>
      <c r="N546" s="178"/>
      <c r="O546" s="178"/>
      <c r="P546" s="178"/>
      <c r="Q546" s="178"/>
      <c r="R546" s="178"/>
      <c r="S546" s="178"/>
      <c r="T546" s="179"/>
      <c r="AT546" s="174" t="s">
        <v>145</v>
      </c>
      <c r="AU546" s="174" t="s">
        <v>82</v>
      </c>
      <c r="AV546" s="13" t="s">
        <v>30</v>
      </c>
      <c r="AW546" s="13" t="s">
        <v>29</v>
      </c>
      <c r="AX546" s="13" t="s">
        <v>73</v>
      </c>
      <c r="AY546" s="174" t="s">
        <v>137</v>
      </c>
    </row>
    <row r="547" spans="1:65" s="14" customFormat="1">
      <c r="B547" s="180"/>
      <c r="D547" s="173" t="s">
        <v>145</v>
      </c>
      <c r="E547" s="181" t="s">
        <v>1</v>
      </c>
      <c r="F547" s="182" t="s">
        <v>446</v>
      </c>
      <c r="H547" s="183">
        <v>5323.3710000000001</v>
      </c>
      <c r="I547" s="184"/>
      <c r="L547" s="180"/>
      <c r="M547" s="185"/>
      <c r="N547" s="186"/>
      <c r="O547" s="186"/>
      <c r="P547" s="186"/>
      <c r="Q547" s="186"/>
      <c r="R547" s="186"/>
      <c r="S547" s="186"/>
      <c r="T547" s="187"/>
      <c r="AT547" s="181" t="s">
        <v>145</v>
      </c>
      <c r="AU547" s="181" t="s">
        <v>82</v>
      </c>
      <c r="AV547" s="14" t="s">
        <v>82</v>
      </c>
      <c r="AW547" s="14" t="s">
        <v>29</v>
      </c>
      <c r="AX547" s="14" t="s">
        <v>73</v>
      </c>
      <c r="AY547" s="181" t="s">
        <v>137</v>
      </c>
    </row>
    <row r="548" spans="1:65" s="15" customFormat="1">
      <c r="B548" s="188"/>
      <c r="D548" s="173" t="s">
        <v>145</v>
      </c>
      <c r="E548" s="189" t="s">
        <v>1</v>
      </c>
      <c r="F548" s="190" t="s">
        <v>160</v>
      </c>
      <c r="H548" s="191">
        <v>6387.2370000000001</v>
      </c>
      <c r="I548" s="192"/>
      <c r="L548" s="188"/>
      <c r="M548" s="193"/>
      <c r="N548" s="194"/>
      <c r="O548" s="194"/>
      <c r="P548" s="194"/>
      <c r="Q548" s="194"/>
      <c r="R548" s="194"/>
      <c r="S548" s="194"/>
      <c r="T548" s="195"/>
      <c r="AT548" s="189" t="s">
        <v>145</v>
      </c>
      <c r="AU548" s="189" t="s">
        <v>82</v>
      </c>
      <c r="AV548" s="15" t="s">
        <v>144</v>
      </c>
      <c r="AW548" s="15" t="s">
        <v>29</v>
      </c>
      <c r="AX548" s="15" t="s">
        <v>30</v>
      </c>
      <c r="AY548" s="189" t="s">
        <v>137</v>
      </c>
    </row>
    <row r="549" spans="1:65" s="2" customFormat="1" ht="21.75" customHeight="1">
      <c r="A549" s="33"/>
      <c r="B549" s="125"/>
      <c r="C549" s="159" t="s">
        <v>447</v>
      </c>
      <c r="D549" s="159" t="s">
        <v>139</v>
      </c>
      <c r="E549" s="160" t="s">
        <v>448</v>
      </c>
      <c r="F549" s="161" t="s">
        <v>449</v>
      </c>
      <c r="G549" s="162" t="s">
        <v>252</v>
      </c>
      <c r="H549" s="163">
        <v>511.72</v>
      </c>
      <c r="I549" s="164"/>
      <c r="J549" s="165">
        <f>ROUND(I549*H549,2)</f>
        <v>0</v>
      </c>
      <c r="K549" s="161" t="s">
        <v>1</v>
      </c>
      <c r="L549" s="34"/>
      <c r="M549" s="166" t="s">
        <v>1</v>
      </c>
      <c r="N549" s="167" t="s">
        <v>38</v>
      </c>
      <c r="O549" s="59"/>
      <c r="P549" s="168">
        <f>O549*H549</f>
        <v>0</v>
      </c>
      <c r="Q549" s="168">
        <v>0</v>
      </c>
      <c r="R549" s="168">
        <f>Q549*H549</f>
        <v>0</v>
      </c>
      <c r="S549" s="168">
        <v>0</v>
      </c>
      <c r="T549" s="169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0" t="s">
        <v>144</v>
      </c>
      <c r="AT549" s="170" t="s">
        <v>139</v>
      </c>
      <c r="AU549" s="170" t="s">
        <v>82</v>
      </c>
      <c r="AY549" s="18" t="s">
        <v>137</v>
      </c>
      <c r="BE549" s="171">
        <f>IF(N549="základní",J549,0)</f>
        <v>0</v>
      </c>
      <c r="BF549" s="171">
        <f>IF(N549="snížená",J549,0)</f>
        <v>0</v>
      </c>
      <c r="BG549" s="171">
        <f>IF(N549="zákl. přenesená",J549,0)</f>
        <v>0</v>
      </c>
      <c r="BH549" s="171">
        <f>IF(N549="sníž. přenesená",J549,0)</f>
        <v>0</v>
      </c>
      <c r="BI549" s="171">
        <f>IF(N549="nulová",J549,0)</f>
        <v>0</v>
      </c>
      <c r="BJ549" s="18" t="s">
        <v>30</v>
      </c>
      <c r="BK549" s="171">
        <f>ROUND(I549*H549,2)</f>
        <v>0</v>
      </c>
      <c r="BL549" s="18" t="s">
        <v>144</v>
      </c>
      <c r="BM549" s="170" t="s">
        <v>450</v>
      </c>
    </row>
    <row r="550" spans="1:65" s="13" customFormat="1">
      <c r="B550" s="172"/>
      <c r="D550" s="173" t="s">
        <v>145</v>
      </c>
      <c r="E550" s="174" t="s">
        <v>1</v>
      </c>
      <c r="F550" s="175" t="s">
        <v>171</v>
      </c>
      <c r="H550" s="174" t="s">
        <v>1</v>
      </c>
      <c r="I550" s="176"/>
      <c r="L550" s="172"/>
      <c r="M550" s="177"/>
      <c r="N550" s="178"/>
      <c r="O550" s="178"/>
      <c r="P550" s="178"/>
      <c r="Q550" s="178"/>
      <c r="R550" s="178"/>
      <c r="S550" s="178"/>
      <c r="T550" s="179"/>
      <c r="AT550" s="174" t="s">
        <v>145</v>
      </c>
      <c r="AU550" s="174" t="s">
        <v>82</v>
      </c>
      <c r="AV550" s="13" t="s">
        <v>30</v>
      </c>
      <c r="AW550" s="13" t="s">
        <v>29</v>
      </c>
      <c r="AX550" s="13" t="s">
        <v>73</v>
      </c>
      <c r="AY550" s="174" t="s">
        <v>137</v>
      </c>
    </row>
    <row r="551" spans="1:65" s="13" customFormat="1">
      <c r="B551" s="172"/>
      <c r="D551" s="173" t="s">
        <v>145</v>
      </c>
      <c r="E551" s="174" t="s">
        <v>1</v>
      </c>
      <c r="F551" s="175" t="s">
        <v>451</v>
      </c>
      <c r="H551" s="174" t="s">
        <v>1</v>
      </c>
      <c r="I551" s="176"/>
      <c r="L551" s="172"/>
      <c r="M551" s="177"/>
      <c r="N551" s="178"/>
      <c r="O551" s="178"/>
      <c r="P551" s="178"/>
      <c r="Q551" s="178"/>
      <c r="R551" s="178"/>
      <c r="S551" s="178"/>
      <c r="T551" s="179"/>
      <c r="AT551" s="174" t="s">
        <v>145</v>
      </c>
      <c r="AU551" s="174" t="s">
        <v>82</v>
      </c>
      <c r="AV551" s="13" t="s">
        <v>30</v>
      </c>
      <c r="AW551" s="13" t="s">
        <v>29</v>
      </c>
      <c r="AX551" s="13" t="s">
        <v>73</v>
      </c>
      <c r="AY551" s="174" t="s">
        <v>137</v>
      </c>
    </row>
    <row r="552" spans="1:65" s="14" customFormat="1">
      <c r="B552" s="180"/>
      <c r="D552" s="173" t="s">
        <v>145</v>
      </c>
      <c r="E552" s="181" t="s">
        <v>1</v>
      </c>
      <c r="F552" s="182" t="s">
        <v>452</v>
      </c>
      <c r="H552" s="183">
        <v>783.94100000000003</v>
      </c>
      <c r="I552" s="184"/>
      <c r="L552" s="180"/>
      <c r="M552" s="185"/>
      <c r="N552" s="186"/>
      <c r="O552" s="186"/>
      <c r="P552" s="186"/>
      <c r="Q552" s="186"/>
      <c r="R552" s="186"/>
      <c r="S552" s="186"/>
      <c r="T552" s="187"/>
      <c r="AT552" s="181" t="s">
        <v>145</v>
      </c>
      <c r="AU552" s="181" t="s">
        <v>82</v>
      </c>
      <c r="AV552" s="14" t="s">
        <v>82</v>
      </c>
      <c r="AW552" s="14" t="s">
        <v>29</v>
      </c>
      <c r="AX552" s="14" t="s">
        <v>73</v>
      </c>
      <c r="AY552" s="181" t="s">
        <v>137</v>
      </c>
    </row>
    <row r="553" spans="1:65" s="13" customFormat="1">
      <c r="B553" s="172"/>
      <c r="D553" s="173" t="s">
        <v>145</v>
      </c>
      <c r="E553" s="174" t="s">
        <v>1</v>
      </c>
      <c r="F553" s="175" t="s">
        <v>269</v>
      </c>
      <c r="H553" s="174" t="s">
        <v>1</v>
      </c>
      <c r="I553" s="176"/>
      <c r="L553" s="172"/>
      <c r="M553" s="177"/>
      <c r="N553" s="178"/>
      <c r="O553" s="178"/>
      <c r="P553" s="178"/>
      <c r="Q553" s="178"/>
      <c r="R553" s="178"/>
      <c r="S553" s="178"/>
      <c r="T553" s="179"/>
      <c r="AT553" s="174" t="s">
        <v>145</v>
      </c>
      <c r="AU553" s="174" t="s">
        <v>82</v>
      </c>
      <c r="AV553" s="13" t="s">
        <v>30</v>
      </c>
      <c r="AW553" s="13" t="s">
        <v>29</v>
      </c>
      <c r="AX553" s="13" t="s">
        <v>73</v>
      </c>
      <c r="AY553" s="174" t="s">
        <v>137</v>
      </c>
    </row>
    <row r="554" spans="1:65" s="13" customFormat="1">
      <c r="B554" s="172"/>
      <c r="D554" s="173" t="s">
        <v>145</v>
      </c>
      <c r="E554" s="174" t="s">
        <v>1</v>
      </c>
      <c r="F554" s="175" t="s">
        <v>453</v>
      </c>
      <c r="H554" s="174" t="s">
        <v>1</v>
      </c>
      <c r="I554" s="176"/>
      <c r="L554" s="172"/>
      <c r="M554" s="177"/>
      <c r="N554" s="178"/>
      <c r="O554" s="178"/>
      <c r="P554" s="178"/>
      <c r="Q554" s="178"/>
      <c r="R554" s="178"/>
      <c r="S554" s="178"/>
      <c r="T554" s="179"/>
      <c r="AT554" s="174" t="s">
        <v>145</v>
      </c>
      <c r="AU554" s="174" t="s">
        <v>82</v>
      </c>
      <c r="AV554" s="13" t="s">
        <v>30</v>
      </c>
      <c r="AW554" s="13" t="s">
        <v>29</v>
      </c>
      <c r="AX554" s="13" t="s">
        <v>73</v>
      </c>
      <c r="AY554" s="174" t="s">
        <v>137</v>
      </c>
    </row>
    <row r="555" spans="1:65" s="14" customFormat="1">
      <c r="B555" s="180"/>
      <c r="D555" s="173" t="s">
        <v>145</v>
      </c>
      <c r="E555" s="181" t="s">
        <v>1</v>
      </c>
      <c r="F555" s="182" t="s">
        <v>454</v>
      </c>
      <c r="H555" s="183">
        <v>-69.09</v>
      </c>
      <c r="I555" s="184"/>
      <c r="L555" s="180"/>
      <c r="M555" s="185"/>
      <c r="N555" s="186"/>
      <c r="O555" s="186"/>
      <c r="P555" s="186"/>
      <c r="Q555" s="186"/>
      <c r="R555" s="186"/>
      <c r="S555" s="186"/>
      <c r="T555" s="187"/>
      <c r="AT555" s="181" t="s">
        <v>145</v>
      </c>
      <c r="AU555" s="181" t="s">
        <v>82</v>
      </c>
      <c r="AV555" s="14" t="s">
        <v>82</v>
      </c>
      <c r="AW555" s="14" t="s">
        <v>29</v>
      </c>
      <c r="AX555" s="14" t="s">
        <v>73</v>
      </c>
      <c r="AY555" s="181" t="s">
        <v>137</v>
      </c>
    </row>
    <row r="556" spans="1:65" s="13" customFormat="1">
      <c r="B556" s="172"/>
      <c r="D556" s="173" t="s">
        <v>145</v>
      </c>
      <c r="E556" s="174" t="s">
        <v>1</v>
      </c>
      <c r="F556" s="175" t="s">
        <v>455</v>
      </c>
      <c r="H556" s="174" t="s">
        <v>1</v>
      </c>
      <c r="I556" s="176"/>
      <c r="L556" s="172"/>
      <c r="M556" s="177"/>
      <c r="N556" s="178"/>
      <c r="O556" s="178"/>
      <c r="P556" s="178"/>
      <c r="Q556" s="178"/>
      <c r="R556" s="178"/>
      <c r="S556" s="178"/>
      <c r="T556" s="179"/>
      <c r="AT556" s="174" t="s">
        <v>145</v>
      </c>
      <c r="AU556" s="174" t="s">
        <v>82</v>
      </c>
      <c r="AV556" s="13" t="s">
        <v>30</v>
      </c>
      <c r="AW556" s="13" t="s">
        <v>29</v>
      </c>
      <c r="AX556" s="13" t="s">
        <v>73</v>
      </c>
      <c r="AY556" s="174" t="s">
        <v>137</v>
      </c>
    </row>
    <row r="557" spans="1:65" s="14" customFormat="1">
      <c r="B557" s="180"/>
      <c r="D557" s="173" t="s">
        <v>145</v>
      </c>
      <c r="E557" s="181" t="s">
        <v>1</v>
      </c>
      <c r="F557" s="182" t="s">
        <v>403</v>
      </c>
      <c r="H557" s="183">
        <v>-203.131</v>
      </c>
      <c r="I557" s="184"/>
      <c r="L557" s="180"/>
      <c r="M557" s="185"/>
      <c r="N557" s="186"/>
      <c r="O557" s="186"/>
      <c r="P557" s="186"/>
      <c r="Q557" s="186"/>
      <c r="R557" s="186"/>
      <c r="S557" s="186"/>
      <c r="T557" s="187"/>
      <c r="AT557" s="181" t="s">
        <v>145</v>
      </c>
      <c r="AU557" s="181" t="s">
        <v>82</v>
      </c>
      <c r="AV557" s="14" t="s">
        <v>82</v>
      </c>
      <c r="AW557" s="14" t="s">
        <v>29</v>
      </c>
      <c r="AX557" s="14" t="s">
        <v>73</v>
      </c>
      <c r="AY557" s="181" t="s">
        <v>137</v>
      </c>
    </row>
    <row r="558" spans="1:65" s="15" customFormat="1">
      <c r="B558" s="188"/>
      <c r="D558" s="173" t="s">
        <v>145</v>
      </c>
      <c r="E558" s="189" t="s">
        <v>1</v>
      </c>
      <c r="F558" s="190" t="s">
        <v>158</v>
      </c>
      <c r="H558" s="191">
        <v>511.72</v>
      </c>
      <c r="I558" s="192"/>
      <c r="L558" s="188"/>
      <c r="M558" s="193"/>
      <c r="N558" s="194"/>
      <c r="O558" s="194"/>
      <c r="P558" s="194"/>
      <c r="Q558" s="194"/>
      <c r="R558" s="194"/>
      <c r="S558" s="194"/>
      <c r="T558" s="195"/>
      <c r="AT558" s="189" t="s">
        <v>145</v>
      </c>
      <c r="AU558" s="189" t="s">
        <v>82</v>
      </c>
      <c r="AV558" s="15" t="s">
        <v>144</v>
      </c>
      <c r="AW558" s="15" t="s">
        <v>29</v>
      </c>
      <c r="AX558" s="15" t="s">
        <v>73</v>
      </c>
      <c r="AY558" s="189" t="s">
        <v>137</v>
      </c>
    </row>
    <row r="559" spans="1:65" s="14" customFormat="1">
      <c r="B559" s="180"/>
      <c r="D559" s="173" t="s">
        <v>145</v>
      </c>
      <c r="E559" s="181" t="s">
        <v>1</v>
      </c>
      <c r="F559" s="182" t="s">
        <v>456</v>
      </c>
      <c r="H559" s="183">
        <v>511.72</v>
      </c>
      <c r="I559" s="184"/>
      <c r="L559" s="180"/>
      <c r="M559" s="185"/>
      <c r="N559" s="186"/>
      <c r="O559" s="186"/>
      <c r="P559" s="186"/>
      <c r="Q559" s="186"/>
      <c r="R559" s="186"/>
      <c r="S559" s="186"/>
      <c r="T559" s="187"/>
      <c r="AT559" s="181" t="s">
        <v>145</v>
      </c>
      <c r="AU559" s="181" t="s">
        <v>82</v>
      </c>
      <c r="AV559" s="14" t="s">
        <v>82</v>
      </c>
      <c r="AW559" s="14" t="s">
        <v>29</v>
      </c>
      <c r="AX559" s="14" t="s">
        <v>73</v>
      </c>
      <c r="AY559" s="181" t="s">
        <v>137</v>
      </c>
    </row>
    <row r="560" spans="1:65" s="15" customFormat="1">
      <c r="B560" s="188"/>
      <c r="D560" s="173" t="s">
        <v>145</v>
      </c>
      <c r="E560" s="189" t="s">
        <v>1</v>
      </c>
      <c r="F560" s="190" t="s">
        <v>160</v>
      </c>
      <c r="H560" s="191">
        <v>511.72</v>
      </c>
      <c r="I560" s="192"/>
      <c r="L560" s="188"/>
      <c r="M560" s="193"/>
      <c r="N560" s="194"/>
      <c r="O560" s="194"/>
      <c r="P560" s="194"/>
      <c r="Q560" s="194"/>
      <c r="R560" s="194"/>
      <c r="S560" s="194"/>
      <c r="T560" s="195"/>
      <c r="AT560" s="189" t="s">
        <v>145</v>
      </c>
      <c r="AU560" s="189" t="s">
        <v>82</v>
      </c>
      <c r="AV560" s="15" t="s">
        <v>144</v>
      </c>
      <c r="AW560" s="15" t="s">
        <v>29</v>
      </c>
      <c r="AX560" s="15" t="s">
        <v>30</v>
      </c>
      <c r="AY560" s="189" t="s">
        <v>137</v>
      </c>
    </row>
    <row r="561" spans="1:65" s="2" customFormat="1" ht="16.5" customHeight="1">
      <c r="A561" s="33"/>
      <c r="B561" s="125"/>
      <c r="C561" s="159" t="s">
        <v>457</v>
      </c>
      <c r="D561" s="159" t="s">
        <v>139</v>
      </c>
      <c r="E561" s="160" t="s">
        <v>458</v>
      </c>
      <c r="F561" s="161" t="s">
        <v>459</v>
      </c>
      <c r="G561" s="162" t="s">
        <v>252</v>
      </c>
      <c r="H561" s="163">
        <v>3548.4650000000001</v>
      </c>
      <c r="I561" s="164"/>
      <c r="J561" s="165">
        <f>ROUND(I561*H561,2)</f>
        <v>0</v>
      </c>
      <c r="K561" s="161" t="s">
        <v>143</v>
      </c>
      <c r="L561" s="34"/>
      <c r="M561" s="166" t="s">
        <v>1</v>
      </c>
      <c r="N561" s="167" t="s">
        <v>38</v>
      </c>
      <c r="O561" s="59"/>
      <c r="P561" s="168">
        <f>O561*H561</f>
        <v>0</v>
      </c>
      <c r="Q561" s="168">
        <v>0</v>
      </c>
      <c r="R561" s="168">
        <f>Q561*H561</f>
        <v>0</v>
      </c>
      <c r="S561" s="168">
        <v>0</v>
      </c>
      <c r="T561" s="169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70" t="s">
        <v>144</v>
      </c>
      <c r="AT561" s="170" t="s">
        <v>139</v>
      </c>
      <c r="AU561" s="170" t="s">
        <v>82</v>
      </c>
      <c r="AY561" s="18" t="s">
        <v>137</v>
      </c>
      <c r="BE561" s="171">
        <f>IF(N561="základní",J561,0)</f>
        <v>0</v>
      </c>
      <c r="BF561" s="171">
        <f>IF(N561="snížená",J561,0)</f>
        <v>0</v>
      </c>
      <c r="BG561" s="171">
        <f>IF(N561="zákl. přenesená",J561,0)</f>
        <v>0</v>
      </c>
      <c r="BH561" s="171">
        <f>IF(N561="sníž. přenesená",J561,0)</f>
        <v>0</v>
      </c>
      <c r="BI561" s="171">
        <f>IF(N561="nulová",J561,0)</f>
        <v>0</v>
      </c>
      <c r="BJ561" s="18" t="s">
        <v>30</v>
      </c>
      <c r="BK561" s="171">
        <f>ROUND(I561*H561,2)</f>
        <v>0</v>
      </c>
      <c r="BL561" s="18" t="s">
        <v>144</v>
      </c>
      <c r="BM561" s="170" t="s">
        <v>460</v>
      </c>
    </row>
    <row r="562" spans="1:65" s="14" customFormat="1">
      <c r="B562" s="180"/>
      <c r="D562" s="173" t="s">
        <v>145</v>
      </c>
      <c r="E562" s="181" t="s">
        <v>1</v>
      </c>
      <c r="F562" s="182" t="s">
        <v>461</v>
      </c>
      <c r="H562" s="183">
        <v>591.03700000000003</v>
      </c>
      <c r="I562" s="184"/>
      <c r="L562" s="180"/>
      <c r="M562" s="185"/>
      <c r="N562" s="186"/>
      <c r="O562" s="186"/>
      <c r="P562" s="186"/>
      <c r="Q562" s="186"/>
      <c r="R562" s="186"/>
      <c r="S562" s="186"/>
      <c r="T562" s="187"/>
      <c r="AT562" s="181" t="s">
        <v>145</v>
      </c>
      <c r="AU562" s="181" t="s">
        <v>82</v>
      </c>
      <c r="AV562" s="14" t="s">
        <v>82</v>
      </c>
      <c r="AW562" s="14" t="s">
        <v>29</v>
      </c>
      <c r="AX562" s="14" t="s">
        <v>73</v>
      </c>
      <c r="AY562" s="181" t="s">
        <v>137</v>
      </c>
    </row>
    <row r="563" spans="1:65" s="14" customFormat="1">
      <c r="B563" s="180"/>
      <c r="D563" s="173" t="s">
        <v>145</v>
      </c>
      <c r="E563" s="181" t="s">
        <v>1</v>
      </c>
      <c r="F563" s="182" t="s">
        <v>462</v>
      </c>
      <c r="H563" s="183">
        <v>2957.4279999999999</v>
      </c>
      <c r="I563" s="184"/>
      <c r="L563" s="180"/>
      <c r="M563" s="185"/>
      <c r="N563" s="186"/>
      <c r="O563" s="186"/>
      <c r="P563" s="186"/>
      <c r="Q563" s="186"/>
      <c r="R563" s="186"/>
      <c r="S563" s="186"/>
      <c r="T563" s="187"/>
      <c r="AT563" s="181" t="s">
        <v>145</v>
      </c>
      <c r="AU563" s="181" t="s">
        <v>82</v>
      </c>
      <c r="AV563" s="14" t="s">
        <v>82</v>
      </c>
      <c r="AW563" s="14" t="s">
        <v>29</v>
      </c>
      <c r="AX563" s="14" t="s">
        <v>73</v>
      </c>
      <c r="AY563" s="181" t="s">
        <v>137</v>
      </c>
    </row>
    <row r="564" spans="1:65" s="15" customFormat="1">
      <c r="B564" s="188"/>
      <c r="D564" s="173" t="s">
        <v>145</v>
      </c>
      <c r="E564" s="189" t="s">
        <v>1</v>
      </c>
      <c r="F564" s="190" t="s">
        <v>158</v>
      </c>
      <c r="H564" s="191">
        <v>3548.4650000000001</v>
      </c>
      <c r="I564" s="192"/>
      <c r="L564" s="188"/>
      <c r="M564" s="193"/>
      <c r="N564" s="194"/>
      <c r="O564" s="194"/>
      <c r="P564" s="194"/>
      <c r="Q564" s="194"/>
      <c r="R564" s="194"/>
      <c r="S564" s="194"/>
      <c r="T564" s="195"/>
      <c r="AT564" s="189" t="s">
        <v>145</v>
      </c>
      <c r="AU564" s="189" t="s">
        <v>82</v>
      </c>
      <c r="AV564" s="15" t="s">
        <v>144</v>
      </c>
      <c r="AW564" s="15" t="s">
        <v>29</v>
      </c>
      <c r="AX564" s="15" t="s">
        <v>73</v>
      </c>
      <c r="AY564" s="189" t="s">
        <v>137</v>
      </c>
    </row>
    <row r="565" spans="1:65" s="14" customFormat="1">
      <c r="B565" s="180"/>
      <c r="D565" s="173" t="s">
        <v>145</v>
      </c>
      <c r="E565" s="181" t="s">
        <v>1</v>
      </c>
      <c r="F565" s="182" t="s">
        <v>463</v>
      </c>
      <c r="H565" s="183">
        <v>3548.4650000000001</v>
      </c>
      <c r="I565" s="184"/>
      <c r="L565" s="180"/>
      <c r="M565" s="185"/>
      <c r="N565" s="186"/>
      <c r="O565" s="186"/>
      <c r="P565" s="186"/>
      <c r="Q565" s="186"/>
      <c r="R565" s="186"/>
      <c r="S565" s="186"/>
      <c r="T565" s="187"/>
      <c r="AT565" s="181" t="s">
        <v>145</v>
      </c>
      <c r="AU565" s="181" t="s">
        <v>82</v>
      </c>
      <c r="AV565" s="14" t="s">
        <v>82</v>
      </c>
      <c r="AW565" s="14" t="s">
        <v>29</v>
      </c>
      <c r="AX565" s="14" t="s">
        <v>73</v>
      </c>
      <c r="AY565" s="181" t="s">
        <v>137</v>
      </c>
    </row>
    <row r="566" spans="1:65" s="15" customFormat="1">
      <c r="B566" s="188"/>
      <c r="D566" s="173" t="s">
        <v>145</v>
      </c>
      <c r="E566" s="189" t="s">
        <v>1</v>
      </c>
      <c r="F566" s="190" t="s">
        <v>160</v>
      </c>
      <c r="H566" s="191">
        <v>3548.4650000000001</v>
      </c>
      <c r="I566" s="192"/>
      <c r="L566" s="188"/>
      <c r="M566" s="193"/>
      <c r="N566" s="194"/>
      <c r="O566" s="194"/>
      <c r="P566" s="194"/>
      <c r="Q566" s="194"/>
      <c r="R566" s="194"/>
      <c r="S566" s="194"/>
      <c r="T566" s="195"/>
      <c r="AT566" s="189" t="s">
        <v>145</v>
      </c>
      <c r="AU566" s="189" t="s">
        <v>82</v>
      </c>
      <c r="AV566" s="15" t="s">
        <v>144</v>
      </c>
      <c r="AW566" s="15" t="s">
        <v>29</v>
      </c>
      <c r="AX566" s="15" t="s">
        <v>30</v>
      </c>
      <c r="AY566" s="189" t="s">
        <v>137</v>
      </c>
    </row>
    <row r="567" spans="1:65" s="2" customFormat="1" ht="21.75" customHeight="1">
      <c r="A567" s="33"/>
      <c r="B567" s="125"/>
      <c r="C567" s="159" t="s">
        <v>464</v>
      </c>
      <c r="D567" s="159" t="s">
        <v>139</v>
      </c>
      <c r="E567" s="160" t="s">
        <v>465</v>
      </c>
      <c r="F567" s="161" t="s">
        <v>466</v>
      </c>
      <c r="G567" s="162" t="s">
        <v>252</v>
      </c>
      <c r="H567" s="163">
        <v>3548.4650000000001</v>
      </c>
      <c r="I567" s="164"/>
      <c r="J567" s="165">
        <f>ROUND(I567*H567,2)</f>
        <v>0</v>
      </c>
      <c r="K567" s="161" t="s">
        <v>143</v>
      </c>
      <c r="L567" s="34"/>
      <c r="M567" s="166" t="s">
        <v>1</v>
      </c>
      <c r="N567" s="167" t="s">
        <v>38</v>
      </c>
      <c r="O567" s="59"/>
      <c r="P567" s="168">
        <f>O567*H567</f>
        <v>0</v>
      </c>
      <c r="Q567" s="168">
        <v>0</v>
      </c>
      <c r="R567" s="168">
        <f>Q567*H567</f>
        <v>0</v>
      </c>
      <c r="S567" s="168">
        <v>0</v>
      </c>
      <c r="T567" s="169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70" t="s">
        <v>144</v>
      </c>
      <c r="AT567" s="170" t="s">
        <v>139</v>
      </c>
      <c r="AU567" s="170" t="s">
        <v>82</v>
      </c>
      <c r="AY567" s="18" t="s">
        <v>137</v>
      </c>
      <c r="BE567" s="171">
        <f>IF(N567="základní",J567,0)</f>
        <v>0</v>
      </c>
      <c r="BF567" s="171">
        <f>IF(N567="snížená",J567,0)</f>
        <v>0</v>
      </c>
      <c r="BG567" s="171">
        <f>IF(N567="zákl. přenesená",J567,0)</f>
        <v>0</v>
      </c>
      <c r="BH567" s="171">
        <f>IF(N567="sníž. přenesená",J567,0)</f>
        <v>0</v>
      </c>
      <c r="BI567" s="171">
        <f>IF(N567="nulová",J567,0)</f>
        <v>0</v>
      </c>
      <c r="BJ567" s="18" t="s">
        <v>30</v>
      </c>
      <c r="BK567" s="171">
        <f>ROUND(I567*H567,2)</f>
        <v>0</v>
      </c>
      <c r="BL567" s="18" t="s">
        <v>144</v>
      </c>
      <c r="BM567" s="170" t="s">
        <v>467</v>
      </c>
    </row>
    <row r="568" spans="1:65" s="14" customFormat="1">
      <c r="B568" s="180"/>
      <c r="D568" s="173" t="s">
        <v>145</v>
      </c>
      <c r="E568" s="181" t="s">
        <v>1</v>
      </c>
      <c r="F568" s="182" t="s">
        <v>463</v>
      </c>
      <c r="H568" s="183">
        <v>3548.4650000000001</v>
      </c>
      <c r="I568" s="184"/>
      <c r="L568" s="180"/>
      <c r="M568" s="185"/>
      <c r="N568" s="186"/>
      <c r="O568" s="186"/>
      <c r="P568" s="186"/>
      <c r="Q568" s="186"/>
      <c r="R568" s="186"/>
      <c r="S568" s="186"/>
      <c r="T568" s="187"/>
      <c r="AT568" s="181" t="s">
        <v>145</v>
      </c>
      <c r="AU568" s="181" t="s">
        <v>82</v>
      </c>
      <c r="AV568" s="14" t="s">
        <v>82</v>
      </c>
      <c r="AW568" s="14" t="s">
        <v>29</v>
      </c>
      <c r="AX568" s="14" t="s">
        <v>73</v>
      </c>
      <c r="AY568" s="181" t="s">
        <v>137</v>
      </c>
    </row>
    <row r="569" spans="1:65" s="15" customFormat="1">
      <c r="B569" s="188"/>
      <c r="D569" s="173" t="s">
        <v>145</v>
      </c>
      <c r="E569" s="189" t="s">
        <v>1</v>
      </c>
      <c r="F569" s="190" t="s">
        <v>160</v>
      </c>
      <c r="H569" s="191">
        <v>3548.4650000000001</v>
      </c>
      <c r="I569" s="192"/>
      <c r="L569" s="188"/>
      <c r="M569" s="193"/>
      <c r="N569" s="194"/>
      <c r="O569" s="194"/>
      <c r="P569" s="194"/>
      <c r="Q569" s="194"/>
      <c r="R569" s="194"/>
      <c r="S569" s="194"/>
      <c r="T569" s="195"/>
      <c r="AT569" s="189" t="s">
        <v>145</v>
      </c>
      <c r="AU569" s="189" t="s">
        <v>82</v>
      </c>
      <c r="AV569" s="15" t="s">
        <v>144</v>
      </c>
      <c r="AW569" s="15" t="s">
        <v>29</v>
      </c>
      <c r="AX569" s="15" t="s">
        <v>30</v>
      </c>
      <c r="AY569" s="189" t="s">
        <v>137</v>
      </c>
    </row>
    <row r="570" spans="1:65" s="2" customFormat="1" ht="16.5" customHeight="1">
      <c r="A570" s="33"/>
      <c r="B570" s="125"/>
      <c r="C570" s="159" t="s">
        <v>468</v>
      </c>
      <c r="D570" s="159" t="s">
        <v>139</v>
      </c>
      <c r="E570" s="160" t="s">
        <v>469</v>
      </c>
      <c r="F570" s="161" t="s">
        <v>470</v>
      </c>
      <c r="G570" s="162" t="s">
        <v>252</v>
      </c>
      <c r="H570" s="163">
        <v>0.6</v>
      </c>
      <c r="I570" s="164"/>
      <c r="J570" s="165">
        <f>ROUND(I570*H570,2)</f>
        <v>0</v>
      </c>
      <c r="K570" s="161" t="s">
        <v>1</v>
      </c>
      <c r="L570" s="34"/>
      <c r="M570" s="166" t="s">
        <v>1</v>
      </c>
      <c r="N570" s="167" t="s">
        <v>38</v>
      </c>
      <c r="O570" s="59"/>
      <c r="P570" s="168">
        <f>O570*H570</f>
        <v>0</v>
      </c>
      <c r="Q570" s="168">
        <v>0</v>
      </c>
      <c r="R570" s="168">
        <f>Q570*H570</f>
        <v>0</v>
      </c>
      <c r="S570" s="168">
        <v>0</v>
      </c>
      <c r="T570" s="169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70" t="s">
        <v>144</v>
      </c>
      <c r="AT570" s="170" t="s">
        <v>139</v>
      </c>
      <c r="AU570" s="170" t="s">
        <v>82</v>
      </c>
      <c r="AY570" s="18" t="s">
        <v>137</v>
      </c>
      <c r="BE570" s="171">
        <f>IF(N570="základní",J570,0)</f>
        <v>0</v>
      </c>
      <c r="BF570" s="171">
        <f>IF(N570="snížená",J570,0)</f>
        <v>0</v>
      </c>
      <c r="BG570" s="171">
        <f>IF(N570="zákl. přenesená",J570,0)</f>
        <v>0</v>
      </c>
      <c r="BH570" s="171">
        <f>IF(N570="sníž. přenesená",J570,0)</f>
        <v>0</v>
      </c>
      <c r="BI570" s="171">
        <f>IF(N570="nulová",J570,0)</f>
        <v>0</v>
      </c>
      <c r="BJ570" s="18" t="s">
        <v>30</v>
      </c>
      <c r="BK570" s="171">
        <f>ROUND(I570*H570,2)</f>
        <v>0</v>
      </c>
      <c r="BL570" s="18" t="s">
        <v>144</v>
      </c>
      <c r="BM570" s="170" t="s">
        <v>471</v>
      </c>
    </row>
    <row r="571" spans="1:65" s="13" customFormat="1">
      <c r="B571" s="172"/>
      <c r="D571" s="173" t="s">
        <v>145</v>
      </c>
      <c r="E571" s="174" t="s">
        <v>1</v>
      </c>
      <c r="F571" s="175" t="s">
        <v>472</v>
      </c>
      <c r="H571" s="174" t="s">
        <v>1</v>
      </c>
      <c r="I571" s="176"/>
      <c r="L571" s="172"/>
      <c r="M571" s="177"/>
      <c r="N571" s="178"/>
      <c r="O571" s="178"/>
      <c r="P571" s="178"/>
      <c r="Q571" s="178"/>
      <c r="R571" s="178"/>
      <c r="S571" s="178"/>
      <c r="T571" s="179"/>
      <c r="AT571" s="174" t="s">
        <v>145</v>
      </c>
      <c r="AU571" s="174" t="s">
        <v>82</v>
      </c>
      <c r="AV571" s="13" t="s">
        <v>30</v>
      </c>
      <c r="AW571" s="13" t="s">
        <v>29</v>
      </c>
      <c r="AX571" s="13" t="s">
        <v>73</v>
      </c>
      <c r="AY571" s="174" t="s">
        <v>137</v>
      </c>
    </row>
    <row r="572" spans="1:65" s="14" customFormat="1">
      <c r="B572" s="180"/>
      <c r="D572" s="173" t="s">
        <v>145</v>
      </c>
      <c r="E572" s="181" t="s">
        <v>1</v>
      </c>
      <c r="F572" s="182" t="s">
        <v>473</v>
      </c>
      <c r="H572" s="183">
        <v>0.6</v>
      </c>
      <c r="I572" s="184"/>
      <c r="L572" s="180"/>
      <c r="M572" s="185"/>
      <c r="N572" s="186"/>
      <c r="O572" s="186"/>
      <c r="P572" s="186"/>
      <c r="Q572" s="186"/>
      <c r="R572" s="186"/>
      <c r="S572" s="186"/>
      <c r="T572" s="187"/>
      <c r="AT572" s="181" t="s">
        <v>145</v>
      </c>
      <c r="AU572" s="181" t="s">
        <v>82</v>
      </c>
      <c r="AV572" s="14" t="s">
        <v>82</v>
      </c>
      <c r="AW572" s="14" t="s">
        <v>29</v>
      </c>
      <c r="AX572" s="14" t="s">
        <v>73</v>
      </c>
      <c r="AY572" s="181" t="s">
        <v>137</v>
      </c>
    </row>
    <row r="573" spans="1:65" s="15" customFormat="1">
      <c r="B573" s="188"/>
      <c r="D573" s="173" t="s">
        <v>145</v>
      </c>
      <c r="E573" s="189" t="s">
        <v>1</v>
      </c>
      <c r="F573" s="190" t="s">
        <v>160</v>
      </c>
      <c r="H573" s="191">
        <v>0.6</v>
      </c>
      <c r="I573" s="192"/>
      <c r="L573" s="188"/>
      <c r="M573" s="193"/>
      <c r="N573" s="194"/>
      <c r="O573" s="194"/>
      <c r="P573" s="194"/>
      <c r="Q573" s="194"/>
      <c r="R573" s="194"/>
      <c r="S573" s="194"/>
      <c r="T573" s="195"/>
      <c r="AT573" s="189" t="s">
        <v>145</v>
      </c>
      <c r="AU573" s="189" t="s">
        <v>82</v>
      </c>
      <c r="AV573" s="15" t="s">
        <v>144</v>
      </c>
      <c r="AW573" s="15" t="s">
        <v>29</v>
      </c>
      <c r="AX573" s="15" t="s">
        <v>30</v>
      </c>
      <c r="AY573" s="189" t="s">
        <v>137</v>
      </c>
    </row>
    <row r="574" spans="1:65" s="12" customFormat="1" ht="22.9" customHeight="1">
      <c r="B574" s="146"/>
      <c r="D574" s="147" t="s">
        <v>72</v>
      </c>
      <c r="E574" s="157" t="s">
        <v>163</v>
      </c>
      <c r="F574" s="157" t="s">
        <v>474</v>
      </c>
      <c r="I574" s="149"/>
      <c r="J574" s="158">
        <f>BK574</f>
        <v>0</v>
      </c>
      <c r="L574" s="146"/>
      <c r="M574" s="151"/>
      <c r="N574" s="152"/>
      <c r="O574" s="152"/>
      <c r="P574" s="153">
        <f>SUM(P575:P627)</f>
        <v>0</v>
      </c>
      <c r="Q574" s="152"/>
      <c r="R574" s="153">
        <f>SUM(R575:R627)</f>
        <v>0</v>
      </c>
      <c r="S574" s="152"/>
      <c r="T574" s="154">
        <f>SUM(T575:T627)</f>
        <v>0</v>
      </c>
      <c r="AR574" s="147" t="s">
        <v>30</v>
      </c>
      <c r="AT574" s="155" t="s">
        <v>72</v>
      </c>
      <c r="AU574" s="155" t="s">
        <v>30</v>
      </c>
      <c r="AY574" s="147" t="s">
        <v>137</v>
      </c>
      <c r="BK574" s="156">
        <f>SUM(BK575:BK627)</f>
        <v>0</v>
      </c>
    </row>
    <row r="575" spans="1:65" s="2" customFormat="1" ht="16.5" customHeight="1">
      <c r="A575" s="33"/>
      <c r="B575" s="125"/>
      <c r="C575" s="159" t="s">
        <v>320</v>
      </c>
      <c r="D575" s="159" t="s">
        <v>139</v>
      </c>
      <c r="E575" s="160" t="s">
        <v>475</v>
      </c>
      <c r="F575" s="161" t="s">
        <v>476</v>
      </c>
      <c r="G575" s="162" t="s">
        <v>252</v>
      </c>
      <c r="H575" s="163">
        <v>418.37599999999998</v>
      </c>
      <c r="I575" s="164"/>
      <c r="J575" s="165">
        <f>ROUND(I575*H575,2)</f>
        <v>0</v>
      </c>
      <c r="K575" s="161" t="s">
        <v>143</v>
      </c>
      <c r="L575" s="34"/>
      <c r="M575" s="166" t="s">
        <v>1</v>
      </c>
      <c r="N575" s="167" t="s">
        <v>38</v>
      </c>
      <c r="O575" s="59"/>
      <c r="P575" s="168">
        <f>O575*H575</f>
        <v>0</v>
      </c>
      <c r="Q575" s="168">
        <v>0</v>
      </c>
      <c r="R575" s="168">
        <f>Q575*H575</f>
        <v>0</v>
      </c>
      <c r="S575" s="168">
        <v>0</v>
      </c>
      <c r="T575" s="169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70" t="s">
        <v>144</v>
      </c>
      <c r="AT575" s="170" t="s">
        <v>139</v>
      </c>
      <c r="AU575" s="170" t="s">
        <v>82</v>
      </c>
      <c r="AY575" s="18" t="s">
        <v>137</v>
      </c>
      <c r="BE575" s="171">
        <f>IF(N575="základní",J575,0)</f>
        <v>0</v>
      </c>
      <c r="BF575" s="171">
        <f>IF(N575="snížená",J575,0)</f>
        <v>0</v>
      </c>
      <c r="BG575" s="171">
        <f>IF(N575="zákl. přenesená",J575,0)</f>
        <v>0</v>
      </c>
      <c r="BH575" s="171">
        <f>IF(N575="sníž. přenesená",J575,0)</f>
        <v>0</v>
      </c>
      <c r="BI575" s="171">
        <f>IF(N575="nulová",J575,0)</f>
        <v>0</v>
      </c>
      <c r="BJ575" s="18" t="s">
        <v>30</v>
      </c>
      <c r="BK575" s="171">
        <f>ROUND(I575*H575,2)</f>
        <v>0</v>
      </c>
      <c r="BL575" s="18" t="s">
        <v>144</v>
      </c>
      <c r="BM575" s="170" t="s">
        <v>477</v>
      </c>
    </row>
    <row r="576" spans="1:65" s="13" customFormat="1">
      <c r="B576" s="172"/>
      <c r="D576" s="173" t="s">
        <v>145</v>
      </c>
      <c r="E576" s="174" t="s">
        <v>1</v>
      </c>
      <c r="F576" s="175" t="s">
        <v>306</v>
      </c>
      <c r="H576" s="174" t="s">
        <v>1</v>
      </c>
      <c r="I576" s="176"/>
      <c r="L576" s="172"/>
      <c r="M576" s="177"/>
      <c r="N576" s="178"/>
      <c r="O576" s="178"/>
      <c r="P576" s="178"/>
      <c r="Q576" s="178"/>
      <c r="R576" s="178"/>
      <c r="S576" s="178"/>
      <c r="T576" s="179"/>
      <c r="AT576" s="174" t="s">
        <v>145</v>
      </c>
      <c r="AU576" s="174" t="s">
        <v>82</v>
      </c>
      <c r="AV576" s="13" t="s">
        <v>30</v>
      </c>
      <c r="AW576" s="13" t="s">
        <v>29</v>
      </c>
      <c r="AX576" s="13" t="s">
        <v>73</v>
      </c>
      <c r="AY576" s="174" t="s">
        <v>137</v>
      </c>
    </row>
    <row r="577" spans="2:51" s="13" customFormat="1">
      <c r="B577" s="172"/>
      <c r="D577" s="173" t="s">
        <v>145</v>
      </c>
      <c r="E577" s="174" t="s">
        <v>1</v>
      </c>
      <c r="F577" s="175" t="s">
        <v>307</v>
      </c>
      <c r="H577" s="174" t="s">
        <v>1</v>
      </c>
      <c r="I577" s="176"/>
      <c r="L577" s="172"/>
      <c r="M577" s="177"/>
      <c r="N577" s="178"/>
      <c r="O577" s="178"/>
      <c r="P577" s="178"/>
      <c r="Q577" s="178"/>
      <c r="R577" s="178"/>
      <c r="S577" s="178"/>
      <c r="T577" s="179"/>
      <c r="AT577" s="174" t="s">
        <v>145</v>
      </c>
      <c r="AU577" s="174" t="s">
        <v>82</v>
      </c>
      <c r="AV577" s="13" t="s">
        <v>30</v>
      </c>
      <c r="AW577" s="13" t="s">
        <v>29</v>
      </c>
      <c r="AX577" s="13" t="s">
        <v>73</v>
      </c>
      <c r="AY577" s="174" t="s">
        <v>137</v>
      </c>
    </row>
    <row r="578" spans="2:51" s="14" customFormat="1">
      <c r="B578" s="180"/>
      <c r="D578" s="173" t="s">
        <v>145</v>
      </c>
      <c r="E578" s="181" t="s">
        <v>1</v>
      </c>
      <c r="F578" s="182" t="s">
        <v>478</v>
      </c>
      <c r="H578" s="183">
        <v>56.502000000000002</v>
      </c>
      <c r="I578" s="184"/>
      <c r="L578" s="180"/>
      <c r="M578" s="185"/>
      <c r="N578" s="186"/>
      <c r="O578" s="186"/>
      <c r="P578" s="186"/>
      <c r="Q578" s="186"/>
      <c r="R578" s="186"/>
      <c r="S578" s="186"/>
      <c r="T578" s="187"/>
      <c r="AT578" s="181" t="s">
        <v>145</v>
      </c>
      <c r="AU578" s="181" t="s">
        <v>82</v>
      </c>
      <c r="AV578" s="14" t="s">
        <v>82</v>
      </c>
      <c r="AW578" s="14" t="s">
        <v>29</v>
      </c>
      <c r="AX578" s="14" t="s">
        <v>73</v>
      </c>
      <c r="AY578" s="181" t="s">
        <v>137</v>
      </c>
    </row>
    <row r="579" spans="2:51" s="13" customFormat="1">
      <c r="B579" s="172"/>
      <c r="D579" s="173" t="s">
        <v>145</v>
      </c>
      <c r="E579" s="174" t="s">
        <v>1</v>
      </c>
      <c r="F579" s="175" t="s">
        <v>278</v>
      </c>
      <c r="H579" s="174" t="s">
        <v>1</v>
      </c>
      <c r="I579" s="176"/>
      <c r="L579" s="172"/>
      <c r="M579" s="177"/>
      <c r="N579" s="178"/>
      <c r="O579" s="178"/>
      <c r="P579" s="178"/>
      <c r="Q579" s="178"/>
      <c r="R579" s="178"/>
      <c r="S579" s="178"/>
      <c r="T579" s="179"/>
      <c r="AT579" s="174" t="s">
        <v>145</v>
      </c>
      <c r="AU579" s="174" t="s">
        <v>82</v>
      </c>
      <c r="AV579" s="13" t="s">
        <v>30</v>
      </c>
      <c r="AW579" s="13" t="s">
        <v>29</v>
      </c>
      <c r="AX579" s="13" t="s">
        <v>73</v>
      </c>
      <c r="AY579" s="174" t="s">
        <v>137</v>
      </c>
    </row>
    <row r="580" spans="2:51" s="13" customFormat="1">
      <c r="B580" s="172"/>
      <c r="D580" s="173" t="s">
        <v>145</v>
      </c>
      <c r="E580" s="174" t="s">
        <v>1</v>
      </c>
      <c r="F580" s="175" t="s">
        <v>279</v>
      </c>
      <c r="H580" s="174" t="s">
        <v>1</v>
      </c>
      <c r="I580" s="176"/>
      <c r="L580" s="172"/>
      <c r="M580" s="177"/>
      <c r="N580" s="178"/>
      <c r="O580" s="178"/>
      <c r="P580" s="178"/>
      <c r="Q580" s="178"/>
      <c r="R580" s="178"/>
      <c r="S580" s="178"/>
      <c r="T580" s="179"/>
      <c r="AT580" s="174" t="s">
        <v>145</v>
      </c>
      <c r="AU580" s="174" t="s">
        <v>82</v>
      </c>
      <c r="AV580" s="13" t="s">
        <v>30</v>
      </c>
      <c r="AW580" s="13" t="s">
        <v>29</v>
      </c>
      <c r="AX580" s="13" t="s">
        <v>73</v>
      </c>
      <c r="AY580" s="174" t="s">
        <v>137</v>
      </c>
    </row>
    <row r="581" spans="2:51" s="14" customFormat="1">
      <c r="B581" s="180"/>
      <c r="D581" s="173" t="s">
        <v>145</v>
      </c>
      <c r="E581" s="181" t="s">
        <v>1</v>
      </c>
      <c r="F581" s="182" t="s">
        <v>479</v>
      </c>
      <c r="H581" s="183">
        <v>227.048</v>
      </c>
      <c r="I581" s="184"/>
      <c r="L581" s="180"/>
      <c r="M581" s="185"/>
      <c r="N581" s="186"/>
      <c r="O581" s="186"/>
      <c r="P581" s="186"/>
      <c r="Q581" s="186"/>
      <c r="R581" s="186"/>
      <c r="S581" s="186"/>
      <c r="T581" s="187"/>
      <c r="AT581" s="181" t="s">
        <v>145</v>
      </c>
      <c r="AU581" s="181" t="s">
        <v>82</v>
      </c>
      <c r="AV581" s="14" t="s">
        <v>82</v>
      </c>
      <c r="AW581" s="14" t="s">
        <v>29</v>
      </c>
      <c r="AX581" s="14" t="s">
        <v>73</v>
      </c>
      <c r="AY581" s="181" t="s">
        <v>137</v>
      </c>
    </row>
    <row r="582" spans="2:51" s="13" customFormat="1">
      <c r="B582" s="172"/>
      <c r="D582" s="173" t="s">
        <v>145</v>
      </c>
      <c r="E582" s="174" t="s">
        <v>1</v>
      </c>
      <c r="F582" s="175" t="s">
        <v>275</v>
      </c>
      <c r="H582" s="174" t="s">
        <v>1</v>
      </c>
      <c r="I582" s="176"/>
      <c r="L582" s="172"/>
      <c r="M582" s="177"/>
      <c r="N582" s="178"/>
      <c r="O582" s="178"/>
      <c r="P582" s="178"/>
      <c r="Q582" s="178"/>
      <c r="R582" s="178"/>
      <c r="S582" s="178"/>
      <c r="T582" s="179"/>
      <c r="AT582" s="174" t="s">
        <v>145</v>
      </c>
      <c r="AU582" s="174" t="s">
        <v>82</v>
      </c>
      <c r="AV582" s="13" t="s">
        <v>30</v>
      </c>
      <c r="AW582" s="13" t="s">
        <v>29</v>
      </c>
      <c r="AX582" s="13" t="s">
        <v>73</v>
      </c>
      <c r="AY582" s="174" t="s">
        <v>137</v>
      </c>
    </row>
    <row r="583" spans="2:51" s="13" customFormat="1">
      <c r="B583" s="172"/>
      <c r="D583" s="173" t="s">
        <v>145</v>
      </c>
      <c r="E583" s="174" t="s">
        <v>1</v>
      </c>
      <c r="F583" s="175" t="s">
        <v>276</v>
      </c>
      <c r="H583" s="174" t="s">
        <v>1</v>
      </c>
      <c r="I583" s="176"/>
      <c r="L583" s="172"/>
      <c r="M583" s="177"/>
      <c r="N583" s="178"/>
      <c r="O583" s="178"/>
      <c r="P583" s="178"/>
      <c r="Q583" s="178"/>
      <c r="R583" s="178"/>
      <c r="S583" s="178"/>
      <c r="T583" s="179"/>
      <c r="AT583" s="174" t="s">
        <v>145</v>
      </c>
      <c r="AU583" s="174" t="s">
        <v>82</v>
      </c>
      <c r="AV583" s="13" t="s">
        <v>30</v>
      </c>
      <c r="AW583" s="13" t="s">
        <v>29</v>
      </c>
      <c r="AX583" s="13" t="s">
        <v>73</v>
      </c>
      <c r="AY583" s="174" t="s">
        <v>137</v>
      </c>
    </row>
    <row r="584" spans="2:51" s="14" customFormat="1">
      <c r="B584" s="180"/>
      <c r="D584" s="173" t="s">
        <v>145</v>
      </c>
      <c r="E584" s="181" t="s">
        <v>1</v>
      </c>
      <c r="F584" s="182" t="s">
        <v>480</v>
      </c>
      <c r="H584" s="183">
        <v>116.43899999999999</v>
      </c>
      <c r="I584" s="184"/>
      <c r="L584" s="180"/>
      <c r="M584" s="185"/>
      <c r="N584" s="186"/>
      <c r="O584" s="186"/>
      <c r="P584" s="186"/>
      <c r="Q584" s="186"/>
      <c r="R584" s="186"/>
      <c r="S584" s="186"/>
      <c r="T584" s="187"/>
      <c r="AT584" s="181" t="s">
        <v>145</v>
      </c>
      <c r="AU584" s="181" t="s">
        <v>82</v>
      </c>
      <c r="AV584" s="14" t="s">
        <v>82</v>
      </c>
      <c r="AW584" s="14" t="s">
        <v>29</v>
      </c>
      <c r="AX584" s="14" t="s">
        <v>73</v>
      </c>
      <c r="AY584" s="181" t="s">
        <v>137</v>
      </c>
    </row>
    <row r="585" spans="2:51" s="13" customFormat="1">
      <c r="B585" s="172"/>
      <c r="D585" s="173" t="s">
        <v>145</v>
      </c>
      <c r="E585" s="174" t="s">
        <v>1</v>
      </c>
      <c r="F585" s="175" t="s">
        <v>309</v>
      </c>
      <c r="H585" s="174" t="s">
        <v>1</v>
      </c>
      <c r="I585" s="176"/>
      <c r="L585" s="172"/>
      <c r="M585" s="177"/>
      <c r="N585" s="178"/>
      <c r="O585" s="178"/>
      <c r="P585" s="178"/>
      <c r="Q585" s="178"/>
      <c r="R585" s="178"/>
      <c r="S585" s="178"/>
      <c r="T585" s="179"/>
      <c r="AT585" s="174" t="s">
        <v>145</v>
      </c>
      <c r="AU585" s="174" t="s">
        <v>82</v>
      </c>
      <c r="AV585" s="13" t="s">
        <v>30</v>
      </c>
      <c r="AW585" s="13" t="s">
        <v>29</v>
      </c>
      <c r="AX585" s="13" t="s">
        <v>73</v>
      </c>
      <c r="AY585" s="174" t="s">
        <v>137</v>
      </c>
    </row>
    <row r="586" spans="2:51" s="14" customFormat="1">
      <c r="B586" s="180"/>
      <c r="D586" s="173" t="s">
        <v>145</v>
      </c>
      <c r="E586" s="181" t="s">
        <v>1</v>
      </c>
      <c r="F586" s="182" t="s">
        <v>481</v>
      </c>
      <c r="H586" s="183">
        <v>3.3540000000000001</v>
      </c>
      <c r="I586" s="184"/>
      <c r="L586" s="180"/>
      <c r="M586" s="185"/>
      <c r="N586" s="186"/>
      <c r="O586" s="186"/>
      <c r="P586" s="186"/>
      <c r="Q586" s="186"/>
      <c r="R586" s="186"/>
      <c r="S586" s="186"/>
      <c r="T586" s="187"/>
      <c r="AT586" s="181" t="s">
        <v>145</v>
      </c>
      <c r="AU586" s="181" t="s">
        <v>82</v>
      </c>
      <c r="AV586" s="14" t="s">
        <v>82</v>
      </c>
      <c r="AW586" s="14" t="s">
        <v>29</v>
      </c>
      <c r="AX586" s="14" t="s">
        <v>73</v>
      </c>
      <c r="AY586" s="181" t="s">
        <v>137</v>
      </c>
    </row>
    <row r="587" spans="2:51" s="13" customFormat="1">
      <c r="B587" s="172"/>
      <c r="D587" s="173" t="s">
        <v>145</v>
      </c>
      <c r="E587" s="174" t="s">
        <v>1</v>
      </c>
      <c r="F587" s="175" t="s">
        <v>311</v>
      </c>
      <c r="H587" s="174" t="s">
        <v>1</v>
      </c>
      <c r="I587" s="176"/>
      <c r="L587" s="172"/>
      <c r="M587" s="177"/>
      <c r="N587" s="178"/>
      <c r="O587" s="178"/>
      <c r="P587" s="178"/>
      <c r="Q587" s="178"/>
      <c r="R587" s="178"/>
      <c r="S587" s="178"/>
      <c r="T587" s="179"/>
      <c r="AT587" s="174" t="s">
        <v>145</v>
      </c>
      <c r="AU587" s="174" t="s">
        <v>82</v>
      </c>
      <c r="AV587" s="13" t="s">
        <v>30</v>
      </c>
      <c r="AW587" s="13" t="s">
        <v>29</v>
      </c>
      <c r="AX587" s="13" t="s">
        <v>73</v>
      </c>
      <c r="AY587" s="174" t="s">
        <v>137</v>
      </c>
    </row>
    <row r="588" spans="2:51" s="14" customFormat="1">
      <c r="B588" s="180"/>
      <c r="D588" s="173" t="s">
        <v>145</v>
      </c>
      <c r="E588" s="181" t="s">
        <v>1</v>
      </c>
      <c r="F588" s="182" t="s">
        <v>482</v>
      </c>
      <c r="H588" s="183">
        <v>7.3369999999999997</v>
      </c>
      <c r="I588" s="184"/>
      <c r="L588" s="180"/>
      <c r="M588" s="185"/>
      <c r="N588" s="186"/>
      <c r="O588" s="186"/>
      <c r="P588" s="186"/>
      <c r="Q588" s="186"/>
      <c r="R588" s="186"/>
      <c r="S588" s="186"/>
      <c r="T588" s="187"/>
      <c r="AT588" s="181" t="s">
        <v>145</v>
      </c>
      <c r="AU588" s="181" t="s">
        <v>82</v>
      </c>
      <c r="AV588" s="14" t="s">
        <v>82</v>
      </c>
      <c r="AW588" s="14" t="s">
        <v>29</v>
      </c>
      <c r="AX588" s="14" t="s">
        <v>73</v>
      </c>
      <c r="AY588" s="181" t="s">
        <v>137</v>
      </c>
    </row>
    <row r="589" spans="2:51" s="13" customFormat="1">
      <c r="B589" s="172"/>
      <c r="D589" s="173" t="s">
        <v>145</v>
      </c>
      <c r="E589" s="174" t="s">
        <v>1</v>
      </c>
      <c r="F589" s="175" t="s">
        <v>483</v>
      </c>
      <c r="H589" s="174" t="s">
        <v>1</v>
      </c>
      <c r="I589" s="176"/>
      <c r="L589" s="172"/>
      <c r="M589" s="177"/>
      <c r="N589" s="178"/>
      <c r="O589" s="178"/>
      <c r="P589" s="178"/>
      <c r="Q589" s="178"/>
      <c r="R589" s="178"/>
      <c r="S589" s="178"/>
      <c r="T589" s="179"/>
      <c r="AT589" s="174" t="s">
        <v>145</v>
      </c>
      <c r="AU589" s="174" t="s">
        <v>82</v>
      </c>
      <c r="AV589" s="13" t="s">
        <v>30</v>
      </c>
      <c r="AW589" s="13" t="s">
        <v>29</v>
      </c>
      <c r="AX589" s="13" t="s">
        <v>73</v>
      </c>
      <c r="AY589" s="174" t="s">
        <v>137</v>
      </c>
    </row>
    <row r="590" spans="2:51" s="13" customFormat="1">
      <c r="B590" s="172"/>
      <c r="D590" s="173" t="s">
        <v>145</v>
      </c>
      <c r="E590" s="174" t="s">
        <v>1</v>
      </c>
      <c r="F590" s="175" t="s">
        <v>282</v>
      </c>
      <c r="H590" s="174" t="s">
        <v>1</v>
      </c>
      <c r="I590" s="176"/>
      <c r="L590" s="172"/>
      <c r="M590" s="177"/>
      <c r="N590" s="178"/>
      <c r="O590" s="178"/>
      <c r="P590" s="178"/>
      <c r="Q590" s="178"/>
      <c r="R590" s="178"/>
      <c r="S590" s="178"/>
      <c r="T590" s="179"/>
      <c r="AT590" s="174" t="s">
        <v>145</v>
      </c>
      <c r="AU590" s="174" t="s">
        <v>82</v>
      </c>
      <c r="AV590" s="13" t="s">
        <v>30</v>
      </c>
      <c r="AW590" s="13" t="s">
        <v>29</v>
      </c>
      <c r="AX590" s="13" t="s">
        <v>73</v>
      </c>
      <c r="AY590" s="174" t="s">
        <v>137</v>
      </c>
    </row>
    <row r="591" spans="2:51" s="14" customFormat="1">
      <c r="B591" s="180"/>
      <c r="D591" s="173" t="s">
        <v>145</v>
      </c>
      <c r="E591" s="181" t="s">
        <v>1</v>
      </c>
      <c r="F591" s="182" t="s">
        <v>484</v>
      </c>
      <c r="H591" s="183">
        <v>1.976</v>
      </c>
      <c r="I591" s="184"/>
      <c r="L591" s="180"/>
      <c r="M591" s="185"/>
      <c r="N591" s="186"/>
      <c r="O591" s="186"/>
      <c r="P591" s="186"/>
      <c r="Q591" s="186"/>
      <c r="R591" s="186"/>
      <c r="S591" s="186"/>
      <c r="T591" s="187"/>
      <c r="AT591" s="181" t="s">
        <v>145</v>
      </c>
      <c r="AU591" s="181" t="s">
        <v>82</v>
      </c>
      <c r="AV591" s="14" t="s">
        <v>82</v>
      </c>
      <c r="AW591" s="14" t="s">
        <v>29</v>
      </c>
      <c r="AX591" s="14" t="s">
        <v>73</v>
      </c>
      <c r="AY591" s="181" t="s">
        <v>137</v>
      </c>
    </row>
    <row r="592" spans="2:51" s="13" customFormat="1">
      <c r="B592" s="172"/>
      <c r="D592" s="173" t="s">
        <v>145</v>
      </c>
      <c r="E592" s="174" t="s">
        <v>1</v>
      </c>
      <c r="F592" s="175" t="s">
        <v>284</v>
      </c>
      <c r="H592" s="174" t="s">
        <v>1</v>
      </c>
      <c r="I592" s="176"/>
      <c r="L592" s="172"/>
      <c r="M592" s="177"/>
      <c r="N592" s="178"/>
      <c r="O592" s="178"/>
      <c r="P592" s="178"/>
      <c r="Q592" s="178"/>
      <c r="R592" s="178"/>
      <c r="S592" s="178"/>
      <c r="T592" s="179"/>
      <c r="AT592" s="174" t="s">
        <v>145</v>
      </c>
      <c r="AU592" s="174" t="s">
        <v>82</v>
      </c>
      <c r="AV592" s="13" t="s">
        <v>30</v>
      </c>
      <c r="AW592" s="13" t="s">
        <v>29</v>
      </c>
      <c r="AX592" s="13" t="s">
        <v>73</v>
      </c>
      <c r="AY592" s="174" t="s">
        <v>137</v>
      </c>
    </row>
    <row r="593" spans="1:65" s="14" customFormat="1">
      <c r="B593" s="180"/>
      <c r="D593" s="173" t="s">
        <v>145</v>
      </c>
      <c r="E593" s="181" t="s">
        <v>1</v>
      </c>
      <c r="F593" s="182" t="s">
        <v>485</v>
      </c>
      <c r="H593" s="183">
        <v>1.6879999999999999</v>
      </c>
      <c r="I593" s="184"/>
      <c r="L593" s="180"/>
      <c r="M593" s="185"/>
      <c r="N593" s="186"/>
      <c r="O593" s="186"/>
      <c r="P593" s="186"/>
      <c r="Q593" s="186"/>
      <c r="R593" s="186"/>
      <c r="S593" s="186"/>
      <c r="T593" s="187"/>
      <c r="AT593" s="181" t="s">
        <v>145</v>
      </c>
      <c r="AU593" s="181" t="s">
        <v>82</v>
      </c>
      <c r="AV593" s="14" t="s">
        <v>82</v>
      </c>
      <c r="AW593" s="14" t="s">
        <v>29</v>
      </c>
      <c r="AX593" s="14" t="s">
        <v>73</v>
      </c>
      <c r="AY593" s="181" t="s">
        <v>137</v>
      </c>
    </row>
    <row r="594" spans="1:65" s="13" customFormat="1">
      <c r="B594" s="172"/>
      <c r="D594" s="173" t="s">
        <v>145</v>
      </c>
      <c r="E594" s="174" t="s">
        <v>1</v>
      </c>
      <c r="F594" s="175" t="s">
        <v>486</v>
      </c>
      <c r="H594" s="174" t="s">
        <v>1</v>
      </c>
      <c r="I594" s="176"/>
      <c r="L594" s="172"/>
      <c r="M594" s="177"/>
      <c r="N594" s="178"/>
      <c r="O594" s="178"/>
      <c r="P594" s="178"/>
      <c r="Q594" s="178"/>
      <c r="R594" s="178"/>
      <c r="S594" s="178"/>
      <c r="T594" s="179"/>
      <c r="AT594" s="174" t="s">
        <v>145</v>
      </c>
      <c r="AU594" s="174" t="s">
        <v>82</v>
      </c>
      <c r="AV594" s="13" t="s">
        <v>30</v>
      </c>
      <c r="AW594" s="13" t="s">
        <v>29</v>
      </c>
      <c r="AX594" s="13" t="s">
        <v>73</v>
      </c>
      <c r="AY594" s="174" t="s">
        <v>137</v>
      </c>
    </row>
    <row r="595" spans="1:65" s="14" customFormat="1">
      <c r="B595" s="180"/>
      <c r="D595" s="173" t="s">
        <v>145</v>
      </c>
      <c r="E595" s="181" t="s">
        <v>1</v>
      </c>
      <c r="F595" s="182" t="s">
        <v>487</v>
      </c>
      <c r="H595" s="183">
        <v>4.032</v>
      </c>
      <c r="I595" s="184"/>
      <c r="L595" s="180"/>
      <c r="M595" s="185"/>
      <c r="N595" s="186"/>
      <c r="O595" s="186"/>
      <c r="P595" s="186"/>
      <c r="Q595" s="186"/>
      <c r="R595" s="186"/>
      <c r="S595" s="186"/>
      <c r="T595" s="187"/>
      <c r="AT595" s="181" t="s">
        <v>145</v>
      </c>
      <c r="AU595" s="181" t="s">
        <v>82</v>
      </c>
      <c r="AV595" s="14" t="s">
        <v>82</v>
      </c>
      <c r="AW595" s="14" t="s">
        <v>29</v>
      </c>
      <c r="AX595" s="14" t="s">
        <v>73</v>
      </c>
      <c r="AY595" s="181" t="s">
        <v>137</v>
      </c>
    </row>
    <row r="596" spans="1:65" s="15" customFormat="1">
      <c r="B596" s="188"/>
      <c r="D596" s="173" t="s">
        <v>145</v>
      </c>
      <c r="E596" s="189" t="s">
        <v>1</v>
      </c>
      <c r="F596" s="190" t="s">
        <v>158</v>
      </c>
      <c r="H596" s="191">
        <v>418.37599999999998</v>
      </c>
      <c r="I596" s="192"/>
      <c r="L596" s="188"/>
      <c r="M596" s="193"/>
      <c r="N596" s="194"/>
      <c r="O596" s="194"/>
      <c r="P596" s="194"/>
      <c r="Q596" s="194"/>
      <c r="R596" s="194"/>
      <c r="S596" s="194"/>
      <c r="T596" s="195"/>
      <c r="AT596" s="189" t="s">
        <v>145</v>
      </c>
      <c r="AU596" s="189" t="s">
        <v>82</v>
      </c>
      <c r="AV596" s="15" t="s">
        <v>144</v>
      </c>
      <c r="AW596" s="15" t="s">
        <v>29</v>
      </c>
      <c r="AX596" s="15" t="s">
        <v>73</v>
      </c>
      <c r="AY596" s="189" t="s">
        <v>137</v>
      </c>
    </row>
    <row r="597" spans="1:65" s="14" customFormat="1">
      <c r="B597" s="180"/>
      <c r="D597" s="173" t="s">
        <v>145</v>
      </c>
      <c r="E597" s="181" t="s">
        <v>1</v>
      </c>
      <c r="F597" s="182" t="s">
        <v>488</v>
      </c>
      <c r="H597" s="183">
        <v>418.37599999999998</v>
      </c>
      <c r="I597" s="184"/>
      <c r="L597" s="180"/>
      <c r="M597" s="185"/>
      <c r="N597" s="186"/>
      <c r="O597" s="186"/>
      <c r="P597" s="186"/>
      <c r="Q597" s="186"/>
      <c r="R597" s="186"/>
      <c r="S597" s="186"/>
      <c r="T597" s="187"/>
      <c r="AT597" s="181" t="s">
        <v>145</v>
      </c>
      <c r="AU597" s="181" t="s">
        <v>82</v>
      </c>
      <c r="AV597" s="14" t="s">
        <v>82</v>
      </c>
      <c r="AW597" s="14" t="s">
        <v>29</v>
      </c>
      <c r="AX597" s="14" t="s">
        <v>73</v>
      </c>
      <c r="AY597" s="181" t="s">
        <v>137</v>
      </c>
    </row>
    <row r="598" spans="1:65" s="15" customFormat="1">
      <c r="B598" s="188"/>
      <c r="D598" s="173" t="s">
        <v>145</v>
      </c>
      <c r="E598" s="189" t="s">
        <v>1</v>
      </c>
      <c r="F598" s="190" t="s">
        <v>160</v>
      </c>
      <c r="H598" s="191">
        <v>418.37599999999998</v>
      </c>
      <c r="I598" s="192"/>
      <c r="L598" s="188"/>
      <c r="M598" s="193"/>
      <c r="N598" s="194"/>
      <c r="O598" s="194"/>
      <c r="P598" s="194"/>
      <c r="Q598" s="194"/>
      <c r="R598" s="194"/>
      <c r="S598" s="194"/>
      <c r="T598" s="195"/>
      <c r="AT598" s="189" t="s">
        <v>145</v>
      </c>
      <c r="AU598" s="189" t="s">
        <v>82</v>
      </c>
      <c r="AV598" s="15" t="s">
        <v>144</v>
      </c>
      <c r="AW598" s="15" t="s">
        <v>29</v>
      </c>
      <c r="AX598" s="15" t="s">
        <v>30</v>
      </c>
      <c r="AY598" s="189" t="s">
        <v>137</v>
      </c>
    </row>
    <row r="599" spans="1:65" s="2" customFormat="1" ht="16.5" customHeight="1">
      <c r="A599" s="33"/>
      <c r="B599" s="125"/>
      <c r="C599" s="159" t="s">
        <v>489</v>
      </c>
      <c r="D599" s="159" t="s">
        <v>139</v>
      </c>
      <c r="E599" s="160" t="s">
        <v>490</v>
      </c>
      <c r="F599" s="161" t="s">
        <v>491</v>
      </c>
      <c r="G599" s="162" t="s">
        <v>252</v>
      </c>
      <c r="H599" s="163">
        <v>42.468000000000004</v>
      </c>
      <c r="I599" s="164"/>
      <c r="J599" s="165">
        <f>ROUND(I599*H599,2)</f>
        <v>0</v>
      </c>
      <c r="K599" s="161" t="s">
        <v>143</v>
      </c>
      <c r="L599" s="34"/>
      <c r="M599" s="166" t="s">
        <v>1</v>
      </c>
      <c r="N599" s="167" t="s">
        <v>38</v>
      </c>
      <c r="O599" s="59"/>
      <c r="P599" s="168">
        <f>O599*H599</f>
        <v>0</v>
      </c>
      <c r="Q599" s="168">
        <v>0</v>
      </c>
      <c r="R599" s="168">
        <f>Q599*H599</f>
        <v>0</v>
      </c>
      <c r="S599" s="168">
        <v>0</v>
      </c>
      <c r="T599" s="169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70" t="s">
        <v>144</v>
      </c>
      <c r="AT599" s="170" t="s">
        <v>139</v>
      </c>
      <c r="AU599" s="170" t="s">
        <v>82</v>
      </c>
      <c r="AY599" s="18" t="s">
        <v>137</v>
      </c>
      <c r="BE599" s="171">
        <f>IF(N599="základní",J599,0)</f>
        <v>0</v>
      </c>
      <c r="BF599" s="171">
        <f>IF(N599="snížená",J599,0)</f>
        <v>0</v>
      </c>
      <c r="BG599" s="171">
        <f>IF(N599="zákl. přenesená",J599,0)</f>
        <v>0</v>
      </c>
      <c r="BH599" s="171">
        <f>IF(N599="sníž. přenesená",J599,0)</f>
        <v>0</v>
      </c>
      <c r="BI599" s="171">
        <f>IF(N599="nulová",J599,0)</f>
        <v>0</v>
      </c>
      <c r="BJ599" s="18" t="s">
        <v>30</v>
      </c>
      <c r="BK599" s="171">
        <f>ROUND(I599*H599,2)</f>
        <v>0</v>
      </c>
      <c r="BL599" s="18" t="s">
        <v>144</v>
      </c>
      <c r="BM599" s="170" t="s">
        <v>492</v>
      </c>
    </row>
    <row r="600" spans="1:65" s="13" customFormat="1">
      <c r="B600" s="172"/>
      <c r="D600" s="173" t="s">
        <v>145</v>
      </c>
      <c r="E600" s="174" t="s">
        <v>1</v>
      </c>
      <c r="F600" s="175" t="s">
        <v>493</v>
      </c>
      <c r="H600" s="174" t="s">
        <v>1</v>
      </c>
      <c r="I600" s="176"/>
      <c r="L600" s="172"/>
      <c r="M600" s="177"/>
      <c r="N600" s="178"/>
      <c r="O600" s="178"/>
      <c r="P600" s="178"/>
      <c r="Q600" s="178"/>
      <c r="R600" s="178"/>
      <c r="S600" s="178"/>
      <c r="T600" s="179"/>
      <c r="AT600" s="174" t="s">
        <v>145</v>
      </c>
      <c r="AU600" s="174" t="s">
        <v>82</v>
      </c>
      <c r="AV600" s="13" t="s">
        <v>30</v>
      </c>
      <c r="AW600" s="13" t="s">
        <v>29</v>
      </c>
      <c r="AX600" s="13" t="s">
        <v>73</v>
      </c>
      <c r="AY600" s="174" t="s">
        <v>137</v>
      </c>
    </row>
    <row r="601" spans="1:65" s="14" customFormat="1">
      <c r="B601" s="180"/>
      <c r="D601" s="173" t="s">
        <v>145</v>
      </c>
      <c r="E601" s="181" t="s">
        <v>1</v>
      </c>
      <c r="F601" s="182" t="s">
        <v>494</v>
      </c>
      <c r="H601" s="183">
        <v>7.7759999999999998</v>
      </c>
      <c r="I601" s="184"/>
      <c r="L601" s="180"/>
      <c r="M601" s="185"/>
      <c r="N601" s="186"/>
      <c r="O601" s="186"/>
      <c r="P601" s="186"/>
      <c r="Q601" s="186"/>
      <c r="R601" s="186"/>
      <c r="S601" s="186"/>
      <c r="T601" s="187"/>
      <c r="AT601" s="181" t="s">
        <v>145</v>
      </c>
      <c r="AU601" s="181" t="s">
        <v>82</v>
      </c>
      <c r="AV601" s="14" t="s">
        <v>82</v>
      </c>
      <c r="AW601" s="14" t="s">
        <v>29</v>
      </c>
      <c r="AX601" s="14" t="s">
        <v>73</v>
      </c>
      <c r="AY601" s="181" t="s">
        <v>137</v>
      </c>
    </row>
    <row r="602" spans="1:65" s="14" customFormat="1">
      <c r="B602" s="180"/>
      <c r="D602" s="173" t="s">
        <v>145</v>
      </c>
      <c r="E602" s="181" t="s">
        <v>1</v>
      </c>
      <c r="F602" s="182" t="s">
        <v>495</v>
      </c>
      <c r="H602" s="183">
        <v>17.28</v>
      </c>
      <c r="I602" s="184"/>
      <c r="L602" s="180"/>
      <c r="M602" s="185"/>
      <c r="N602" s="186"/>
      <c r="O602" s="186"/>
      <c r="P602" s="186"/>
      <c r="Q602" s="186"/>
      <c r="R602" s="186"/>
      <c r="S602" s="186"/>
      <c r="T602" s="187"/>
      <c r="AT602" s="181" t="s">
        <v>145</v>
      </c>
      <c r="AU602" s="181" t="s">
        <v>82</v>
      </c>
      <c r="AV602" s="14" t="s">
        <v>82</v>
      </c>
      <c r="AW602" s="14" t="s">
        <v>29</v>
      </c>
      <c r="AX602" s="14" t="s">
        <v>73</v>
      </c>
      <c r="AY602" s="181" t="s">
        <v>137</v>
      </c>
    </row>
    <row r="603" spans="1:65" s="14" customFormat="1">
      <c r="B603" s="180"/>
      <c r="D603" s="173" t="s">
        <v>145</v>
      </c>
      <c r="E603" s="181" t="s">
        <v>1</v>
      </c>
      <c r="F603" s="182" t="s">
        <v>496</v>
      </c>
      <c r="H603" s="183">
        <v>11.52</v>
      </c>
      <c r="I603" s="184"/>
      <c r="L603" s="180"/>
      <c r="M603" s="185"/>
      <c r="N603" s="186"/>
      <c r="O603" s="186"/>
      <c r="P603" s="186"/>
      <c r="Q603" s="186"/>
      <c r="R603" s="186"/>
      <c r="S603" s="186"/>
      <c r="T603" s="187"/>
      <c r="AT603" s="181" t="s">
        <v>145</v>
      </c>
      <c r="AU603" s="181" t="s">
        <v>82</v>
      </c>
      <c r="AV603" s="14" t="s">
        <v>82</v>
      </c>
      <c r="AW603" s="14" t="s">
        <v>29</v>
      </c>
      <c r="AX603" s="14" t="s">
        <v>73</v>
      </c>
      <c r="AY603" s="181" t="s">
        <v>137</v>
      </c>
    </row>
    <row r="604" spans="1:65" s="13" customFormat="1">
      <c r="B604" s="172"/>
      <c r="D604" s="173" t="s">
        <v>145</v>
      </c>
      <c r="E604" s="174" t="s">
        <v>1</v>
      </c>
      <c r="F604" s="175" t="s">
        <v>497</v>
      </c>
      <c r="H604" s="174" t="s">
        <v>1</v>
      </c>
      <c r="I604" s="176"/>
      <c r="L604" s="172"/>
      <c r="M604" s="177"/>
      <c r="N604" s="178"/>
      <c r="O604" s="178"/>
      <c r="P604" s="178"/>
      <c r="Q604" s="178"/>
      <c r="R604" s="178"/>
      <c r="S604" s="178"/>
      <c r="T604" s="179"/>
      <c r="AT604" s="174" t="s">
        <v>145</v>
      </c>
      <c r="AU604" s="174" t="s">
        <v>82</v>
      </c>
      <c r="AV604" s="13" t="s">
        <v>30</v>
      </c>
      <c r="AW604" s="13" t="s">
        <v>29</v>
      </c>
      <c r="AX604" s="13" t="s">
        <v>73</v>
      </c>
      <c r="AY604" s="174" t="s">
        <v>137</v>
      </c>
    </row>
    <row r="605" spans="1:65" s="14" customFormat="1">
      <c r="B605" s="180"/>
      <c r="D605" s="173" t="s">
        <v>145</v>
      </c>
      <c r="E605" s="181" t="s">
        <v>1</v>
      </c>
      <c r="F605" s="182" t="s">
        <v>498</v>
      </c>
      <c r="H605" s="183">
        <v>5.8920000000000003</v>
      </c>
      <c r="I605" s="184"/>
      <c r="L605" s="180"/>
      <c r="M605" s="185"/>
      <c r="N605" s="186"/>
      <c r="O605" s="186"/>
      <c r="P605" s="186"/>
      <c r="Q605" s="186"/>
      <c r="R605" s="186"/>
      <c r="S605" s="186"/>
      <c r="T605" s="187"/>
      <c r="AT605" s="181" t="s">
        <v>145</v>
      </c>
      <c r="AU605" s="181" t="s">
        <v>82</v>
      </c>
      <c r="AV605" s="14" t="s">
        <v>82</v>
      </c>
      <c r="AW605" s="14" t="s">
        <v>29</v>
      </c>
      <c r="AX605" s="14" t="s">
        <v>73</v>
      </c>
      <c r="AY605" s="181" t="s">
        <v>137</v>
      </c>
    </row>
    <row r="606" spans="1:65" s="15" customFormat="1">
      <c r="B606" s="188"/>
      <c r="D606" s="173" t="s">
        <v>145</v>
      </c>
      <c r="E606" s="189" t="s">
        <v>1</v>
      </c>
      <c r="F606" s="190" t="s">
        <v>158</v>
      </c>
      <c r="H606" s="191">
        <v>42.468000000000004</v>
      </c>
      <c r="I606" s="192"/>
      <c r="L606" s="188"/>
      <c r="M606" s="193"/>
      <c r="N606" s="194"/>
      <c r="O606" s="194"/>
      <c r="P606" s="194"/>
      <c r="Q606" s="194"/>
      <c r="R606" s="194"/>
      <c r="S606" s="194"/>
      <c r="T606" s="195"/>
      <c r="AT606" s="189" t="s">
        <v>145</v>
      </c>
      <c r="AU606" s="189" t="s">
        <v>82</v>
      </c>
      <c r="AV606" s="15" t="s">
        <v>144</v>
      </c>
      <c r="AW606" s="15" t="s">
        <v>29</v>
      </c>
      <c r="AX606" s="15" t="s">
        <v>30</v>
      </c>
      <c r="AY606" s="189" t="s">
        <v>137</v>
      </c>
    </row>
    <row r="607" spans="1:65" s="2" customFormat="1" ht="16.5" customHeight="1">
      <c r="A607" s="33"/>
      <c r="B607" s="125"/>
      <c r="C607" s="159" t="s">
        <v>328</v>
      </c>
      <c r="D607" s="159" t="s">
        <v>139</v>
      </c>
      <c r="E607" s="160" t="s">
        <v>499</v>
      </c>
      <c r="F607" s="161" t="s">
        <v>500</v>
      </c>
      <c r="G607" s="162" t="s">
        <v>501</v>
      </c>
      <c r="H607" s="163">
        <v>8</v>
      </c>
      <c r="I607" s="164"/>
      <c r="J607" s="165">
        <f>ROUND(I607*H607,2)</f>
        <v>0</v>
      </c>
      <c r="K607" s="161" t="s">
        <v>143</v>
      </c>
      <c r="L607" s="34"/>
      <c r="M607" s="166" t="s">
        <v>1</v>
      </c>
      <c r="N607" s="167" t="s">
        <v>38</v>
      </c>
      <c r="O607" s="59"/>
      <c r="P607" s="168">
        <f>O607*H607</f>
        <v>0</v>
      </c>
      <c r="Q607" s="168">
        <v>0</v>
      </c>
      <c r="R607" s="168">
        <f>Q607*H607</f>
        <v>0</v>
      </c>
      <c r="S607" s="168">
        <v>0</v>
      </c>
      <c r="T607" s="169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70" t="s">
        <v>144</v>
      </c>
      <c r="AT607" s="170" t="s">
        <v>139</v>
      </c>
      <c r="AU607" s="170" t="s">
        <v>82</v>
      </c>
      <c r="AY607" s="18" t="s">
        <v>137</v>
      </c>
      <c r="BE607" s="171">
        <f>IF(N607="základní",J607,0)</f>
        <v>0</v>
      </c>
      <c r="BF607" s="171">
        <f>IF(N607="snížená",J607,0)</f>
        <v>0</v>
      </c>
      <c r="BG607" s="171">
        <f>IF(N607="zákl. přenesená",J607,0)</f>
        <v>0</v>
      </c>
      <c r="BH607" s="171">
        <f>IF(N607="sníž. přenesená",J607,0)</f>
        <v>0</v>
      </c>
      <c r="BI607" s="171">
        <f>IF(N607="nulová",J607,0)</f>
        <v>0</v>
      </c>
      <c r="BJ607" s="18" t="s">
        <v>30</v>
      </c>
      <c r="BK607" s="171">
        <f>ROUND(I607*H607,2)</f>
        <v>0</v>
      </c>
      <c r="BL607" s="18" t="s">
        <v>144</v>
      </c>
      <c r="BM607" s="170" t="s">
        <v>502</v>
      </c>
    </row>
    <row r="608" spans="1:65" s="14" customFormat="1">
      <c r="B608" s="180"/>
      <c r="D608" s="173" t="s">
        <v>145</v>
      </c>
      <c r="E608" s="181" t="s">
        <v>1</v>
      </c>
      <c r="F608" s="182" t="s">
        <v>503</v>
      </c>
      <c r="H608" s="183">
        <v>8</v>
      </c>
      <c r="I608" s="184"/>
      <c r="L608" s="180"/>
      <c r="M608" s="185"/>
      <c r="N608" s="186"/>
      <c r="O608" s="186"/>
      <c r="P608" s="186"/>
      <c r="Q608" s="186"/>
      <c r="R608" s="186"/>
      <c r="S608" s="186"/>
      <c r="T608" s="187"/>
      <c r="AT608" s="181" t="s">
        <v>145</v>
      </c>
      <c r="AU608" s="181" t="s">
        <v>82</v>
      </c>
      <c r="AV608" s="14" t="s">
        <v>82</v>
      </c>
      <c r="AW608" s="14" t="s">
        <v>29</v>
      </c>
      <c r="AX608" s="14" t="s">
        <v>73</v>
      </c>
      <c r="AY608" s="181" t="s">
        <v>137</v>
      </c>
    </row>
    <row r="609" spans="1:65" s="15" customFormat="1">
      <c r="B609" s="188"/>
      <c r="D609" s="173" t="s">
        <v>145</v>
      </c>
      <c r="E609" s="189" t="s">
        <v>1</v>
      </c>
      <c r="F609" s="190" t="s">
        <v>160</v>
      </c>
      <c r="H609" s="191">
        <v>8</v>
      </c>
      <c r="I609" s="192"/>
      <c r="L609" s="188"/>
      <c r="M609" s="193"/>
      <c r="N609" s="194"/>
      <c r="O609" s="194"/>
      <c r="P609" s="194"/>
      <c r="Q609" s="194"/>
      <c r="R609" s="194"/>
      <c r="S609" s="194"/>
      <c r="T609" s="195"/>
      <c r="AT609" s="189" t="s">
        <v>145</v>
      </c>
      <c r="AU609" s="189" t="s">
        <v>82</v>
      </c>
      <c r="AV609" s="15" t="s">
        <v>144</v>
      </c>
      <c r="AW609" s="15" t="s">
        <v>29</v>
      </c>
      <c r="AX609" s="15" t="s">
        <v>30</v>
      </c>
      <c r="AY609" s="189" t="s">
        <v>137</v>
      </c>
    </row>
    <row r="610" spans="1:65" s="2" customFormat="1" ht="16.5" customHeight="1">
      <c r="A610" s="33"/>
      <c r="B610" s="125"/>
      <c r="C610" s="159" t="s">
        <v>504</v>
      </c>
      <c r="D610" s="159" t="s">
        <v>139</v>
      </c>
      <c r="E610" s="160" t="s">
        <v>505</v>
      </c>
      <c r="F610" s="161" t="s">
        <v>506</v>
      </c>
      <c r="G610" s="162" t="s">
        <v>441</v>
      </c>
      <c r="H610" s="163">
        <v>1023.15</v>
      </c>
      <c r="I610" s="164"/>
      <c r="J610" s="165">
        <f>ROUND(I610*H610,2)</f>
        <v>0</v>
      </c>
      <c r="K610" s="161" t="s">
        <v>143</v>
      </c>
      <c r="L610" s="34"/>
      <c r="M610" s="166" t="s">
        <v>1</v>
      </c>
      <c r="N610" s="167" t="s">
        <v>38</v>
      </c>
      <c r="O610" s="59"/>
      <c r="P610" s="168">
        <f>O610*H610</f>
        <v>0</v>
      </c>
      <c r="Q610" s="168">
        <v>0</v>
      </c>
      <c r="R610" s="168">
        <f>Q610*H610</f>
        <v>0</v>
      </c>
      <c r="S610" s="168">
        <v>0</v>
      </c>
      <c r="T610" s="169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70" t="s">
        <v>144</v>
      </c>
      <c r="AT610" s="170" t="s">
        <v>139</v>
      </c>
      <c r="AU610" s="170" t="s">
        <v>82</v>
      </c>
      <c r="AY610" s="18" t="s">
        <v>137</v>
      </c>
      <c r="BE610" s="171">
        <f>IF(N610="základní",J610,0)</f>
        <v>0</v>
      </c>
      <c r="BF610" s="171">
        <f>IF(N610="snížená",J610,0)</f>
        <v>0</v>
      </c>
      <c r="BG610" s="171">
        <f>IF(N610="zákl. přenesená",J610,0)</f>
        <v>0</v>
      </c>
      <c r="BH610" s="171">
        <f>IF(N610="sníž. přenesená",J610,0)</f>
        <v>0</v>
      </c>
      <c r="BI610" s="171">
        <f>IF(N610="nulová",J610,0)</f>
        <v>0</v>
      </c>
      <c r="BJ610" s="18" t="s">
        <v>30</v>
      </c>
      <c r="BK610" s="171">
        <f>ROUND(I610*H610,2)</f>
        <v>0</v>
      </c>
      <c r="BL610" s="18" t="s">
        <v>144</v>
      </c>
      <c r="BM610" s="170" t="s">
        <v>507</v>
      </c>
    </row>
    <row r="611" spans="1:65" s="14" customFormat="1">
      <c r="B611" s="180"/>
      <c r="D611" s="173" t="s">
        <v>145</v>
      </c>
      <c r="E611" s="181" t="s">
        <v>1</v>
      </c>
      <c r="F611" s="182" t="s">
        <v>508</v>
      </c>
      <c r="H611" s="183">
        <v>920.42700000000002</v>
      </c>
      <c r="I611" s="184"/>
      <c r="L611" s="180"/>
      <c r="M611" s="185"/>
      <c r="N611" s="186"/>
      <c r="O611" s="186"/>
      <c r="P611" s="186"/>
      <c r="Q611" s="186"/>
      <c r="R611" s="186"/>
      <c r="S611" s="186"/>
      <c r="T611" s="187"/>
      <c r="AT611" s="181" t="s">
        <v>145</v>
      </c>
      <c r="AU611" s="181" t="s">
        <v>82</v>
      </c>
      <c r="AV611" s="14" t="s">
        <v>82</v>
      </c>
      <c r="AW611" s="14" t="s">
        <v>29</v>
      </c>
      <c r="AX611" s="14" t="s">
        <v>73</v>
      </c>
      <c r="AY611" s="181" t="s">
        <v>137</v>
      </c>
    </row>
    <row r="612" spans="1:65" s="14" customFormat="1">
      <c r="B612" s="180"/>
      <c r="D612" s="173" t="s">
        <v>145</v>
      </c>
      <c r="E612" s="181" t="s">
        <v>1</v>
      </c>
      <c r="F612" s="182" t="s">
        <v>509</v>
      </c>
      <c r="H612" s="183">
        <v>101.923</v>
      </c>
      <c r="I612" s="184"/>
      <c r="L612" s="180"/>
      <c r="M612" s="185"/>
      <c r="N612" s="186"/>
      <c r="O612" s="186"/>
      <c r="P612" s="186"/>
      <c r="Q612" s="186"/>
      <c r="R612" s="186"/>
      <c r="S612" s="186"/>
      <c r="T612" s="187"/>
      <c r="AT612" s="181" t="s">
        <v>145</v>
      </c>
      <c r="AU612" s="181" t="s">
        <v>82</v>
      </c>
      <c r="AV612" s="14" t="s">
        <v>82</v>
      </c>
      <c r="AW612" s="14" t="s">
        <v>29</v>
      </c>
      <c r="AX612" s="14" t="s">
        <v>73</v>
      </c>
      <c r="AY612" s="181" t="s">
        <v>137</v>
      </c>
    </row>
    <row r="613" spans="1:65" s="14" customFormat="1">
      <c r="B613" s="180"/>
      <c r="D613" s="173" t="s">
        <v>145</v>
      </c>
      <c r="E613" s="181" t="s">
        <v>1</v>
      </c>
      <c r="F613" s="182" t="s">
        <v>510</v>
      </c>
      <c r="H613" s="183">
        <v>0.8</v>
      </c>
      <c r="I613" s="184"/>
      <c r="L613" s="180"/>
      <c r="M613" s="185"/>
      <c r="N613" s="186"/>
      <c r="O613" s="186"/>
      <c r="P613" s="186"/>
      <c r="Q613" s="186"/>
      <c r="R613" s="186"/>
      <c r="S613" s="186"/>
      <c r="T613" s="187"/>
      <c r="AT613" s="181" t="s">
        <v>145</v>
      </c>
      <c r="AU613" s="181" t="s">
        <v>82</v>
      </c>
      <c r="AV613" s="14" t="s">
        <v>82</v>
      </c>
      <c r="AW613" s="14" t="s">
        <v>29</v>
      </c>
      <c r="AX613" s="14" t="s">
        <v>73</v>
      </c>
      <c r="AY613" s="181" t="s">
        <v>137</v>
      </c>
    </row>
    <row r="614" spans="1:65" s="15" customFormat="1">
      <c r="B614" s="188"/>
      <c r="D614" s="173" t="s">
        <v>145</v>
      </c>
      <c r="E614" s="189" t="s">
        <v>1</v>
      </c>
      <c r="F614" s="190" t="s">
        <v>158</v>
      </c>
      <c r="H614" s="191">
        <v>1023.15</v>
      </c>
      <c r="I614" s="192"/>
      <c r="L614" s="188"/>
      <c r="M614" s="193"/>
      <c r="N614" s="194"/>
      <c r="O614" s="194"/>
      <c r="P614" s="194"/>
      <c r="Q614" s="194"/>
      <c r="R614" s="194"/>
      <c r="S614" s="194"/>
      <c r="T614" s="195"/>
      <c r="AT614" s="189" t="s">
        <v>145</v>
      </c>
      <c r="AU614" s="189" t="s">
        <v>82</v>
      </c>
      <c r="AV614" s="15" t="s">
        <v>144</v>
      </c>
      <c r="AW614" s="15" t="s">
        <v>29</v>
      </c>
      <c r="AX614" s="15" t="s">
        <v>73</v>
      </c>
      <c r="AY614" s="189" t="s">
        <v>137</v>
      </c>
    </row>
    <row r="615" spans="1:65" s="14" customFormat="1">
      <c r="B615" s="180"/>
      <c r="D615" s="173" t="s">
        <v>145</v>
      </c>
      <c r="E615" s="181" t="s">
        <v>1</v>
      </c>
      <c r="F615" s="182" t="s">
        <v>511</v>
      </c>
      <c r="H615" s="183">
        <v>1023.15</v>
      </c>
      <c r="I615" s="184"/>
      <c r="L615" s="180"/>
      <c r="M615" s="185"/>
      <c r="N615" s="186"/>
      <c r="O615" s="186"/>
      <c r="P615" s="186"/>
      <c r="Q615" s="186"/>
      <c r="R615" s="186"/>
      <c r="S615" s="186"/>
      <c r="T615" s="187"/>
      <c r="AT615" s="181" t="s">
        <v>145</v>
      </c>
      <c r="AU615" s="181" t="s">
        <v>82</v>
      </c>
      <c r="AV615" s="14" t="s">
        <v>82</v>
      </c>
      <c r="AW615" s="14" t="s">
        <v>29</v>
      </c>
      <c r="AX615" s="14" t="s">
        <v>73</v>
      </c>
      <c r="AY615" s="181" t="s">
        <v>137</v>
      </c>
    </row>
    <row r="616" spans="1:65" s="15" customFormat="1">
      <c r="B616" s="188"/>
      <c r="D616" s="173" t="s">
        <v>145</v>
      </c>
      <c r="E616" s="189" t="s">
        <v>1</v>
      </c>
      <c r="F616" s="190" t="s">
        <v>160</v>
      </c>
      <c r="H616" s="191">
        <v>1023.15</v>
      </c>
      <c r="I616" s="192"/>
      <c r="L616" s="188"/>
      <c r="M616" s="193"/>
      <c r="N616" s="194"/>
      <c r="O616" s="194"/>
      <c r="P616" s="194"/>
      <c r="Q616" s="194"/>
      <c r="R616" s="194"/>
      <c r="S616" s="194"/>
      <c r="T616" s="195"/>
      <c r="AT616" s="189" t="s">
        <v>145</v>
      </c>
      <c r="AU616" s="189" t="s">
        <v>82</v>
      </c>
      <c r="AV616" s="15" t="s">
        <v>144</v>
      </c>
      <c r="AW616" s="15" t="s">
        <v>29</v>
      </c>
      <c r="AX616" s="15" t="s">
        <v>30</v>
      </c>
      <c r="AY616" s="189" t="s">
        <v>137</v>
      </c>
    </row>
    <row r="617" spans="1:65" s="2" customFormat="1" ht="16.5" customHeight="1">
      <c r="A617" s="33"/>
      <c r="B617" s="125"/>
      <c r="C617" s="159" t="s">
        <v>331</v>
      </c>
      <c r="D617" s="159" t="s">
        <v>139</v>
      </c>
      <c r="E617" s="160" t="s">
        <v>512</v>
      </c>
      <c r="F617" s="161" t="s">
        <v>513</v>
      </c>
      <c r="G617" s="162" t="s">
        <v>441</v>
      </c>
      <c r="H617" s="163">
        <v>1023.15</v>
      </c>
      <c r="I617" s="164"/>
      <c r="J617" s="165">
        <f>ROUND(I617*H617,2)</f>
        <v>0</v>
      </c>
      <c r="K617" s="161" t="s">
        <v>143</v>
      </c>
      <c r="L617" s="34"/>
      <c r="M617" s="166" t="s">
        <v>1</v>
      </c>
      <c r="N617" s="167" t="s">
        <v>38</v>
      </c>
      <c r="O617" s="59"/>
      <c r="P617" s="168">
        <f>O617*H617</f>
        <v>0</v>
      </c>
      <c r="Q617" s="168">
        <v>0</v>
      </c>
      <c r="R617" s="168">
        <f>Q617*H617</f>
        <v>0</v>
      </c>
      <c r="S617" s="168">
        <v>0</v>
      </c>
      <c r="T617" s="169">
        <f>S617*H617</f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70" t="s">
        <v>144</v>
      </c>
      <c r="AT617" s="170" t="s">
        <v>139</v>
      </c>
      <c r="AU617" s="170" t="s">
        <v>82</v>
      </c>
      <c r="AY617" s="18" t="s">
        <v>137</v>
      </c>
      <c r="BE617" s="171">
        <f>IF(N617="základní",J617,0)</f>
        <v>0</v>
      </c>
      <c r="BF617" s="171">
        <f>IF(N617="snížená",J617,0)</f>
        <v>0</v>
      </c>
      <c r="BG617" s="171">
        <f>IF(N617="zákl. přenesená",J617,0)</f>
        <v>0</v>
      </c>
      <c r="BH617" s="171">
        <f>IF(N617="sníž. přenesená",J617,0)</f>
        <v>0</v>
      </c>
      <c r="BI617" s="171">
        <f>IF(N617="nulová",J617,0)</f>
        <v>0</v>
      </c>
      <c r="BJ617" s="18" t="s">
        <v>30</v>
      </c>
      <c r="BK617" s="171">
        <f>ROUND(I617*H617,2)</f>
        <v>0</v>
      </c>
      <c r="BL617" s="18" t="s">
        <v>144</v>
      </c>
      <c r="BM617" s="170" t="s">
        <v>514</v>
      </c>
    </row>
    <row r="618" spans="1:65" s="14" customFormat="1">
      <c r="B618" s="180"/>
      <c r="D618" s="173" t="s">
        <v>145</v>
      </c>
      <c r="E618" s="181" t="s">
        <v>1</v>
      </c>
      <c r="F618" s="182" t="s">
        <v>511</v>
      </c>
      <c r="H618" s="183">
        <v>1023.15</v>
      </c>
      <c r="I618" s="184"/>
      <c r="L618" s="180"/>
      <c r="M618" s="185"/>
      <c r="N618" s="186"/>
      <c r="O618" s="186"/>
      <c r="P618" s="186"/>
      <c r="Q618" s="186"/>
      <c r="R618" s="186"/>
      <c r="S618" s="186"/>
      <c r="T618" s="187"/>
      <c r="AT618" s="181" t="s">
        <v>145</v>
      </c>
      <c r="AU618" s="181" t="s">
        <v>82</v>
      </c>
      <c r="AV618" s="14" t="s">
        <v>82</v>
      </c>
      <c r="AW618" s="14" t="s">
        <v>29</v>
      </c>
      <c r="AX618" s="14" t="s">
        <v>73</v>
      </c>
      <c r="AY618" s="181" t="s">
        <v>137</v>
      </c>
    </row>
    <row r="619" spans="1:65" s="15" customFormat="1">
      <c r="B619" s="188"/>
      <c r="D619" s="173" t="s">
        <v>145</v>
      </c>
      <c r="E619" s="189" t="s">
        <v>1</v>
      </c>
      <c r="F619" s="190" t="s">
        <v>160</v>
      </c>
      <c r="H619" s="191">
        <v>1023.15</v>
      </c>
      <c r="I619" s="192"/>
      <c r="L619" s="188"/>
      <c r="M619" s="193"/>
      <c r="N619" s="194"/>
      <c r="O619" s="194"/>
      <c r="P619" s="194"/>
      <c r="Q619" s="194"/>
      <c r="R619" s="194"/>
      <c r="S619" s="194"/>
      <c r="T619" s="195"/>
      <c r="AT619" s="189" t="s">
        <v>145</v>
      </c>
      <c r="AU619" s="189" t="s">
        <v>82</v>
      </c>
      <c r="AV619" s="15" t="s">
        <v>144</v>
      </c>
      <c r="AW619" s="15" t="s">
        <v>29</v>
      </c>
      <c r="AX619" s="15" t="s">
        <v>30</v>
      </c>
      <c r="AY619" s="189" t="s">
        <v>137</v>
      </c>
    </row>
    <row r="620" spans="1:65" s="2" customFormat="1" ht="16.5" customHeight="1">
      <c r="A620" s="33"/>
      <c r="B620" s="125"/>
      <c r="C620" s="159" t="s">
        <v>515</v>
      </c>
      <c r="D620" s="159" t="s">
        <v>139</v>
      </c>
      <c r="E620" s="160" t="s">
        <v>516</v>
      </c>
      <c r="F620" s="161" t="s">
        <v>517</v>
      </c>
      <c r="G620" s="162" t="s">
        <v>441</v>
      </c>
      <c r="H620" s="163">
        <v>14324.1</v>
      </c>
      <c r="I620" s="164"/>
      <c r="J620" s="165">
        <f>ROUND(I620*H620,2)</f>
        <v>0</v>
      </c>
      <c r="K620" s="161" t="s">
        <v>143</v>
      </c>
      <c r="L620" s="34"/>
      <c r="M620" s="166" t="s">
        <v>1</v>
      </c>
      <c r="N620" s="167" t="s">
        <v>38</v>
      </c>
      <c r="O620" s="59"/>
      <c r="P620" s="168">
        <f>O620*H620</f>
        <v>0</v>
      </c>
      <c r="Q620" s="168">
        <v>0</v>
      </c>
      <c r="R620" s="168">
        <f>Q620*H620</f>
        <v>0</v>
      </c>
      <c r="S620" s="168">
        <v>0</v>
      </c>
      <c r="T620" s="169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70" t="s">
        <v>144</v>
      </c>
      <c r="AT620" s="170" t="s">
        <v>139</v>
      </c>
      <c r="AU620" s="170" t="s">
        <v>82</v>
      </c>
      <c r="AY620" s="18" t="s">
        <v>137</v>
      </c>
      <c r="BE620" s="171">
        <f>IF(N620="základní",J620,0)</f>
        <v>0</v>
      </c>
      <c r="BF620" s="171">
        <f>IF(N620="snížená",J620,0)</f>
        <v>0</v>
      </c>
      <c r="BG620" s="171">
        <f>IF(N620="zákl. přenesená",J620,0)</f>
        <v>0</v>
      </c>
      <c r="BH620" s="171">
        <f>IF(N620="sníž. přenesená",J620,0)</f>
        <v>0</v>
      </c>
      <c r="BI620" s="171">
        <f>IF(N620="nulová",J620,0)</f>
        <v>0</v>
      </c>
      <c r="BJ620" s="18" t="s">
        <v>30</v>
      </c>
      <c r="BK620" s="171">
        <f>ROUND(I620*H620,2)</f>
        <v>0</v>
      </c>
      <c r="BL620" s="18" t="s">
        <v>144</v>
      </c>
      <c r="BM620" s="170" t="s">
        <v>518</v>
      </c>
    </row>
    <row r="621" spans="1:65" s="14" customFormat="1">
      <c r="B621" s="180"/>
      <c r="D621" s="173" t="s">
        <v>145</v>
      </c>
      <c r="E621" s="181" t="s">
        <v>1</v>
      </c>
      <c r="F621" s="182" t="s">
        <v>519</v>
      </c>
      <c r="H621" s="183">
        <v>14324.1</v>
      </c>
      <c r="I621" s="184"/>
      <c r="L621" s="180"/>
      <c r="M621" s="185"/>
      <c r="N621" s="186"/>
      <c r="O621" s="186"/>
      <c r="P621" s="186"/>
      <c r="Q621" s="186"/>
      <c r="R621" s="186"/>
      <c r="S621" s="186"/>
      <c r="T621" s="187"/>
      <c r="AT621" s="181" t="s">
        <v>145</v>
      </c>
      <c r="AU621" s="181" t="s">
        <v>82</v>
      </c>
      <c r="AV621" s="14" t="s">
        <v>82</v>
      </c>
      <c r="AW621" s="14" t="s">
        <v>29</v>
      </c>
      <c r="AX621" s="14" t="s">
        <v>73</v>
      </c>
      <c r="AY621" s="181" t="s">
        <v>137</v>
      </c>
    </row>
    <row r="622" spans="1:65" s="15" customFormat="1">
      <c r="B622" s="188"/>
      <c r="D622" s="173" t="s">
        <v>145</v>
      </c>
      <c r="E622" s="189" t="s">
        <v>1</v>
      </c>
      <c r="F622" s="190" t="s">
        <v>158</v>
      </c>
      <c r="H622" s="191">
        <v>14324.1</v>
      </c>
      <c r="I622" s="192"/>
      <c r="L622" s="188"/>
      <c r="M622" s="193"/>
      <c r="N622" s="194"/>
      <c r="O622" s="194"/>
      <c r="P622" s="194"/>
      <c r="Q622" s="194"/>
      <c r="R622" s="194"/>
      <c r="S622" s="194"/>
      <c r="T622" s="195"/>
      <c r="AT622" s="189" t="s">
        <v>145</v>
      </c>
      <c r="AU622" s="189" t="s">
        <v>82</v>
      </c>
      <c r="AV622" s="15" t="s">
        <v>144</v>
      </c>
      <c r="AW622" s="15" t="s">
        <v>29</v>
      </c>
      <c r="AX622" s="15" t="s">
        <v>73</v>
      </c>
      <c r="AY622" s="189" t="s">
        <v>137</v>
      </c>
    </row>
    <row r="623" spans="1:65" s="14" customFormat="1">
      <c r="B623" s="180"/>
      <c r="D623" s="173" t="s">
        <v>145</v>
      </c>
      <c r="E623" s="181" t="s">
        <v>1</v>
      </c>
      <c r="F623" s="182" t="s">
        <v>520</v>
      </c>
      <c r="H623" s="183">
        <v>14324.1</v>
      </c>
      <c r="I623" s="184"/>
      <c r="L623" s="180"/>
      <c r="M623" s="185"/>
      <c r="N623" s="186"/>
      <c r="O623" s="186"/>
      <c r="P623" s="186"/>
      <c r="Q623" s="186"/>
      <c r="R623" s="186"/>
      <c r="S623" s="186"/>
      <c r="T623" s="187"/>
      <c r="AT623" s="181" t="s">
        <v>145</v>
      </c>
      <c r="AU623" s="181" t="s">
        <v>82</v>
      </c>
      <c r="AV623" s="14" t="s">
        <v>82</v>
      </c>
      <c r="AW623" s="14" t="s">
        <v>29</v>
      </c>
      <c r="AX623" s="14" t="s">
        <v>73</v>
      </c>
      <c r="AY623" s="181" t="s">
        <v>137</v>
      </c>
    </row>
    <row r="624" spans="1:65" s="15" customFormat="1">
      <c r="B624" s="188"/>
      <c r="D624" s="173" t="s">
        <v>145</v>
      </c>
      <c r="E624" s="189" t="s">
        <v>1</v>
      </c>
      <c r="F624" s="190" t="s">
        <v>160</v>
      </c>
      <c r="H624" s="191">
        <v>14324.1</v>
      </c>
      <c r="I624" s="192"/>
      <c r="L624" s="188"/>
      <c r="M624" s="193"/>
      <c r="N624" s="194"/>
      <c r="O624" s="194"/>
      <c r="P624" s="194"/>
      <c r="Q624" s="194"/>
      <c r="R624" s="194"/>
      <c r="S624" s="194"/>
      <c r="T624" s="195"/>
      <c r="AT624" s="189" t="s">
        <v>145</v>
      </c>
      <c r="AU624" s="189" t="s">
        <v>82</v>
      </c>
      <c r="AV624" s="15" t="s">
        <v>144</v>
      </c>
      <c r="AW624" s="15" t="s">
        <v>29</v>
      </c>
      <c r="AX624" s="15" t="s">
        <v>30</v>
      </c>
      <c r="AY624" s="189" t="s">
        <v>137</v>
      </c>
    </row>
    <row r="625" spans="1:65" s="2" customFormat="1" ht="16.5" customHeight="1">
      <c r="A625" s="33"/>
      <c r="B625" s="125"/>
      <c r="C625" s="159" t="s">
        <v>338</v>
      </c>
      <c r="D625" s="159" t="s">
        <v>139</v>
      </c>
      <c r="E625" s="160" t="s">
        <v>521</v>
      </c>
      <c r="F625" s="161" t="s">
        <v>522</v>
      </c>
      <c r="G625" s="162" t="s">
        <v>441</v>
      </c>
      <c r="H625" s="163">
        <v>1023.15</v>
      </c>
      <c r="I625" s="164"/>
      <c r="J625" s="165">
        <f>ROUND(I625*H625,2)</f>
        <v>0</v>
      </c>
      <c r="K625" s="161" t="s">
        <v>1</v>
      </c>
      <c r="L625" s="34"/>
      <c r="M625" s="166" t="s">
        <v>1</v>
      </c>
      <c r="N625" s="167" t="s">
        <v>38</v>
      </c>
      <c r="O625" s="59"/>
      <c r="P625" s="168">
        <f>O625*H625</f>
        <v>0</v>
      </c>
      <c r="Q625" s="168">
        <v>0</v>
      </c>
      <c r="R625" s="168">
        <f>Q625*H625</f>
        <v>0</v>
      </c>
      <c r="S625" s="168">
        <v>0</v>
      </c>
      <c r="T625" s="169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70" t="s">
        <v>144</v>
      </c>
      <c r="AT625" s="170" t="s">
        <v>139</v>
      </c>
      <c r="AU625" s="170" t="s">
        <v>82</v>
      </c>
      <c r="AY625" s="18" t="s">
        <v>137</v>
      </c>
      <c r="BE625" s="171">
        <f>IF(N625="základní",J625,0)</f>
        <v>0</v>
      </c>
      <c r="BF625" s="171">
        <f>IF(N625="snížená",J625,0)</f>
        <v>0</v>
      </c>
      <c r="BG625" s="171">
        <f>IF(N625="zákl. přenesená",J625,0)</f>
        <v>0</v>
      </c>
      <c r="BH625" s="171">
        <f>IF(N625="sníž. přenesená",J625,0)</f>
        <v>0</v>
      </c>
      <c r="BI625" s="171">
        <f>IF(N625="nulová",J625,0)</f>
        <v>0</v>
      </c>
      <c r="BJ625" s="18" t="s">
        <v>30</v>
      </c>
      <c r="BK625" s="171">
        <f>ROUND(I625*H625,2)</f>
        <v>0</v>
      </c>
      <c r="BL625" s="18" t="s">
        <v>144</v>
      </c>
      <c r="BM625" s="170" t="s">
        <v>523</v>
      </c>
    </row>
    <row r="626" spans="1:65" s="14" customFormat="1">
      <c r="B626" s="180"/>
      <c r="D626" s="173" t="s">
        <v>145</v>
      </c>
      <c r="E626" s="181" t="s">
        <v>1</v>
      </c>
      <c r="F626" s="182" t="s">
        <v>511</v>
      </c>
      <c r="H626" s="183">
        <v>1023.15</v>
      </c>
      <c r="I626" s="184"/>
      <c r="L626" s="180"/>
      <c r="M626" s="185"/>
      <c r="N626" s="186"/>
      <c r="O626" s="186"/>
      <c r="P626" s="186"/>
      <c r="Q626" s="186"/>
      <c r="R626" s="186"/>
      <c r="S626" s="186"/>
      <c r="T626" s="187"/>
      <c r="AT626" s="181" t="s">
        <v>145</v>
      </c>
      <c r="AU626" s="181" t="s">
        <v>82</v>
      </c>
      <c r="AV626" s="14" t="s">
        <v>82</v>
      </c>
      <c r="AW626" s="14" t="s">
        <v>29</v>
      </c>
      <c r="AX626" s="14" t="s">
        <v>73</v>
      </c>
      <c r="AY626" s="181" t="s">
        <v>137</v>
      </c>
    </row>
    <row r="627" spans="1:65" s="15" customFormat="1">
      <c r="B627" s="188"/>
      <c r="D627" s="173" t="s">
        <v>145</v>
      </c>
      <c r="E627" s="189" t="s">
        <v>1</v>
      </c>
      <c r="F627" s="190" t="s">
        <v>160</v>
      </c>
      <c r="H627" s="191">
        <v>1023.15</v>
      </c>
      <c r="I627" s="192"/>
      <c r="L627" s="188"/>
      <c r="M627" s="193"/>
      <c r="N627" s="194"/>
      <c r="O627" s="194"/>
      <c r="P627" s="194"/>
      <c r="Q627" s="194"/>
      <c r="R627" s="194"/>
      <c r="S627" s="194"/>
      <c r="T627" s="195"/>
      <c r="AT627" s="189" t="s">
        <v>145</v>
      </c>
      <c r="AU627" s="189" t="s">
        <v>82</v>
      </c>
      <c r="AV627" s="15" t="s">
        <v>144</v>
      </c>
      <c r="AW627" s="15" t="s">
        <v>29</v>
      </c>
      <c r="AX627" s="15" t="s">
        <v>30</v>
      </c>
      <c r="AY627" s="189" t="s">
        <v>137</v>
      </c>
    </row>
    <row r="628" spans="1:65" s="12" customFormat="1" ht="22.9" customHeight="1">
      <c r="B628" s="146"/>
      <c r="D628" s="147" t="s">
        <v>72</v>
      </c>
      <c r="E628" s="157" t="s">
        <v>144</v>
      </c>
      <c r="F628" s="157" t="s">
        <v>524</v>
      </c>
      <c r="I628" s="149"/>
      <c r="J628" s="158">
        <f>BK628</f>
        <v>0</v>
      </c>
      <c r="L628" s="146"/>
      <c r="M628" s="151"/>
      <c r="N628" s="152"/>
      <c r="O628" s="152"/>
      <c r="P628" s="153">
        <f>SUM(P629:P740)</f>
        <v>0</v>
      </c>
      <c r="Q628" s="152"/>
      <c r="R628" s="153">
        <f>SUM(R629:R740)</f>
        <v>473.11235213000009</v>
      </c>
      <c r="S628" s="152"/>
      <c r="T628" s="154">
        <f>SUM(T629:T740)</f>
        <v>0</v>
      </c>
      <c r="AR628" s="147" t="s">
        <v>30</v>
      </c>
      <c r="AT628" s="155" t="s">
        <v>72</v>
      </c>
      <c r="AU628" s="155" t="s">
        <v>30</v>
      </c>
      <c r="AY628" s="147" t="s">
        <v>137</v>
      </c>
      <c r="BK628" s="156">
        <f>SUM(BK629:BK740)</f>
        <v>0</v>
      </c>
    </row>
    <row r="629" spans="1:65" s="2" customFormat="1" ht="16.5" customHeight="1">
      <c r="A629" s="33"/>
      <c r="B629" s="125"/>
      <c r="C629" s="159" t="s">
        <v>525</v>
      </c>
      <c r="D629" s="159" t="s">
        <v>139</v>
      </c>
      <c r="E629" s="160" t="s">
        <v>526</v>
      </c>
      <c r="F629" s="161" t="s">
        <v>527</v>
      </c>
      <c r="G629" s="162" t="s">
        <v>252</v>
      </c>
      <c r="H629" s="163">
        <v>79.399000000000001</v>
      </c>
      <c r="I629" s="164"/>
      <c r="J629" s="165">
        <f>ROUND(I629*H629,2)</f>
        <v>0</v>
      </c>
      <c r="K629" s="161" t="s">
        <v>143</v>
      </c>
      <c r="L629" s="34"/>
      <c r="M629" s="166" t="s">
        <v>1</v>
      </c>
      <c r="N629" s="167" t="s">
        <v>38</v>
      </c>
      <c r="O629" s="59"/>
      <c r="P629" s="168">
        <f>O629*H629</f>
        <v>0</v>
      </c>
      <c r="Q629" s="168">
        <v>1.8907700000000001</v>
      </c>
      <c r="R629" s="168">
        <f>Q629*H629</f>
        <v>150.12524723000001</v>
      </c>
      <c r="S629" s="168">
        <v>0</v>
      </c>
      <c r="T629" s="169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70" t="s">
        <v>144</v>
      </c>
      <c r="AT629" s="170" t="s">
        <v>139</v>
      </c>
      <c r="AU629" s="170" t="s">
        <v>82</v>
      </c>
      <c r="AY629" s="18" t="s">
        <v>137</v>
      </c>
      <c r="BE629" s="171">
        <f>IF(N629="základní",J629,0)</f>
        <v>0</v>
      </c>
      <c r="BF629" s="171">
        <f>IF(N629="snížená",J629,0)</f>
        <v>0</v>
      </c>
      <c r="BG629" s="171">
        <f>IF(N629="zákl. přenesená",J629,0)</f>
        <v>0</v>
      </c>
      <c r="BH629" s="171">
        <f>IF(N629="sníž. přenesená",J629,0)</f>
        <v>0</v>
      </c>
      <c r="BI629" s="171">
        <f>IF(N629="nulová",J629,0)</f>
        <v>0</v>
      </c>
      <c r="BJ629" s="18" t="s">
        <v>30</v>
      </c>
      <c r="BK629" s="171">
        <f>ROUND(I629*H629,2)</f>
        <v>0</v>
      </c>
      <c r="BL629" s="18" t="s">
        <v>144</v>
      </c>
      <c r="BM629" s="170" t="s">
        <v>528</v>
      </c>
    </row>
    <row r="630" spans="1:65" s="13" customFormat="1">
      <c r="B630" s="172"/>
      <c r="D630" s="173" t="s">
        <v>145</v>
      </c>
      <c r="E630" s="174" t="s">
        <v>1</v>
      </c>
      <c r="F630" s="175" t="s">
        <v>171</v>
      </c>
      <c r="H630" s="174" t="s">
        <v>1</v>
      </c>
      <c r="I630" s="176"/>
      <c r="L630" s="172"/>
      <c r="M630" s="177"/>
      <c r="N630" s="178"/>
      <c r="O630" s="178"/>
      <c r="P630" s="178"/>
      <c r="Q630" s="178"/>
      <c r="R630" s="178"/>
      <c r="S630" s="178"/>
      <c r="T630" s="179"/>
      <c r="AT630" s="174" t="s">
        <v>145</v>
      </c>
      <c r="AU630" s="174" t="s">
        <v>82</v>
      </c>
      <c r="AV630" s="13" t="s">
        <v>30</v>
      </c>
      <c r="AW630" s="13" t="s">
        <v>29</v>
      </c>
      <c r="AX630" s="13" t="s">
        <v>73</v>
      </c>
      <c r="AY630" s="174" t="s">
        <v>137</v>
      </c>
    </row>
    <row r="631" spans="1:65" s="14" customFormat="1">
      <c r="B631" s="180"/>
      <c r="D631" s="173" t="s">
        <v>145</v>
      </c>
      <c r="E631" s="181" t="s">
        <v>1</v>
      </c>
      <c r="F631" s="182" t="s">
        <v>529</v>
      </c>
      <c r="H631" s="183">
        <v>52.969000000000001</v>
      </c>
      <c r="I631" s="184"/>
      <c r="L631" s="180"/>
      <c r="M631" s="185"/>
      <c r="N631" s="186"/>
      <c r="O631" s="186"/>
      <c r="P631" s="186"/>
      <c r="Q631" s="186"/>
      <c r="R631" s="186"/>
      <c r="S631" s="186"/>
      <c r="T631" s="187"/>
      <c r="AT631" s="181" t="s">
        <v>145</v>
      </c>
      <c r="AU631" s="181" t="s">
        <v>82</v>
      </c>
      <c r="AV631" s="14" t="s">
        <v>82</v>
      </c>
      <c r="AW631" s="14" t="s">
        <v>29</v>
      </c>
      <c r="AX631" s="14" t="s">
        <v>73</v>
      </c>
      <c r="AY631" s="181" t="s">
        <v>137</v>
      </c>
    </row>
    <row r="632" spans="1:65" s="13" customFormat="1">
      <c r="B632" s="172"/>
      <c r="D632" s="173" t="s">
        <v>145</v>
      </c>
      <c r="E632" s="174" t="s">
        <v>1</v>
      </c>
      <c r="F632" s="175" t="s">
        <v>178</v>
      </c>
      <c r="H632" s="174" t="s">
        <v>1</v>
      </c>
      <c r="I632" s="176"/>
      <c r="L632" s="172"/>
      <c r="M632" s="177"/>
      <c r="N632" s="178"/>
      <c r="O632" s="178"/>
      <c r="P632" s="178"/>
      <c r="Q632" s="178"/>
      <c r="R632" s="178"/>
      <c r="S632" s="178"/>
      <c r="T632" s="179"/>
      <c r="AT632" s="174" t="s">
        <v>145</v>
      </c>
      <c r="AU632" s="174" t="s">
        <v>82</v>
      </c>
      <c r="AV632" s="13" t="s">
        <v>30</v>
      </c>
      <c r="AW632" s="13" t="s">
        <v>29</v>
      </c>
      <c r="AX632" s="13" t="s">
        <v>73</v>
      </c>
      <c r="AY632" s="174" t="s">
        <v>137</v>
      </c>
    </row>
    <row r="633" spans="1:65" s="14" customFormat="1">
      <c r="B633" s="180"/>
      <c r="D633" s="173" t="s">
        <v>145</v>
      </c>
      <c r="E633" s="181" t="s">
        <v>1</v>
      </c>
      <c r="F633" s="182" t="s">
        <v>530</v>
      </c>
      <c r="H633" s="183">
        <v>16.754000000000001</v>
      </c>
      <c r="I633" s="184"/>
      <c r="L633" s="180"/>
      <c r="M633" s="185"/>
      <c r="N633" s="186"/>
      <c r="O633" s="186"/>
      <c r="P633" s="186"/>
      <c r="Q633" s="186"/>
      <c r="R633" s="186"/>
      <c r="S633" s="186"/>
      <c r="T633" s="187"/>
      <c r="AT633" s="181" t="s">
        <v>145</v>
      </c>
      <c r="AU633" s="181" t="s">
        <v>82</v>
      </c>
      <c r="AV633" s="14" t="s">
        <v>82</v>
      </c>
      <c r="AW633" s="14" t="s">
        <v>29</v>
      </c>
      <c r="AX633" s="14" t="s">
        <v>73</v>
      </c>
      <c r="AY633" s="181" t="s">
        <v>137</v>
      </c>
    </row>
    <row r="634" spans="1:65" s="13" customFormat="1">
      <c r="B634" s="172"/>
      <c r="D634" s="173" t="s">
        <v>145</v>
      </c>
      <c r="E634" s="174" t="s">
        <v>1</v>
      </c>
      <c r="F634" s="175" t="s">
        <v>147</v>
      </c>
      <c r="H634" s="174" t="s">
        <v>1</v>
      </c>
      <c r="I634" s="176"/>
      <c r="L634" s="172"/>
      <c r="M634" s="177"/>
      <c r="N634" s="178"/>
      <c r="O634" s="178"/>
      <c r="P634" s="178"/>
      <c r="Q634" s="178"/>
      <c r="R634" s="178"/>
      <c r="S634" s="178"/>
      <c r="T634" s="179"/>
      <c r="AT634" s="174" t="s">
        <v>145</v>
      </c>
      <c r="AU634" s="174" t="s">
        <v>82</v>
      </c>
      <c r="AV634" s="13" t="s">
        <v>30</v>
      </c>
      <c r="AW634" s="13" t="s">
        <v>29</v>
      </c>
      <c r="AX634" s="13" t="s">
        <v>73</v>
      </c>
      <c r="AY634" s="174" t="s">
        <v>137</v>
      </c>
    </row>
    <row r="635" spans="1:65" s="14" customFormat="1">
      <c r="B635" s="180"/>
      <c r="D635" s="173" t="s">
        <v>145</v>
      </c>
      <c r="E635" s="181" t="s">
        <v>1</v>
      </c>
      <c r="F635" s="182" t="s">
        <v>531</v>
      </c>
      <c r="H635" s="183">
        <v>0.77400000000000002</v>
      </c>
      <c r="I635" s="184"/>
      <c r="L635" s="180"/>
      <c r="M635" s="185"/>
      <c r="N635" s="186"/>
      <c r="O635" s="186"/>
      <c r="P635" s="186"/>
      <c r="Q635" s="186"/>
      <c r="R635" s="186"/>
      <c r="S635" s="186"/>
      <c r="T635" s="187"/>
      <c r="AT635" s="181" t="s">
        <v>145</v>
      </c>
      <c r="AU635" s="181" t="s">
        <v>82</v>
      </c>
      <c r="AV635" s="14" t="s">
        <v>82</v>
      </c>
      <c r="AW635" s="14" t="s">
        <v>29</v>
      </c>
      <c r="AX635" s="14" t="s">
        <v>73</v>
      </c>
      <c r="AY635" s="181" t="s">
        <v>137</v>
      </c>
    </row>
    <row r="636" spans="1:65" s="13" customFormat="1">
      <c r="B636" s="172"/>
      <c r="D636" s="173" t="s">
        <v>145</v>
      </c>
      <c r="E636" s="174" t="s">
        <v>1</v>
      </c>
      <c r="F636" s="175" t="s">
        <v>150</v>
      </c>
      <c r="H636" s="174" t="s">
        <v>1</v>
      </c>
      <c r="I636" s="176"/>
      <c r="L636" s="172"/>
      <c r="M636" s="177"/>
      <c r="N636" s="178"/>
      <c r="O636" s="178"/>
      <c r="P636" s="178"/>
      <c r="Q636" s="178"/>
      <c r="R636" s="178"/>
      <c r="S636" s="178"/>
      <c r="T636" s="179"/>
      <c r="AT636" s="174" t="s">
        <v>145</v>
      </c>
      <c r="AU636" s="174" t="s">
        <v>82</v>
      </c>
      <c r="AV636" s="13" t="s">
        <v>30</v>
      </c>
      <c r="AW636" s="13" t="s">
        <v>29</v>
      </c>
      <c r="AX636" s="13" t="s">
        <v>73</v>
      </c>
      <c r="AY636" s="174" t="s">
        <v>137</v>
      </c>
    </row>
    <row r="637" spans="1:65" s="14" customFormat="1">
      <c r="B637" s="180"/>
      <c r="D637" s="173" t="s">
        <v>145</v>
      </c>
      <c r="E637" s="181" t="s">
        <v>1</v>
      </c>
      <c r="F637" s="182" t="s">
        <v>532</v>
      </c>
      <c r="H637" s="183">
        <v>2.859</v>
      </c>
      <c r="I637" s="184"/>
      <c r="L637" s="180"/>
      <c r="M637" s="185"/>
      <c r="N637" s="186"/>
      <c r="O637" s="186"/>
      <c r="P637" s="186"/>
      <c r="Q637" s="186"/>
      <c r="R637" s="186"/>
      <c r="S637" s="186"/>
      <c r="T637" s="187"/>
      <c r="AT637" s="181" t="s">
        <v>145</v>
      </c>
      <c r="AU637" s="181" t="s">
        <v>82</v>
      </c>
      <c r="AV637" s="14" t="s">
        <v>82</v>
      </c>
      <c r="AW637" s="14" t="s">
        <v>29</v>
      </c>
      <c r="AX637" s="14" t="s">
        <v>73</v>
      </c>
      <c r="AY637" s="181" t="s">
        <v>137</v>
      </c>
    </row>
    <row r="638" spans="1:65" s="13" customFormat="1">
      <c r="B638" s="172"/>
      <c r="D638" s="173" t="s">
        <v>145</v>
      </c>
      <c r="E638" s="174" t="s">
        <v>1</v>
      </c>
      <c r="F638" s="175" t="s">
        <v>173</v>
      </c>
      <c r="H638" s="174" t="s">
        <v>1</v>
      </c>
      <c r="I638" s="176"/>
      <c r="L638" s="172"/>
      <c r="M638" s="177"/>
      <c r="N638" s="178"/>
      <c r="O638" s="178"/>
      <c r="P638" s="178"/>
      <c r="Q638" s="178"/>
      <c r="R638" s="178"/>
      <c r="S638" s="178"/>
      <c r="T638" s="179"/>
      <c r="AT638" s="174" t="s">
        <v>145</v>
      </c>
      <c r="AU638" s="174" t="s">
        <v>82</v>
      </c>
      <c r="AV638" s="13" t="s">
        <v>30</v>
      </c>
      <c r="AW638" s="13" t="s">
        <v>29</v>
      </c>
      <c r="AX638" s="13" t="s">
        <v>73</v>
      </c>
      <c r="AY638" s="174" t="s">
        <v>137</v>
      </c>
    </row>
    <row r="639" spans="1:65" s="14" customFormat="1">
      <c r="B639" s="180"/>
      <c r="D639" s="173" t="s">
        <v>145</v>
      </c>
      <c r="E639" s="181" t="s">
        <v>1</v>
      </c>
      <c r="F639" s="182" t="s">
        <v>533</v>
      </c>
      <c r="H639" s="183">
        <v>0.68899999999999995</v>
      </c>
      <c r="I639" s="184"/>
      <c r="L639" s="180"/>
      <c r="M639" s="185"/>
      <c r="N639" s="186"/>
      <c r="O639" s="186"/>
      <c r="P639" s="186"/>
      <c r="Q639" s="186"/>
      <c r="R639" s="186"/>
      <c r="S639" s="186"/>
      <c r="T639" s="187"/>
      <c r="AT639" s="181" t="s">
        <v>145</v>
      </c>
      <c r="AU639" s="181" t="s">
        <v>82</v>
      </c>
      <c r="AV639" s="14" t="s">
        <v>82</v>
      </c>
      <c r="AW639" s="14" t="s">
        <v>29</v>
      </c>
      <c r="AX639" s="14" t="s">
        <v>73</v>
      </c>
      <c r="AY639" s="181" t="s">
        <v>137</v>
      </c>
    </row>
    <row r="640" spans="1:65" s="13" customFormat="1">
      <c r="B640" s="172"/>
      <c r="D640" s="173" t="s">
        <v>145</v>
      </c>
      <c r="E640" s="174" t="s">
        <v>1</v>
      </c>
      <c r="F640" s="175" t="s">
        <v>175</v>
      </c>
      <c r="H640" s="174" t="s">
        <v>1</v>
      </c>
      <c r="I640" s="176"/>
      <c r="L640" s="172"/>
      <c r="M640" s="177"/>
      <c r="N640" s="178"/>
      <c r="O640" s="178"/>
      <c r="P640" s="178"/>
      <c r="Q640" s="178"/>
      <c r="R640" s="178"/>
      <c r="S640" s="178"/>
      <c r="T640" s="179"/>
      <c r="AT640" s="174" t="s">
        <v>145</v>
      </c>
      <c r="AU640" s="174" t="s">
        <v>82</v>
      </c>
      <c r="AV640" s="13" t="s">
        <v>30</v>
      </c>
      <c r="AW640" s="13" t="s">
        <v>29</v>
      </c>
      <c r="AX640" s="13" t="s">
        <v>73</v>
      </c>
      <c r="AY640" s="174" t="s">
        <v>137</v>
      </c>
    </row>
    <row r="641" spans="1:65" s="14" customFormat="1">
      <c r="B641" s="180"/>
      <c r="D641" s="173" t="s">
        <v>145</v>
      </c>
      <c r="E641" s="181" t="s">
        <v>1</v>
      </c>
      <c r="F641" s="182" t="s">
        <v>534</v>
      </c>
      <c r="H641" s="183">
        <v>0.74199999999999999</v>
      </c>
      <c r="I641" s="184"/>
      <c r="L641" s="180"/>
      <c r="M641" s="185"/>
      <c r="N641" s="186"/>
      <c r="O641" s="186"/>
      <c r="P641" s="186"/>
      <c r="Q641" s="186"/>
      <c r="R641" s="186"/>
      <c r="S641" s="186"/>
      <c r="T641" s="187"/>
      <c r="AT641" s="181" t="s">
        <v>145</v>
      </c>
      <c r="AU641" s="181" t="s">
        <v>82</v>
      </c>
      <c r="AV641" s="14" t="s">
        <v>82</v>
      </c>
      <c r="AW641" s="14" t="s">
        <v>29</v>
      </c>
      <c r="AX641" s="14" t="s">
        <v>73</v>
      </c>
      <c r="AY641" s="181" t="s">
        <v>137</v>
      </c>
    </row>
    <row r="642" spans="1:65" s="13" customFormat="1">
      <c r="B642" s="172"/>
      <c r="D642" s="173" t="s">
        <v>145</v>
      </c>
      <c r="E642" s="174" t="s">
        <v>1</v>
      </c>
      <c r="F642" s="175" t="s">
        <v>535</v>
      </c>
      <c r="H642" s="174" t="s">
        <v>1</v>
      </c>
      <c r="I642" s="176"/>
      <c r="L642" s="172"/>
      <c r="M642" s="177"/>
      <c r="N642" s="178"/>
      <c r="O642" s="178"/>
      <c r="P642" s="178"/>
      <c r="Q642" s="178"/>
      <c r="R642" s="178"/>
      <c r="S642" s="178"/>
      <c r="T642" s="179"/>
      <c r="AT642" s="174" t="s">
        <v>145</v>
      </c>
      <c r="AU642" s="174" t="s">
        <v>82</v>
      </c>
      <c r="AV642" s="13" t="s">
        <v>30</v>
      </c>
      <c r="AW642" s="13" t="s">
        <v>29</v>
      </c>
      <c r="AX642" s="13" t="s">
        <v>73</v>
      </c>
      <c r="AY642" s="174" t="s">
        <v>137</v>
      </c>
    </row>
    <row r="643" spans="1:65" s="14" customFormat="1">
      <c r="B643" s="180"/>
      <c r="D643" s="173" t="s">
        <v>145</v>
      </c>
      <c r="E643" s="181" t="s">
        <v>1</v>
      </c>
      <c r="F643" s="182" t="s">
        <v>536</v>
      </c>
      <c r="H643" s="183">
        <v>2.6880000000000002</v>
      </c>
      <c r="I643" s="184"/>
      <c r="L643" s="180"/>
      <c r="M643" s="185"/>
      <c r="N643" s="186"/>
      <c r="O643" s="186"/>
      <c r="P643" s="186"/>
      <c r="Q643" s="186"/>
      <c r="R643" s="186"/>
      <c r="S643" s="186"/>
      <c r="T643" s="187"/>
      <c r="AT643" s="181" t="s">
        <v>145</v>
      </c>
      <c r="AU643" s="181" t="s">
        <v>82</v>
      </c>
      <c r="AV643" s="14" t="s">
        <v>82</v>
      </c>
      <c r="AW643" s="14" t="s">
        <v>29</v>
      </c>
      <c r="AX643" s="14" t="s">
        <v>73</v>
      </c>
      <c r="AY643" s="181" t="s">
        <v>137</v>
      </c>
    </row>
    <row r="644" spans="1:65" s="13" customFormat="1">
      <c r="B644" s="172"/>
      <c r="D644" s="173" t="s">
        <v>145</v>
      </c>
      <c r="E644" s="174" t="s">
        <v>1</v>
      </c>
      <c r="F644" s="175" t="s">
        <v>537</v>
      </c>
      <c r="H644" s="174" t="s">
        <v>1</v>
      </c>
      <c r="I644" s="176"/>
      <c r="L644" s="172"/>
      <c r="M644" s="177"/>
      <c r="N644" s="178"/>
      <c r="O644" s="178"/>
      <c r="P644" s="178"/>
      <c r="Q644" s="178"/>
      <c r="R644" s="178"/>
      <c r="S644" s="178"/>
      <c r="T644" s="179"/>
      <c r="AT644" s="174" t="s">
        <v>145</v>
      </c>
      <c r="AU644" s="174" t="s">
        <v>82</v>
      </c>
      <c r="AV644" s="13" t="s">
        <v>30</v>
      </c>
      <c r="AW644" s="13" t="s">
        <v>29</v>
      </c>
      <c r="AX644" s="13" t="s">
        <v>73</v>
      </c>
      <c r="AY644" s="174" t="s">
        <v>137</v>
      </c>
    </row>
    <row r="645" spans="1:65" s="14" customFormat="1">
      <c r="B645" s="180"/>
      <c r="D645" s="173" t="s">
        <v>145</v>
      </c>
      <c r="E645" s="181" t="s">
        <v>1</v>
      </c>
      <c r="F645" s="182" t="s">
        <v>538</v>
      </c>
      <c r="H645" s="183">
        <v>1.734</v>
      </c>
      <c r="I645" s="184"/>
      <c r="L645" s="180"/>
      <c r="M645" s="185"/>
      <c r="N645" s="186"/>
      <c r="O645" s="186"/>
      <c r="P645" s="186"/>
      <c r="Q645" s="186"/>
      <c r="R645" s="186"/>
      <c r="S645" s="186"/>
      <c r="T645" s="187"/>
      <c r="AT645" s="181" t="s">
        <v>145</v>
      </c>
      <c r="AU645" s="181" t="s">
        <v>82</v>
      </c>
      <c r="AV645" s="14" t="s">
        <v>82</v>
      </c>
      <c r="AW645" s="14" t="s">
        <v>29</v>
      </c>
      <c r="AX645" s="14" t="s">
        <v>73</v>
      </c>
      <c r="AY645" s="181" t="s">
        <v>137</v>
      </c>
    </row>
    <row r="646" spans="1:65" s="13" customFormat="1">
      <c r="B646" s="172"/>
      <c r="D646" s="173" t="s">
        <v>145</v>
      </c>
      <c r="E646" s="174" t="s">
        <v>1</v>
      </c>
      <c r="F646" s="175" t="s">
        <v>539</v>
      </c>
      <c r="H646" s="174" t="s">
        <v>1</v>
      </c>
      <c r="I646" s="176"/>
      <c r="L646" s="172"/>
      <c r="M646" s="177"/>
      <c r="N646" s="178"/>
      <c r="O646" s="178"/>
      <c r="P646" s="178"/>
      <c r="Q646" s="178"/>
      <c r="R646" s="178"/>
      <c r="S646" s="178"/>
      <c r="T646" s="179"/>
      <c r="AT646" s="174" t="s">
        <v>145</v>
      </c>
      <c r="AU646" s="174" t="s">
        <v>82</v>
      </c>
      <c r="AV646" s="13" t="s">
        <v>30</v>
      </c>
      <c r="AW646" s="13" t="s">
        <v>29</v>
      </c>
      <c r="AX646" s="13" t="s">
        <v>73</v>
      </c>
      <c r="AY646" s="174" t="s">
        <v>137</v>
      </c>
    </row>
    <row r="647" spans="1:65" s="14" customFormat="1">
      <c r="B647" s="180"/>
      <c r="D647" s="173" t="s">
        <v>145</v>
      </c>
      <c r="E647" s="181" t="s">
        <v>1</v>
      </c>
      <c r="F647" s="182" t="s">
        <v>540</v>
      </c>
      <c r="H647" s="183">
        <v>0.19</v>
      </c>
      <c r="I647" s="184"/>
      <c r="L647" s="180"/>
      <c r="M647" s="185"/>
      <c r="N647" s="186"/>
      <c r="O647" s="186"/>
      <c r="P647" s="186"/>
      <c r="Q647" s="186"/>
      <c r="R647" s="186"/>
      <c r="S647" s="186"/>
      <c r="T647" s="187"/>
      <c r="AT647" s="181" t="s">
        <v>145</v>
      </c>
      <c r="AU647" s="181" t="s">
        <v>82</v>
      </c>
      <c r="AV647" s="14" t="s">
        <v>82</v>
      </c>
      <c r="AW647" s="14" t="s">
        <v>29</v>
      </c>
      <c r="AX647" s="14" t="s">
        <v>73</v>
      </c>
      <c r="AY647" s="181" t="s">
        <v>137</v>
      </c>
    </row>
    <row r="648" spans="1:65" s="15" customFormat="1">
      <c r="B648" s="188"/>
      <c r="D648" s="173" t="s">
        <v>145</v>
      </c>
      <c r="E648" s="189" t="s">
        <v>1</v>
      </c>
      <c r="F648" s="190" t="s">
        <v>158</v>
      </c>
      <c r="H648" s="191">
        <v>79.399000000000001</v>
      </c>
      <c r="I648" s="192"/>
      <c r="L648" s="188"/>
      <c r="M648" s="193"/>
      <c r="N648" s="194"/>
      <c r="O648" s="194"/>
      <c r="P648" s="194"/>
      <c r="Q648" s="194"/>
      <c r="R648" s="194"/>
      <c r="S648" s="194"/>
      <c r="T648" s="195"/>
      <c r="AT648" s="189" t="s">
        <v>145</v>
      </c>
      <c r="AU648" s="189" t="s">
        <v>82</v>
      </c>
      <c r="AV648" s="15" t="s">
        <v>144</v>
      </c>
      <c r="AW648" s="15" t="s">
        <v>29</v>
      </c>
      <c r="AX648" s="15" t="s">
        <v>30</v>
      </c>
      <c r="AY648" s="189" t="s">
        <v>137</v>
      </c>
    </row>
    <row r="649" spans="1:65" s="2" customFormat="1" ht="16.5" customHeight="1">
      <c r="A649" s="33"/>
      <c r="B649" s="125"/>
      <c r="C649" s="159" t="s">
        <v>341</v>
      </c>
      <c r="D649" s="159" t="s">
        <v>139</v>
      </c>
      <c r="E649" s="160" t="s">
        <v>541</v>
      </c>
      <c r="F649" s="161" t="s">
        <v>542</v>
      </c>
      <c r="G649" s="162" t="s">
        <v>252</v>
      </c>
      <c r="H649" s="163">
        <v>65.215000000000003</v>
      </c>
      <c r="I649" s="164"/>
      <c r="J649" s="165">
        <f>ROUND(I649*H649,2)</f>
        <v>0</v>
      </c>
      <c r="K649" s="161" t="s">
        <v>143</v>
      </c>
      <c r="L649" s="34"/>
      <c r="M649" s="166" t="s">
        <v>1</v>
      </c>
      <c r="N649" s="167" t="s">
        <v>38</v>
      </c>
      <c r="O649" s="59"/>
      <c r="P649" s="168">
        <f>O649*H649</f>
        <v>0</v>
      </c>
      <c r="Q649" s="168">
        <v>2.3010199999999998</v>
      </c>
      <c r="R649" s="168">
        <f>Q649*H649</f>
        <v>150.0610193</v>
      </c>
      <c r="S649" s="168">
        <v>0</v>
      </c>
      <c r="T649" s="169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170" t="s">
        <v>144</v>
      </c>
      <c r="AT649" s="170" t="s">
        <v>139</v>
      </c>
      <c r="AU649" s="170" t="s">
        <v>82</v>
      </c>
      <c r="AY649" s="18" t="s">
        <v>137</v>
      </c>
      <c r="BE649" s="171">
        <f>IF(N649="základní",J649,0)</f>
        <v>0</v>
      </c>
      <c r="BF649" s="171">
        <f>IF(N649="snížená",J649,0)</f>
        <v>0</v>
      </c>
      <c r="BG649" s="171">
        <f>IF(N649="zákl. přenesená",J649,0)</f>
        <v>0</v>
      </c>
      <c r="BH649" s="171">
        <f>IF(N649="sníž. přenesená",J649,0)</f>
        <v>0</v>
      </c>
      <c r="BI649" s="171">
        <f>IF(N649="nulová",J649,0)</f>
        <v>0</v>
      </c>
      <c r="BJ649" s="18" t="s">
        <v>30</v>
      </c>
      <c r="BK649" s="171">
        <f>ROUND(I649*H649,2)</f>
        <v>0</v>
      </c>
      <c r="BL649" s="18" t="s">
        <v>144</v>
      </c>
      <c r="BM649" s="170" t="s">
        <v>543</v>
      </c>
    </row>
    <row r="650" spans="1:65" s="13" customFormat="1">
      <c r="B650" s="172"/>
      <c r="D650" s="173" t="s">
        <v>145</v>
      </c>
      <c r="E650" s="174" t="s">
        <v>1</v>
      </c>
      <c r="F650" s="175" t="s">
        <v>171</v>
      </c>
      <c r="H650" s="174" t="s">
        <v>1</v>
      </c>
      <c r="I650" s="176"/>
      <c r="L650" s="172"/>
      <c r="M650" s="177"/>
      <c r="N650" s="178"/>
      <c r="O650" s="178"/>
      <c r="P650" s="178"/>
      <c r="Q650" s="178"/>
      <c r="R650" s="178"/>
      <c r="S650" s="178"/>
      <c r="T650" s="179"/>
      <c r="AT650" s="174" t="s">
        <v>145</v>
      </c>
      <c r="AU650" s="174" t="s">
        <v>82</v>
      </c>
      <c r="AV650" s="13" t="s">
        <v>30</v>
      </c>
      <c r="AW650" s="13" t="s">
        <v>29</v>
      </c>
      <c r="AX650" s="13" t="s">
        <v>73</v>
      </c>
      <c r="AY650" s="174" t="s">
        <v>137</v>
      </c>
    </row>
    <row r="651" spans="1:65" s="14" customFormat="1">
      <c r="B651" s="180"/>
      <c r="D651" s="173" t="s">
        <v>145</v>
      </c>
      <c r="E651" s="181" t="s">
        <v>1</v>
      </c>
      <c r="F651" s="182" t="s">
        <v>544</v>
      </c>
      <c r="H651" s="183">
        <v>38.69</v>
      </c>
      <c r="I651" s="184"/>
      <c r="L651" s="180"/>
      <c r="M651" s="185"/>
      <c r="N651" s="186"/>
      <c r="O651" s="186"/>
      <c r="P651" s="186"/>
      <c r="Q651" s="186"/>
      <c r="R651" s="186"/>
      <c r="S651" s="186"/>
      <c r="T651" s="187"/>
      <c r="AT651" s="181" t="s">
        <v>145</v>
      </c>
      <c r="AU651" s="181" t="s">
        <v>82</v>
      </c>
      <c r="AV651" s="14" t="s">
        <v>82</v>
      </c>
      <c r="AW651" s="14" t="s">
        <v>29</v>
      </c>
      <c r="AX651" s="14" t="s">
        <v>73</v>
      </c>
      <c r="AY651" s="181" t="s">
        <v>137</v>
      </c>
    </row>
    <row r="652" spans="1:65" s="13" customFormat="1">
      <c r="B652" s="172"/>
      <c r="D652" s="173" t="s">
        <v>145</v>
      </c>
      <c r="E652" s="174" t="s">
        <v>1</v>
      </c>
      <c r="F652" s="175" t="s">
        <v>178</v>
      </c>
      <c r="H652" s="174" t="s">
        <v>1</v>
      </c>
      <c r="I652" s="176"/>
      <c r="L652" s="172"/>
      <c r="M652" s="177"/>
      <c r="N652" s="178"/>
      <c r="O652" s="178"/>
      <c r="P652" s="178"/>
      <c r="Q652" s="178"/>
      <c r="R652" s="178"/>
      <c r="S652" s="178"/>
      <c r="T652" s="179"/>
      <c r="AT652" s="174" t="s">
        <v>145</v>
      </c>
      <c r="AU652" s="174" t="s">
        <v>82</v>
      </c>
      <c r="AV652" s="13" t="s">
        <v>30</v>
      </c>
      <c r="AW652" s="13" t="s">
        <v>29</v>
      </c>
      <c r="AX652" s="13" t="s">
        <v>73</v>
      </c>
      <c r="AY652" s="174" t="s">
        <v>137</v>
      </c>
    </row>
    <row r="653" spans="1:65" s="14" customFormat="1">
      <c r="B653" s="180"/>
      <c r="D653" s="173" t="s">
        <v>145</v>
      </c>
      <c r="E653" s="181" t="s">
        <v>1</v>
      </c>
      <c r="F653" s="182" t="s">
        <v>545</v>
      </c>
      <c r="H653" s="183">
        <v>20.047999999999998</v>
      </c>
      <c r="I653" s="184"/>
      <c r="L653" s="180"/>
      <c r="M653" s="185"/>
      <c r="N653" s="186"/>
      <c r="O653" s="186"/>
      <c r="P653" s="186"/>
      <c r="Q653" s="186"/>
      <c r="R653" s="186"/>
      <c r="S653" s="186"/>
      <c r="T653" s="187"/>
      <c r="AT653" s="181" t="s">
        <v>145</v>
      </c>
      <c r="AU653" s="181" t="s">
        <v>82</v>
      </c>
      <c r="AV653" s="14" t="s">
        <v>82</v>
      </c>
      <c r="AW653" s="14" t="s">
        <v>29</v>
      </c>
      <c r="AX653" s="14" t="s">
        <v>73</v>
      </c>
      <c r="AY653" s="181" t="s">
        <v>137</v>
      </c>
    </row>
    <row r="654" spans="1:65" s="13" customFormat="1">
      <c r="B654" s="172"/>
      <c r="D654" s="173" t="s">
        <v>145</v>
      </c>
      <c r="E654" s="174" t="s">
        <v>1</v>
      </c>
      <c r="F654" s="175" t="s">
        <v>147</v>
      </c>
      <c r="H654" s="174" t="s">
        <v>1</v>
      </c>
      <c r="I654" s="176"/>
      <c r="L654" s="172"/>
      <c r="M654" s="177"/>
      <c r="N654" s="178"/>
      <c r="O654" s="178"/>
      <c r="P654" s="178"/>
      <c r="Q654" s="178"/>
      <c r="R654" s="178"/>
      <c r="S654" s="178"/>
      <c r="T654" s="179"/>
      <c r="AT654" s="174" t="s">
        <v>145</v>
      </c>
      <c r="AU654" s="174" t="s">
        <v>82</v>
      </c>
      <c r="AV654" s="13" t="s">
        <v>30</v>
      </c>
      <c r="AW654" s="13" t="s">
        <v>29</v>
      </c>
      <c r="AX654" s="13" t="s">
        <v>73</v>
      </c>
      <c r="AY654" s="174" t="s">
        <v>137</v>
      </c>
    </row>
    <row r="655" spans="1:65" s="14" customFormat="1">
      <c r="B655" s="180"/>
      <c r="D655" s="173" t="s">
        <v>145</v>
      </c>
      <c r="E655" s="181" t="s">
        <v>1</v>
      </c>
      <c r="F655" s="182" t="s">
        <v>546</v>
      </c>
      <c r="H655" s="183">
        <v>0.89400000000000002</v>
      </c>
      <c r="I655" s="184"/>
      <c r="L655" s="180"/>
      <c r="M655" s="185"/>
      <c r="N655" s="186"/>
      <c r="O655" s="186"/>
      <c r="P655" s="186"/>
      <c r="Q655" s="186"/>
      <c r="R655" s="186"/>
      <c r="S655" s="186"/>
      <c r="T655" s="187"/>
      <c r="AT655" s="181" t="s">
        <v>145</v>
      </c>
      <c r="AU655" s="181" t="s">
        <v>82</v>
      </c>
      <c r="AV655" s="14" t="s">
        <v>82</v>
      </c>
      <c r="AW655" s="14" t="s">
        <v>29</v>
      </c>
      <c r="AX655" s="14" t="s">
        <v>73</v>
      </c>
      <c r="AY655" s="181" t="s">
        <v>137</v>
      </c>
    </row>
    <row r="656" spans="1:65" s="13" customFormat="1">
      <c r="B656" s="172"/>
      <c r="D656" s="173" t="s">
        <v>145</v>
      </c>
      <c r="E656" s="174" t="s">
        <v>1</v>
      </c>
      <c r="F656" s="175" t="s">
        <v>150</v>
      </c>
      <c r="H656" s="174" t="s">
        <v>1</v>
      </c>
      <c r="I656" s="176"/>
      <c r="L656" s="172"/>
      <c r="M656" s="177"/>
      <c r="N656" s="178"/>
      <c r="O656" s="178"/>
      <c r="P656" s="178"/>
      <c r="Q656" s="178"/>
      <c r="R656" s="178"/>
      <c r="S656" s="178"/>
      <c r="T656" s="179"/>
      <c r="AT656" s="174" t="s">
        <v>145</v>
      </c>
      <c r="AU656" s="174" t="s">
        <v>82</v>
      </c>
      <c r="AV656" s="13" t="s">
        <v>30</v>
      </c>
      <c r="AW656" s="13" t="s">
        <v>29</v>
      </c>
      <c r="AX656" s="13" t="s">
        <v>73</v>
      </c>
      <c r="AY656" s="174" t="s">
        <v>137</v>
      </c>
    </row>
    <row r="657" spans="1:65" s="14" customFormat="1">
      <c r="B657" s="180"/>
      <c r="D657" s="173" t="s">
        <v>145</v>
      </c>
      <c r="E657" s="181" t="s">
        <v>1</v>
      </c>
      <c r="F657" s="182" t="s">
        <v>547</v>
      </c>
      <c r="H657" s="183">
        <v>3.2480000000000002</v>
      </c>
      <c r="I657" s="184"/>
      <c r="L657" s="180"/>
      <c r="M657" s="185"/>
      <c r="N657" s="186"/>
      <c r="O657" s="186"/>
      <c r="P657" s="186"/>
      <c r="Q657" s="186"/>
      <c r="R657" s="186"/>
      <c r="S657" s="186"/>
      <c r="T657" s="187"/>
      <c r="AT657" s="181" t="s">
        <v>145</v>
      </c>
      <c r="AU657" s="181" t="s">
        <v>82</v>
      </c>
      <c r="AV657" s="14" t="s">
        <v>82</v>
      </c>
      <c r="AW657" s="14" t="s">
        <v>29</v>
      </c>
      <c r="AX657" s="14" t="s">
        <v>73</v>
      </c>
      <c r="AY657" s="181" t="s">
        <v>137</v>
      </c>
    </row>
    <row r="658" spans="1:65" s="13" customFormat="1">
      <c r="B658" s="172"/>
      <c r="D658" s="173" t="s">
        <v>145</v>
      </c>
      <c r="E658" s="174" t="s">
        <v>1</v>
      </c>
      <c r="F658" s="175" t="s">
        <v>173</v>
      </c>
      <c r="H658" s="174" t="s">
        <v>1</v>
      </c>
      <c r="I658" s="176"/>
      <c r="L658" s="172"/>
      <c r="M658" s="177"/>
      <c r="N658" s="178"/>
      <c r="O658" s="178"/>
      <c r="P658" s="178"/>
      <c r="Q658" s="178"/>
      <c r="R658" s="178"/>
      <c r="S658" s="178"/>
      <c r="T658" s="179"/>
      <c r="AT658" s="174" t="s">
        <v>145</v>
      </c>
      <c r="AU658" s="174" t="s">
        <v>82</v>
      </c>
      <c r="AV658" s="13" t="s">
        <v>30</v>
      </c>
      <c r="AW658" s="13" t="s">
        <v>29</v>
      </c>
      <c r="AX658" s="13" t="s">
        <v>73</v>
      </c>
      <c r="AY658" s="174" t="s">
        <v>137</v>
      </c>
    </row>
    <row r="659" spans="1:65" s="14" customFormat="1">
      <c r="B659" s="180"/>
      <c r="D659" s="173" t="s">
        <v>145</v>
      </c>
      <c r="E659" s="181" t="s">
        <v>1</v>
      </c>
      <c r="F659" s="182" t="s">
        <v>548</v>
      </c>
      <c r="H659" s="183">
        <v>0.41</v>
      </c>
      <c r="I659" s="184"/>
      <c r="L659" s="180"/>
      <c r="M659" s="185"/>
      <c r="N659" s="186"/>
      <c r="O659" s="186"/>
      <c r="P659" s="186"/>
      <c r="Q659" s="186"/>
      <c r="R659" s="186"/>
      <c r="S659" s="186"/>
      <c r="T659" s="187"/>
      <c r="AT659" s="181" t="s">
        <v>145</v>
      </c>
      <c r="AU659" s="181" t="s">
        <v>82</v>
      </c>
      <c r="AV659" s="14" t="s">
        <v>82</v>
      </c>
      <c r="AW659" s="14" t="s">
        <v>29</v>
      </c>
      <c r="AX659" s="14" t="s">
        <v>73</v>
      </c>
      <c r="AY659" s="181" t="s">
        <v>137</v>
      </c>
    </row>
    <row r="660" spans="1:65" s="13" customFormat="1">
      <c r="B660" s="172"/>
      <c r="D660" s="173" t="s">
        <v>145</v>
      </c>
      <c r="E660" s="174" t="s">
        <v>1</v>
      </c>
      <c r="F660" s="175" t="s">
        <v>175</v>
      </c>
      <c r="H660" s="174" t="s">
        <v>1</v>
      </c>
      <c r="I660" s="176"/>
      <c r="L660" s="172"/>
      <c r="M660" s="177"/>
      <c r="N660" s="178"/>
      <c r="O660" s="178"/>
      <c r="P660" s="178"/>
      <c r="Q660" s="178"/>
      <c r="R660" s="178"/>
      <c r="S660" s="178"/>
      <c r="T660" s="179"/>
      <c r="AT660" s="174" t="s">
        <v>145</v>
      </c>
      <c r="AU660" s="174" t="s">
        <v>82</v>
      </c>
      <c r="AV660" s="13" t="s">
        <v>30</v>
      </c>
      <c r="AW660" s="13" t="s">
        <v>29</v>
      </c>
      <c r="AX660" s="13" t="s">
        <v>73</v>
      </c>
      <c r="AY660" s="174" t="s">
        <v>137</v>
      </c>
    </row>
    <row r="661" spans="1:65" s="14" customFormat="1">
      <c r="B661" s="180"/>
      <c r="D661" s="173" t="s">
        <v>145</v>
      </c>
      <c r="E661" s="181" t="s">
        <v>1</v>
      </c>
      <c r="F661" s="182" t="s">
        <v>549</v>
      </c>
      <c r="H661" s="183">
        <v>0.45100000000000001</v>
      </c>
      <c r="I661" s="184"/>
      <c r="L661" s="180"/>
      <c r="M661" s="185"/>
      <c r="N661" s="186"/>
      <c r="O661" s="186"/>
      <c r="P661" s="186"/>
      <c r="Q661" s="186"/>
      <c r="R661" s="186"/>
      <c r="S661" s="186"/>
      <c r="T661" s="187"/>
      <c r="AT661" s="181" t="s">
        <v>145</v>
      </c>
      <c r="AU661" s="181" t="s">
        <v>82</v>
      </c>
      <c r="AV661" s="14" t="s">
        <v>82</v>
      </c>
      <c r="AW661" s="14" t="s">
        <v>29</v>
      </c>
      <c r="AX661" s="14" t="s">
        <v>73</v>
      </c>
      <c r="AY661" s="181" t="s">
        <v>137</v>
      </c>
    </row>
    <row r="662" spans="1:65" s="13" customFormat="1">
      <c r="B662" s="172"/>
      <c r="D662" s="173" t="s">
        <v>145</v>
      </c>
      <c r="E662" s="174" t="s">
        <v>1</v>
      </c>
      <c r="F662" s="175" t="s">
        <v>535</v>
      </c>
      <c r="H662" s="174" t="s">
        <v>1</v>
      </c>
      <c r="I662" s="176"/>
      <c r="L662" s="172"/>
      <c r="M662" s="177"/>
      <c r="N662" s="178"/>
      <c r="O662" s="178"/>
      <c r="P662" s="178"/>
      <c r="Q662" s="178"/>
      <c r="R662" s="178"/>
      <c r="S662" s="178"/>
      <c r="T662" s="179"/>
      <c r="AT662" s="174" t="s">
        <v>145</v>
      </c>
      <c r="AU662" s="174" t="s">
        <v>82</v>
      </c>
      <c r="AV662" s="13" t="s">
        <v>30</v>
      </c>
      <c r="AW662" s="13" t="s">
        <v>29</v>
      </c>
      <c r="AX662" s="13" t="s">
        <v>73</v>
      </c>
      <c r="AY662" s="174" t="s">
        <v>137</v>
      </c>
    </row>
    <row r="663" spans="1:65" s="14" customFormat="1">
      <c r="B663" s="180"/>
      <c r="D663" s="173" t="s">
        <v>145</v>
      </c>
      <c r="E663" s="181" t="s">
        <v>1</v>
      </c>
      <c r="F663" s="182" t="s">
        <v>550</v>
      </c>
      <c r="H663" s="183">
        <v>0.89600000000000002</v>
      </c>
      <c r="I663" s="184"/>
      <c r="L663" s="180"/>
      <c r="M663" s="185"/>
      <c r="N663" s="186"/>
      <c r="O663" s="186"/>
      <c r="P663" s="186"/>
      <c r="Q663" s="186"/>
      <c r="R663" s="186"/>
      <c r="S663" s="186"/>
      <c r="T663" s="187"/>
      <c r="AT663" s="181" t="s">
        <v>145</v>
      </c>
      <c r="AU663" s="181" t="s">
        <v>82</v>
      </c>
      <c r="AV663" s="14" t="s">
        <v>82</v>
      </c>
      <c r="AW663" s="14" t="s">
        <v>29</v>
      </c>
      <c r="AX663" s="14" t="s">
        <v>73</v>
      </c>
      <c r="AY663" s="181" t="s">
        <v>137</v>
      </c>
    </row>
    <row r="664" spans="1:65" s="13" customFormat="1">
      <c r="B664" s="172"/>
      <c r="D664" s="173" t="s">
        <v>145</v>
      </c>
      <c r="E664" s="174" t="s">
        <v>1</v>
      </c>
      <c r="F664" s="175" t="s">
        <v>537</v>
      </c>
      <c r="H664" s="174" t="s">
        <v>1</v>
      </c>
      <c r="I664" s="176"/>
      <c r="L664" s="172"/>
      <c r="M664" s="177"/>
      <c r="N664" s="178"/>
      <c r="O664" s="178"/>
      <c r="P664" s="178"/>
      <c r="Q664" s="178"/>
      <c r="R664" s="178"/>
      <c r="S664" s="178"/>
      <c r="T664" s="179"/>
      <c r="AT664" s="174" t="s">
        <v>145</v>
      </c>
      <c r="AU664" s="174" t="s">
        <v>82</v>
      </c>
      <c r="AV664" s="13" t="s">
        <v>30</v>
      </c>
      <c r="AW664" s="13" t="s">
        <v>29</v>
      </c>
      <c r="AX664" s="13" t="s">
        <v>73</v>
      </c>
      <c r="AY664" s="174" t="s">
        <v>137</v>
      </c>
    </row>
    <row r="665" spans="1:65" s="14" customFormat="1">
      <c r="B665" s="180"/>
      <c r="D665" s="173" t="s">
        <v>145</v>
      </c>
      <c r="E665" s="181" t="s">
        <v>1</v>
      </c>
      <c r="F665" s="182" t="s">
        <v>551</v>
      </c>
      <c r="H665" s="183">
        <v>0.57799999999999996</v>
      </c>
      <c r="I665" s="184"/>
      <c r="L665" s="180"/>
      <c r="M665" s="185"/>
      <c r="N665" s="186"/>
      <c r="O665" s="186"/>
      <c r="P665" s="186"/>
      <c r="Q665" s="186"/>
      <c r="R665" s="186"/>
      <c r="S665" s="186"/>
      <c r="T665" s="187"/>
      <c r="AT665" s="181" t="s">
        <v>145</v>
      </c>
      <c r="AU665" s="181" t="s">
        <v>82</v>
      </c>
      <c r="AV665" s="14" t="s">
        <v>82</v>
      </c>
      <c r="AW665" s="14" t="s">
        <v>29</v>
      </c>
      <c r="AX665" s="14" t="s">
        <v>73</v>
      </c>
      <c r="AY665" s="181" t="s">
        <v>137</v>
      </c>
    </row>
    <row r="666" spans="1:65" s="15" customFormat="1">
      <c r="B666" s="188"/>
      <c r="D666" s="173" t="s">
        <v>145</v>
      </c>
      <c r="E666" s="189" t="s">
        <v>1</v>
      </c>
      <c r="F666" s="190" t="s">
        <v>158</v>
      </c>
      <c r="H666" s="191">
        <v>65.215000000000003</v>
      </c>
      <c r="I666" s="192"/>
      <c r="L666" s="188"/>
      <c r="M666" s="193"/>
      <c r="N666" s="194"/>
      <c r="O666" s="194"/>
      <c r="P666" s="194"/>
      <c r="Q666" s="194"/>
      <c r="R666" s="194"/>
      <c r="S666" s="194"/>
      <c r="T666" s="195"/>
      <c r="AT666" s="189" t="s">
        <v>145</v>
      </c>
      <c r="AU666" s="189" t="s">
        <v>82</v>
      </c>
      <c r="AV666" s="15" t="s">
        <v>144</v>
      </c>
      <c r="AW666" s="15" t="s">
        <v>29</v>
      </c>
      <c r="AX666" s="15" t="s">
        <v>73</v>
      </c>
      <c r="AY666" s="189" t="s">
        <v>137</v>
      </c>
    </row>
    <row r="667" spans="1:65" s="14" customFormat="1">
      <c r="B667" s="180"/>
      <c r="D667" s="173" t="s">
        <v>145</v>
      </c>
      <c r="E667" s="181" t="s">
        <v>1</v>
      </c>
      <c r="F667" s="182" t="s">
        <v>552</v>
      </c>
      <c r="H667" s="183">
        <v>65.215000000000003</v>
      </c>
      <c r="I667" s="184"/>
      <c r="L667" s="180"/>
      <c r="M667" s="185"/>
      <c r="N667" s="186"/>
      <c r="O667" s="186"/>
      <c r="P667" s="186"/>
      <c r="Q667" s="186"/>
      <c r="R667" s="186"/>
      <c r="S667" s="186"/>
      <c r="T667" s="187"/>
      <c r="AT667" s="181" t="s">
        <v>145</v>
      </c>
      <c r="AU667" s="181" t="s">
        <v>82</v>
      </c>
      <c r="AV667" s="14" t="s">
        <v>82</v>
      </c>
      <c r="AW667" s="14" t="s">
        <v>29</v>
      </c>
      <c r="AX667" s="14" t="s">
        <v>73</v>
      </c>
      <c r="AY667" s="181" t="s">
        <v>137</v>
      </c>
    </row>
    <row r="668" spans="1:65" s="15" customFormat="1">
      <c r="B668" s="188"/>
      <c r="D668" s="173" t="s">
        <v>145</v>
      </c>
      <c r="E668" s="189" t="s">
        <v>1</v>
      </c>
      <c r="F668" s="190" t="s">
        <v>160</v>
      </c>
      <c r="H668" s="191">
        <v>65.215000000000003</v>
      </c>
      <c r="I668" s="192"/>
      <c r="L668" s="188"/>
      <c r="M668" s="193"/>
      <c r="N668" s="194"/>
      <c r="O668" s="194"/>
      <c r="P668" s="194"/>
      <c r="Q668" s="194"/>
      <c r="R668" s="194"/>
      <c r="S668" s="194"/>
      <c r="T668" s="195"/>
      <c r="AT668" s="189" t="s">
        <v>145</v>
      </c>
      <c r="AU668" s="189" t="s">
        <v>82</v>
      </c>
      <c r="AV668" s="15" t="s">
        <v>144</v>
      </c>
      <c r="AW668" s="15" t="s">
        <v>29</v>
      </c>
      <c r="AX668" s="15" t="s">
        <v>30</v>
      </c>
      <c r="AY668" s="189" t="s">
        <v>137</v>
      </c>
    </row>
    <row r="669" spans="1:65" s="2" customFormat="1" ht="16.5" customHeight="1">
      <c r="A669" s="33"/>
      <c r="B669" s="125"/>
      <c r="C669" s="159" t="s">
        <v>553</v>
      </c>
      <c r="D669" s="159" t="s">
        <v>139</v>
      </c>
      <c r="E669" s="160" t="s">
        <v>554</v>
      </c>
      <c r="F669" s="161" t="s">
        <v>555</v>
      </c>
      <c r="G669" s="162" t="s">
        <v>252</v>
      </c>
      <c r="H669" s="163">
        <v>69.09</v>
      </c>
      <c r="I669" s="164"/>
      <c r="J669" s="165">
        <f>ROUND(I669*H669,2)</f>
        <v>0</v>
      </c>
      <c r="K669" s="161" t="s">
        <v>143</v>
      </c>
      <c r="L669" s="34"/>
      <c r="M669" s="166" t="s">
        <v>1</v>
      </c>
      <c r="N669" s="167" t="s">
        <v>38</v>
      </c>
      <c r="O669" s="59"/>
      <c r="P669" s="168">
        <f>O669*H669</f>
        <v>0</v>
      </c>
      <c r="Q669" s="168">
        <v>2.3010199999999998</v>
      </c>
      <c r="R669" s="168">
        <f>Q669*H669</f>
        <v>158.97747179999999</v>
      </c>
      <c r="S669" s="168">
        <v>0</v>
      </c>
      <c r="T669" s="169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70" t="s">
        <v>144</v>
      </c>
      <c r="AT669" s="170" t="s">
        <v>139</v>
      </c>
      <c r="AU669" s="170" t="s">
        <v>82</v>
      </c>
      <c r="AY669" s="18" t="s">
        <v>137</v>
      </c>
      <c r="BE669" s="171">
        <f>IF(N669="základní",J669,0)</f>
        <v>0</v>
      </c>
      <c r="BF669" s="171">
        <f>IF(N669="snížená",J669,0)</f>
        <v>0</v>
      </c>
      <c r="BG669" s="171">
        <f>IF(N669="zákl. přenesená",J669,0)</f>
        <v>0</v>
      </c>
      <c r="BH669" s="171">
        <f>IF(N669="sníž. přenesená",J669,0)</f>
        <v>0</v>
      </c>
      <c r="BI669" s="171">
        <f>IF(N669="nulová",J669,0)</f>
        <v>0</v>
      </c>
      <c r="BJ669" s="18" t="s">
        <v>30</v>
      </c>
      <c r="BK669" s="171">
        <f>ROUND(I669*H669,2)</f>
        <v>0</v>
      </c>
      <c r="BL669" s="18" t="s">
        <v>144</v>
      </c>
      <c r="BM669" s="170" t="s">
        <v>556</v>
      </c>
    </row>
    <row r="670" spans="1:65" s="13" customFormat="1">
      <c r="B670" s="172"/>
      <c r="D670" s="173" t="s">
        <v>145</v>
      </c>
      <c r="E670" s="174" t="s">
        <v>1</v>
      </c>
      <c r="F670" s="175" t="s">
        <v>171</v>
      </c>
      <c r="H670" s="174" t="s">
        <v>1</v>
      </c>
      <c r="I670" s="176"/>
      <c r="L670" s="172"/>
      <c r="M670" s="177"/>
      <c r="N670" s="178"/>
      <c r="O670" s="178"/>
      <c r="P670" s="178"/>
      <c r="Q670" s="178"/>
      <c r="R670" s="178"/>
      <c r="S670" s="178"/>
      <c r="T670" s="179"/>
      <c r="AT670" s="174" t="s">
        <v>145</v>
      </c>
      <c r="AU670" s="174" t="s">
        <v>82</v>
      </c>
      <c r="AV670" s="13" t="s">
        <v>30</v>
      </c>
      <c r="AW670" s="13" t="s">
        <v>29</v>
      </c>
      <c r="AX670" s="13" t="s">
        <v>73</v>
      </c>
      <c r="AY670" s="174" t="s">
        <v>137</v>
      </c>
    </row>
    <row r="671" spans="1:65" s="14" customFormat="1">
      <c r="B671" s="180"/>
      <c r="D671" s="173" t="s">
        <v>145</v>
      </c>
      <c r="E671" s="181" t="s">
        <v>1</v>
      </c>
      <c r="F671" s="182" t="s">
        <v>557</v>
      </c>
      <c r="H671" s="183">
        <v>69.09</v>
      </c>
      <c r="I671" s="184"/>
      <c r="L671" s="180"/>
      <c r="M671" s="185"/>
      <c r="N671" s="186"/>
      <c r="O671" s="186"/>
      <c r="P671" s="186"/>
      <c r="Q671" s="186"/>
      <c r="R671" s="186"/>
      <c r="S671" s="186"/>
      <c r="T671" s="187"/>
      <c r="AT671" s="181" t="s">
        <v>145</v>
      </c>
      <c r="AU671" s="181" t="s">
        <v>82</v>
      </c>
      <c r="AV671" s="14" t="s">
        <v>82</v>
      </c>
      <c r="AW671" s="14" t="s">
        <v>29</v>
      </c>
      <c r="AX671" s="14" t="s">
        <v>73</v>
      </c>
      <c r="AY671" s="181" t="s">
        <v>137</v>
      </c>
    </row>
    <row r="672" spans="1:65" s="15" customFormat="1">
      <c r="B672" s="188"/>
      <c r="D672" s="173" t="s">
        <v>145</v>
      </c>
      <c r="E672" s="189" t="s">
        <v>1</v>
      </c>
      <c r="F672" s="190" t="s">
        <v>158</v>
      </c>
      <c r="H672" s="191">
        <v>69.09</v>
      </c>
      <c r="I672" s="192"/>
      <c r="L672" s="188"/>
      <c r="M672" s="193"/>
      <c r="N672" s="194"/>
      <c r="O672" s="194"/>
      <c r="P672" s="194"/>
      <c r="Q672" s="194"/>
      <c r="R672" s="194"/>
      <c r="S672" s="194"/>
      <c r="T672" s="195"/>
      <c r="AT672" s="189" t="s">
        <v>145</v>
      </c>
      <c r="AU672" s="189" t="s">
        <v>82</v>
      </c>
      <c r="AV672" s="15" t="s">
        <v>144</v>
      </c>
      <c r="AW672" s="15" t="s">
        <v>29</v>
      </c>
      <c r="AX672" s="15" t="s">
        <v>73</v>
      </c>
      <c r="AY672" s="189" t="s">
        <v>137</v>
      </c>
    </row>
    <row r="673" spans="1:65" s="14" customFormat="1">
      <c r="B673" s="180"/>
      <c r="D673" s="173" t="s">
        <v>145</v>
      </c>
      <c r="E673" s="181" t="s">
        <v>1</v>
      </c>
      <c r="F673" s="182" t="s">
        <v>558</v>
      </c>
      <c r="H673" s="183">
        <v>69.09</v>
      </c>
      <c r="I673" s="184"/>
      <c r="L673" s="180"/>
      <c r="M673" s="185"/>
      <c r="N673" s="186"/>
      <c r="O673" s="186"/>
      <c r="P673" s="186"/>
      <c r="Q673" s="186"/>
      <c r="R673" s="186"/>
      <c r="S673" s="186"/>
      <c r="T673" s="187"/>
      <c r="AT673" s="181" t="s">
        <v>145</v>
      </c>
      <c r="AU673" s="181" t="s">
        <v>82</v>
      </c>
      <c r="AV673" s="14" t="s">
        <v>82</v>
      </c>
      <c r="AW673" s="14" t="s">
        <v>29</v>
      </c>
      <c r="AX673" s="14" t="s">
        <v>73</v>
      </c>
      <c r="AY673" s="181" t="s">
        <v>137</v>
      </c>
    </row>
    <row r="674" spans="1:65" s="15" customFormat="1">
      <c r="B674" s="188"/>
      <c r="D674" s="173" t="s">
        <v>145</v>
      </c>
      <c r="E674" s="189" t="s">
        <v>1</v>
      </c>
      <c r="F674" s="190" t="s">
        <v>160</v>
      </c>
      <c r="H674" s="191">
        <v>69.09</v>
      </c>
      <c r="I674" s="192"/>
      <c r="L674" s="188"/>
      <c r="M674" s="193"/>
      <c r="N674" s="194"/>
      <c r="O674" s="194"/>
      <c r="P674" s="194"/>
      <c r="Q674" s="194"/>
      <c r="R674" s="194"/>
      <c r="S674" s="194"/>
      <c r="T674" s="195"/>
      <c r="AT674" s="189" t="s">
        <v>145</v>
      </c>
      <c r="AU674" s="189" t="s">
        <v>82</v>
      </c>
      <c r="AV674" s="15" t="s">
        <v>144</v>
      </c>
      <c r="AW674" s="15" t="s">
        <v>29</v>
      </c>
      <c r="AX674" s="15" t="s">
        <v>30</v>
      </c>
      <c r="AY674" s="189" t="s">
        <v>137</v>
      </c>
    </row>
    <row r="675" spans="1:65" s="2" customFormat="1" ht="16.5" customHeight="1">
      <c r="A675" s="33"/>
      <c r="B675" s="125"/>
      <c r="C675" s="159" t="s">
        <v>349</v>
      </c>
      <c r="D675" s="159" t="s">
        <v>139</v>
      </c>
      <c r="E675" s="160" t="s">
        <v>559</v>
      </c>
      <c r="F675" s="161" t="s">
        <v>560</v>
      </c>
      <c r="G675" s="162" t="s">
        <v>142</v>
      </c>
      <c r="H675" s="163">
        <v>184.24</v>
      </c>
      <c r="I675" s="164"/>
      <c r="J675" s="165">
        <f>ROUND(I675*H675,2)</f>
        <v>0</v>
      </c>
      <c r="K675" s="161" t="s">
        <v>143</v>
      </c>
      <c r="L675" s="34"/>
      <c r="M675" s="166" t="s">
        <v>1</v>
      </c>
      <c r="N675" s="167" t="s">
        <v>38</v>
      </c>
      <c r="O675" s="59"/>
      <c r="P675" s="168">
        <f>O675*H675</f>
        <v>0</v>
      </c>
      <c r="Q675" s="168">
        <v>6.3200000000000001E-3</v>
      </c>
      <c r="R675" s="168">
        <f>Q675*H675</f>
        <v>1.1643968</v>
      </c>
      <c r="S675" s="168">
        <v>0</v>
      </c>
      <c r="T675" s="169">
        <f>S675*H675</f>
        <v>0</v>
      </c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R675" s="170" t="s">
        <v>144</v>
      </c>
      <c r="AT675" s="170" t="s">
        <v>139</v>
      </c>
      <c r="AU675" s="170" t="s">
        <v>82</v>
      </c>
      <c r="AY675" s="18" t="s">
        <v>137</v>
      </c>
      <c r="BE675" s="171">
        <f>IF(N675="základní",J675,0)</f>
        <v>0</v>
      </c>
      <c r="BF675" s="171">
        <f>IF(N675="snížená",J675,0)</f>
        <v>0</v>
      </c>
      <c r="BG675" s="171">
        <f>IF(N675="zákl. přenesená",J675,0)</f>
        <v>0</v>
      </c>
      <c r="BH675" s="171">
        <f>IF(N675="sníž. přenesená",J675,0)</f>
        <v>0</v>
      </c>
      <c r="BI675" s="171">
        <f>IF(N675="nulová",J675,0)</f>
        <v>0</v>
      </c>
      <c r="BJ675" s="18" t="s">
        <v>30</v>
      </c>
      <c r="BK675" s="171">
        <f>ROUND(I675*H675,2)</f>
        <v>0</v>
      </c>
      <c r="BL675" s="18" t="s">
        <v>144</v>
      </c>
      <c r="BM675" s="170" t="s">
        <v>561</v>
      </c>
    </row>
    <row r="676" spans="1:65" s="14" customFormat="1">
      <c r="B676" s="180"/>
      <c r="D676" s="173" t="s">
        <v>145</v>
      </c>
      <c r="E676" s="181" t="s">
        <v>1</v>
      </c>
      <c r="F676" s="182" t="s">
        <v>562</v>
      </c>
      <c r="H676" s="183">
        <v>184.24</v>
      </c>
      <c r="I676" s="184"/>
      <c r="L676" s="180"/>
      <c r="M676" s="185"/>
      <c r="N676" s="186"/>
      <c r="O676" s="186"/>
      <c r="P676" s="186"/>
      <c r="Q676" s="186"/>
      <c r="R676" s="186"/>
      <c r="S676" s="186"/>
      <c r="T676" s="187"/>
      <c r="AT676" s="181" t="s">
        <v>145</v>
      </c>
      <c r="AU676" s="181" t="s">
        <v>82</v>
      </c>
      <c r="AV676" s="14" t="s">
        <v>82</v>
      </c>
      <c r="AW676" s="14" t="s">
        <v>29</v>
      </c>
      <c r="AX676" s="14" t="s">
        <v>73</v>
      </c>
      <c r="AY676" s="181" t="s">
        <v>137</v>
      </c>
    </row>
    <row r="677" spans="1:65" s="15" customFormat="1">
      <c r="B677" s="188"/>
      <c r="D677" s="173" t="s">
        <v>145</v>
      </c>
      <c r="E677" s="189" t="s">
        <v>1</v>
      </c>
      <c r="F677" s="190" t="s">
        <v>158</v>
      </c>
      <c r="H677" s="191">
        <v>184.24</v>
      </c>
      <c r="I677" s="192"/>
      <c r="L677" s="188"/>
      <c r="M677" s="193"/>
      <c r="N677" s="194"/>
      <c r="O677" s="194"/>
      <c r="P677" s="194"/>
      <c r="Q677" s="194"/>
      <c r="R677" s="194"/>
      <c r="S677" s="194"/>
      <c r="T677" s="195"/>
      <c r="AT677" s="189" t="s">
        <v>145</v>
      </c>
      <c r="AU677" s="189" t="s">
        <v>82</v>
      </c>
      <c r="AV677" s="15" t="s">
        <v>144</v>
      </c>
      <c r="AW677" s="15" t="s">
        <v>29</v>
      </c>
      <c r="AX677" s="15" t="s">
        <v>73</v>
      </c>
      <c r="AY677" s="189" t="s">
        <v>137</v>
      </c>
    </row>
    <row r="678" spans="1:65" s="14" customFormat="1">
      <c r="B678" s="180"/>
      <c r="D678" s="173" t="s">
        <v>145</v>
      </c>
      <c r="E678" s="181" t="s">
        <v>1</v>
      </c>
      <c r="F678" s="182" t="s">
        <v>563</v>
      </c>
      <c r="H678" s="183">
        <v>184.24</v>
      </c>
      <c r="I678" s="184"/>
      <c r="L678" s="180"/>
      <c r="M678" s="185"/>
      <c r="N678" s="186"/>
      <c r="O678" s="186"/>
      <c r="P678" s="186"/>
      <c r="Q678" s="186"/>
      <c r="R678" s="186"/>
      <c r="S678" s="186"/>
      <c r="T678" s="187"/>
      <c r="AT678" s="181" t="s">
        <v>145</v>
      </c>
      <c r="AU678" s="181" t="s">
        <v>82</v>
      </c>
      <c r="AV678" s="14" t="s">
        <v>82</v>
      </c>
      <c r="AW678" s="14" t="s">
        <v>29</v>
      </c>
      <c r="AX678" s="14" t="s">
        <v>73</v>
      </c>
      <c r="AY678" s="181" t="s">
        <v>137</v>
      </c>
    </row>
    <row r="679" spans="1:65" s="15" customFormat="1">
      <c r="B679" s="188"/>
      <c r="D679" s="173" t="s">
        <v>145</v>
      </c>
      <c r="E679" s="189" t="s">
        <v>1</v>
      </c>
      <c r="F679" s="190" t="s">
        <v>160</v>
      </c>
      <c r="H679" s="191">
        <v>184.24</v>
      </c>
      <c r="I679" s="192"/>
      <c r="L679" s="188"/>
      <c r="M679" s="193"/>
      <c r="N679" s="194"/>
      <c r="O679" s="194"/>
      <c r="P679" s="194"/>
      <c r="Q679" s="194"/>
      <c r="R679" s="194"/>
      <c r="S679" s="194"/>
      <c r="T679" s="195"/>
      <c r="AT679" s="189" t="s">
        <v>145</v>
      </c>
      <c r="AU679" s="189" t="s">
        <v>82</v>
      </c>
      <c r="AV679" s="15" t="s">
        <v>144</v>
      </c>
      <c r="AW679" s="15" t="s">
        <v>29</v>
      </c>
      <c r="AX679" s="15" t="s">
        <v>30</v>
      </c>
      <c r="AY679" s="189" t="s">
        <v>137</v>
      </c>
    </row>
    <row r="680" spans="1:65" s="2" customFormat="1" ht="16.5" customHeight="1">
      <c r="A680" s="33"/>
      <c r="B680" s="125"/>
      <c r="C680" s="159" t="s">
        <v>564</v>
      </c>
      <c r="D680" s="159" t="s">
        <v>139</v>
      </c>
      <c r="E680" s="160" t="s">
        <v>565</v>
      </c>
      <c r="F680" s="161" t="s">
        <v>566</v>
      </c>
      <c r="G680" s="162" t="s">
        <v>501</v>
      </c>
      <c r="H680" s="163">
        <v>17.559999999999999</v>
      </c>
      <c r="I680" s="164"/>
      <c r="J680" s="165">
        <f>ROUND(I680*H680,2)</f>
        <v>0</v>
      </c>
      <c r="K680" s="161" t="s">
        <v>143</v>
      </c>
      <c r="L680" s="34"/>
      <c r="M680" s="166" t="s">
        <v>1</v>
      </c>
      <c r="N680" s="167" t="s">
        <v>38</v>
      </c>
      <c r="O680" s="59"/>
      <c r="P680" s="168">
        <f>O680*H680</f>
        <v>0</v>
      </c>
      <c r="Q680" s="168">
        <v>1.65E-3</v>
      </c>
      <c r="R680" s="168">
        <f>Q680*H680</f>
        <v>2.8973999999999996E-2</v>
      </c>
      <c r="S680" s="168">
        <v>0</v>
      </c>
      <c r="T680" s="169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70" t="s">
        <v>144</v>
      </c>
      <c r="AT680" s="170" t="s">
        <v>139</v>
      </c>
      <c r="AU680" s="170" t="s">
        <v>82</v>
      </c>
      <c r="AY680" s="18" t="s">
        <v>137</v>
      </c>
      <c r="BE680" s="171">
        <f>IF(N680="základní",J680,0)</f>
        <v>0</v>
      </c>
      <c r="BF680" s="171">
        <f>IF(N680="snížená",J680,0)</f>
        <v>0</v>
      </c>
      <c r="BG680" s="171">
        <f>IF(N680="zákl. přenesená",J680,0)</f>
        <v>0</v>
      </c>
      <c r="BH680" s="171">
        <f>IF(N680="sníž. přenesená",J680,0)</f>
        <v>0</v>
      </c>
      <c r="BI680" s="171">
        <f>IF(N680="nulová",J680,0)</f>
        <v>0</v>
      </c>
      <c r="BJ680" s="18" t="s">
        <v>30</v>
      </c>
      <c r="BK680" s="171">
        <f>ROUND(I680*H680,2)</f>
        <v>0</v>
      </c>
      <c r="BL680" s="18" t="s">
        <v>144</v>
      </c>
      <c r="BM680" s="170" t="s">
        <v>567</v>
      </c>
    </row>
    <row r="681" spans="1:65" s="13" customFormat="1">
      <c r="B681" s="172"/>
      <c r="D681" s="173" t="s">
        <v>145</v>
      </c>
      <c r="E681" s="174" t="s">
        <v>1</v>
      </c>
      <c r="F681" s="175" t="s">
        <v>147</v>
      </c>
      <c r="H681" s="174" t="s">
        <v>1</v>
      </c>
      <c r="I681" s="176"/>
      <c r="L681" s="172"/>
      <c r="M681" s="177"/>
      <c r="N681" s="178"/>
      <c r="O681" s="178"/>
      <c r="P681" s="178"/>
      <c r="Q681" s="178"/>
      <c r="R681" s="178"/>
      <c r="S681" s="178"/>
      <c r="T681" s="179"/>
      <c r="AT681" s="174" t="s">
        <v>145</v>
      </c>
      <c r="AU681" s="174" t="s">
        <v>82</v>
      </c>
      <c r="AV681" s="13" t="s">
        <v>30</v>
      </c>
      <c r="AW681" s="13" t="s">
        <v>29</v>
      </c>
      <c r="AX681" s="13" t="s">
        <v>73</v>
      </c>
      <c r="AY681" s="174" t="s">
        <v>137</v>
      </c>
    </row>
    <row r="682" spans="1:65" s="14" customFormat="1">
      <c r="B682" s="180"/>
      <c r="D682" s="173" t="s">
        <v>145</v>
      </c>
      <c r="E682" s="181" t="s">
        <v>1</v>
      </c>
      <c r="F682" s="182" t="s">
        <v>568</v>
      </c>
      <c r="H682" s="183">
        <v>3.44</v>
      </c>
      <c r="I682" s="184"/>
      <c r="L682" s="180"/>
      <c r="M682" s="185"/>
      <c r="N682" s="186"/>
      <c r="O682" s="186"/>
      <c r="P682" s="186"/>
      <c r="Q682" s="186"/>
      <c r="R682" s="186"/>
      <c r="S682" s="186"/>
      <c r="T682" s="187"/>
      <c r="AT682" s="181" t="s">
        <v>145</v>
      </c>
      <c r="AU682" s="181" t="s">
        <v>82</v>
      </c>
      <c r="AV682" s="14" t="s">
        <v>82</v>
      </c>
      <c r="AW682" s="14" t="s">
        <v>29</v>
      </c>
      <c r="AX682" s="14" t="s">
        <v>73</v>
      </c>
      <c r="AY682" s="181" t="s">
        <v>137</v>
      </c>
    </row>
    <row r="683" spans="1:65" s="13" customFormat="1">
      <c r="B683" s="172"/>
      <c r="D683" s="173" t="s">
        <v>145</v>
      </c>
      <c r="E683" s="174" t="s">
        <v>1</v>
      </c>
      <c r="F683" s="175" t="s">
        <v>150</v>
      </c>
      <c r="H683" s="174" t="s">
        <v>1</v>
      </c>
      <c r="I683" s="176"/>
      <c r="L683" s="172"/>
      <c r="M683" s="177"/>
      <c r="N683" s="178"/>
      <c r="O683" s="178"/>
      <c r="P683" s="178"/>
      <c r="Q683" s="178"/>
      <c r="R683" s="178"/>
      <c r="S683" s="178"/>
      <c r="T683" s="179"/>
      <c r="AT683" s="174" t="s">
        <v>145</v>
      </c>
      <c r="AU683" s="174" t="s">
        <v>82</v>
      </c>
      <c r="AV683" s="13" t="s">
        <v>30</v>
      </c>
      <c r="AW683" s="13" t="s">
        <v>29</v>
      </c>
      <c r="AX683" s="13" t="s">
        <v>73</v>
      </c>
      <c r="AY683" s="174" t="s">
        <v>137</v>
      </c>
    </row>
    <row r="684" spans="1:65" s="14" customFormat="1">
      <c r="B684" s="180"/>
      <c r="D684" s="173" t="s">
        <v>145</v>
      </c>
      <c r="E684" s="181" t="s">
        <v>1</v>
      </c>
      <c r="F684" s="182" t="s">
        <v>569</v>
      </c>
      <c r="H684" s="183">
        <v>14.12</v>
      </c>
      <c r="I684" s="184"/>
      <c r="L684" s="180"/>
      <c r="M684" s="185"/>
      <c r="N684" s="186"/>
      <c r="O684" s="186"/>
      <c r="P684" s="186"/>
      <c r="Q684" s="186"/>
      <c r="R684" s="186"/>
      <c r="S684" s="186"/>
      <c r="T684" s="187"/>
      <c r="AT684" s="181" t="s">
        <v>145</v>
      </c>
      <c r="AU684" s="181" t="s">
        <v>82</v>
      </c>
      <c r="AV684" s="14" t="s">
        <v>82</v>
      </c>
      <c r="AW684" s="14" t="s">
        <v>29</v>
      </c>
      <c r="AX684" s="14" t="s">
        <v>73</v>
      </c>
      <c r="AY684" s="181" t="s">
        <v>137</v>
      </c>
    </row>
    <row r="685" spans="1:65" s="15" customFormat="1">
      <c r="B685" s="188"/>
      <c r="D685" s="173" t="s">
        <v>145</v>
      </c>
      <c r="E685" s="189" t="s">
        <v>1</v>
      </c>
      <c r="F685" s="190" t="s">
        <v>158</v>
      </c>
      <c r="H685" s="191">
        <v>17.559999999999999</v>
      </c>
      <c r="I685" s="192"/>
      <c r="L685" s="188"/>
      <c r="M685" s="193"/>
      <c r="N685" s="194"/>
      <c r="O685" s="194"/>
      <c r="P685" s="194"/>
      <c r="Q685" s="194"/>
      <c r="R685" s="194"/>
      <c r="S685" s="194"/>
      <c r="T685" s="195"/>
      <c r="AT685" s="189" t="s">
        <v>145</v>
      </c>
      <c r="AU685" s="189" t="s">
        <v>82</v>
      </c>
      <c r="AV685" s="15" t="s">
        <v>144</v>
      </c>
      <c r="AW685" s="15" t="s">
        <v>29</v>
      </c>
      <c r="AX685" s="15" t="s">
        <v>73</v>
      </c>
      <c r="AY685" s="189" t="s">
        <v>137</v>
      </c>
    </row>
    <row r="686" spans="1:65" s="14" customFormat="1">
      <c r="B686" s="180"/>
      <c r="D686" s="173" t="s">
        <v>145</v>
      </c>
      <c r="E686" s="181" t="s">
        <v>1</v>
      </c>
      <c r="F686" s="182" t="s">
        <v>570</v>
      </c>
      <c r="H686" s="183">
        <v>17.559999999999999</v>
      </c>
      <c r="I686" s="184"/>
      <c r="L686" s="180"/>
      <c r="M686" s="185"/>
      <c r="N686" s="186"/>
      <c r="O686" s="186"/>
      <c r="P686" s="186"/>
      <c r="Q686" s="186"/>
      <c r="R686" s="186"/>
      <c r="S686" s="186"/>
      <c r="T686" s="187"/>
      <c r="AT686" s="181" t="s">
        <v>145</v>
      </c>
      <c r="AU686" s="181" t="s">
        <v>82</v>
      </c>
      <c r="AV686" s="14" t="s">
        <v>82</v>
      </c>
      <c r="AW686" s="14" t="s">
        <v>29</v>
      </c>
      <c r="AX686" s="14" t="s">
        <v>73</v>
      </c>
      <c r="AY686" s="181" t="s">
        <v>137</v>
      </c>
    </row>
    <row r="687" spans="1:65" s="15" customFormat="1">
      <c r="B687" s="188"/>
      <c r="D687" s="173" t="s">
        <v>145</v>
      </c>
      <c r="E687" s="189" t="s">
        <v>1</v>
      </c>
      <c r="F687" s="190" t="s">
        <v>160</v>
      </c>
      <c r="H687" s="191">
        <v>17.559999999999999</v>
      </c>
      <c r="I687" s="192"/>
      <c r="L687" s="188"/>
      <c r="M687" s="193"/>
      <c r="N687" s="194"/>
      <c r="O687" s="194"/>
      <c r="P687" s="194"/>
      <c r="Q687" s="194"/>
      <c r="R687" s="194"/>
      <c r="S687" s="194"/>
      <c r="T687" s="195"/>
      <c r="AT687" s="189" t="s">
        <v>145</v>
      </c>
      <c r="AU687" s="189" t="s">
        <v>82</v>
      </c>
      <c r="AV687" s="15" t="s">
        <v>144</v>
      </c>
      <c r="AW687" s="15" t="s">
        <v>29</v>
      </c>
      <c r="AX687" s="15" t="s">
        <v>30</v>
      </c>
      <c r="AY687" s="189" t="s">
        <v>137</v>
      </c>
    </row>
    <row r="688" spans="1:65" s="2" customFormat="1" ht="16.5" customHeight="1">
      <c r="A688" s="33"/>
      <c r="B688" s="125"/>
      <c r="C688" s="204" t="s">
        <v>352</v>
      </c>
      <c r="D688" s="204" t="s">
        <v>438</v>
      </c>
      <c r="E688" s="205" t="s">
        <v>571</v>
      </c>
      <c r="F688" s="206" t="s">
        <v>572</v>
      </c>
      <c r="G688" s="207" t="s">
        <v>501</v>
      </c>
      <c r="H688" s="208">
        <v>17.736000000000001</v>
      </c>
      <c r="I688" s="209"/>
      <c r="J688" s="210">
        <f>ROUND(I688*H688,2)</f>
        <v>0</v>
      </c>
      <c r="K688" s="206" t="s">
        <v>1</v>
      </c>
      <c r="L688" s="211"/>
      <c r="M688" s="212" t="s">
        <v>1</v>
      </c>
      <c r="N688" s="213" t="s">
        <v>38</v>
      </c>
      <c r="O688" s="59"/>
      <c r="P688" s="168">
        <f>O688*H688</f>
        <v>0</v>
      </c>
      <c r="Q688" s="168">
        <v>4.2999999999999997E-2</v>
      </c>
      <c r="R688" s="168">
        <f>Q688*H688</f>
        <v>0.76264799999999999</v>
      </c>
      <c r="S688" s="168">
        <v>0</v>
      </c>
      <c r="T688" s="169">
        <f>S688*H688</f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70" t="s">
        <v>169</v>
      </c>
      <c r="AT688" s="170" t="s">
        <v>438</v>
      </c>
      <c r="AU688" s="170" t="s">
        <v>82</v>
      </c>
      <c r="AY688" s="18" t="s">
        <v>137</v>
      </c>
      <c r="BE688" s="171">
        <f>IF(N688="základní",J688,0)</f>
        <v>0</v>
      </c>
      <c r="BF688" s="171">
        <f>IF(N688="snížená",J688,0)</f>
        <v>0</v>
      </c>
      <c r="BG688" s="171">
        <f>IF(N688="zákl. přenesená",J688,0)</f>
        <v>0</v>
      </c>
      <c r="BH688" s="171">
        <f>IF(N688="sníž. přenesená",J688,0)</f>
        <v>0</v>
      </c>
      <c r="BI688" s="171">
        <f>IF(N688="nulová",J688,0)</f>
        <v>0</v>
      </c>
      <c r="BJ688" s="18" t="s">
        <v>30</v>
      </c>
      <c r="BK688" s="171">
        <f>ROUND(I688*H688,2)</f>
        <v>0</v>
      </c>
      <c r="BL688" s="18" t="s">
        <v>144</v>
      </c>
      <c r="BM688" s="170" t="s">
        <v>573</v>
      </c>
    </row>
    <row r="689" spans="1:65" s="14" customFormat="1">
      <c r="B689" s="180"/>
      <c r="D689" s="173" t="s">
        <v>145</v>
      </c>
      <c r="E689" s="181" t="s">
        <v>1</v>
      </c>
      <c r="F689" s="182" t="s">
        <v>574</v>
      </c>
      <c r="H689" s="183">
        <v>17.736000000000001</v>
      </c>
      <c r="I689" s="184"/>
      <c r="L689" s="180"/>
      <c r="M689" s="185"/>
      <c r="N689" s="186"/>
      <c r="O689" s="186"/>
      <c r="P689" s="186"/>
      <c r="Q689" s="186"/>
      <c r="R689" s="186"/>
      <c r="S689" s="186"/>
      <c r="T689" s="187"/>
      <c r="AT689" s="181" t="s">
        <v>145</v>
      </c>
      <c r="AU689" s="181" t="s">
        <v>82</v>
      </c>
      <c r="AV689" s="14" t="s">
        <v>82</v>
      </c>
      <c r="AW689" s="14" t="s">
        <v>29</v>
      </c>
      <c r="AX689" s="14" t="s">
        <v>73</v>
      </c>
      <c r="AY689" s="181" t="s">
        <v>137</v>
      </c>
    </row>
    <row r="690" spans="1:65" s="15" customFormat="1">
      <c r="B690" s="188"/>
      <c r="D690" s="173" t="s">
        <v>145</v>
      </c>
      <c r="E690" s="189" t="s">
        <v>1</v>
      </c>
      <c r="F690" s="190" t="s">
        <v>158</v>
      </c>
      <c r="H690" s="191">
        <v>17.736000000000001</v>
      </c>
      <c r="I690" s="192"/>
      <c r="L690" s="188"/>
      <c r="M690" s="193"/>
      <c r="N690" s="194"/>
      <c r="O690" s="194"/>
      <c r="P690" s="194"/>
      <c r="Q690" s="194"/>
      <c r="R690" s="194"/>
      <c r="S690" s="194"/>
      <c r="T690" s="195"/>
      <c r="AT690" s="189" t="s">
        <v>145</v>
      </c>
      <c r="AU690" s="189" t="s">
        <v>82</v>
      </c>
      <c r="AV690" s="15" t="s">
        <v>144</v>
      </c>
      <c r="AW690" s="15" t="s">
        <v>29</v>
      </c>
      <c r="AX690" s="15" t="s">
        <v>73</v>
      </c>
      <c r="AY690" s="189" t="s">
        <v>137</v>
      </c>
    </row>
    <row r="691" spans="1:65" s="14" customFormat="1">
      <c r="B691" s="180"/>
      <c r="D691" s="173" t="s">
        <v>145</v>
      </c>
      <c r="E691" s="181" t="s">
        <v>1</v>
      </c>
      <c r="F691" s="182" t="s">
        <v>575</v>
      </c>
      <c r="H691" s="183">
        <v>17.736000000000001</v>
      </c>
      <c r="I691" s="184"/>
      <c r="L691" s="180"/>
      <c r="M691" s="185"/>
      <c r="N691" s="186"/>
      <c r="O691" s="186"/>
      <c r="P691" s="186"/>
      <c r="Q691" s="186"/>
      <c r="R691" s="186"/>
      <c r="S691" s="186"/>
      <c r="T691" s="187"/>
      <c r="AT691" s="181" t="s">
        <v>145</v>
      </c>
      <c r="AU691" s="181" t="s">
        <v>82</v>
      </c>
      <c r="AV691" s="14" t="s">
        <v>82</v>
      </c>
      <c r="AW691" s="14" t="s">
        <v>29</v>
      </c>
      <c r="AX691" s="14" t="s">
        <v>73</v>
      </c>
      <c r="AY691" s="181" t="s">
        <v>137</v>
      </c>
    </row>
    <row r="692" spans="1:65" s="15" customFormat="1">
      <c r="B692" s="188"/>
      <c r="D692" s="173" t="s">
        <v>145</v>
      </c>
      <c r="E692" s="189" t="s">
        <v>1</v>
      </c>
      <c r="F692" s="190" t="s">
        <v>160</v>
      </c>
      <c r="H692" s="191">
        <v>17.736000000000001</v>
      </c>
      <c r="I692" s="192"/>
      <c r="L692" s="188"/>
      <c r="M692" s="193"/>
      <c r="N692" s="194"/>
      <c r="O692" s="194"/>
      <c r="P692" s="194"/>
      <c r="Q692" s="194"/>
      <c r="R692" s="194"/>
      <c r="S692" s="194"/>
      <c r="T692" s="195"/>
      <c r="AT692" s="189" t="s">
        <v>145</v>
      </c>
      <c r="AU692" s="189" t="s">
        <v>82</v>
      </c>
      <c r="AV692" s="15" t="s">
        <v>144</v>
      </c>
      <c r="AW692" s="15" t="s">
        <v>29</v>
      </c>
      <c r="AX692" s="15" t="s">
        <v>30</v>
      </c>
      <c r="AY692" s="189" t="s">
        <v>137</v>
      </c>
    </row>
    <row r="693" spans="1:65" s="2" customFormat="1" ht="16.5" customHeight="1">
      <c r="A693" s="33"/>
      <c r="B693" s="125"/>
      <c r="C693" s="159" t="s">
        <v>576</v>
      </c>
      <c r="D693" s="159" t="s">
        <v>139</v>
      </c>
      <c r="E693" s="160" t="s">
        <v>577</v>
      </c>
      <c r="F693" s="161" t="s">
        <v>578</v>
      </c>
      <c r="G693" s="162" t="s">
        <v>501</v>
      </c>
      <c r="H693" s="163">
        <v>149.4</v>
      </c>
      <c r="I693" s="164"/>
      <c r="J693" s="165">
        <f>ROUND(I693*H693,2)</f>
        <v>0</v>
      </c>
      <c r="K693" s="161" t="s">
        <v>143</v>
      </c>
      <c r="L693" s="34"/>
      <c r="M693" s="166" t="s">
        <v>1</v>
      </c>
      <c r="N693" s="167" t="s">
        <v>38</v>
      </c>
      <c r="O693" s="59"/>
      <c r="P693" s="168">
        <f>O693*H693</f>
        <v>0</v>
      </c>
      <c r="Q693" s="168">
        <v>1.65E-3</v>
      </c>
      <c r="R693" s="168">
        <f>Q693*H693</f>
        <v>0.24651000000000001</v>
      </c>
      <c r="S693" s="168">
        <v>0</v>
      </c>
      <c r="T693" s="169">
        <f>S693*H693</f>
        <v>0</v>
      </c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R693" s="170" t="s">
        <v>144</v>
      </c>
      <c r="AT693" s="170" t="s">
        <v>139</v>
      </c>
      <c r="AU693" s="170" t="s">
        <v>82</v>
      </c>
      <c r="AY693" s="18" t="s">
        <v>137</v>
      </c>
      <c r="BE693" s="171">
        <f>IF(N693="základní",J693,0)</f>
        <v>0</v>
      </c>
      <c r="BF693" s="171">
        <f>IF(N693="snížená",J693,0)</f>
        <v>0</v>
      </c>
      <c r="BG693" s="171">
        <f>IF(N693="zákl. přenesená",J693,0)</f>
        <v>0</v>
      </c>
      <c r="BH693" s="171">
        <f>IF(N693="sníž. přenesená",J693,0)</f>
        <v>0</v>
      </c>
      <c r="BI693" s="171">
        <f>IF(N693="nulová",J693,0)</f>
        <v>0</v>
      </c>
      <c r="BJ693" s="18" t="s">
        <v>30</v>
      </c>
      <c r="BK693" s="171">
        <f>ROUND(I693*H693,2)</f>
        <v>0</v>
      </c>
      <c r="BL693" s="18" t="s">
        <v>144</v>
      </c>
      <c r="BM693" s="170" t="s">
        <v>579</v>
      </c>
    </row>
    <row r="694" spans="1:65" s="13" customFormat="1">
      <c r="B694" s="172"/>
      <c r="D694" s="173" t="s">
        <v>145</v>
      </c>
      <c r="E694" s="174" t="s">
        <v>1</v>
      </c>
      <c r="F694" s="175" t="s">
        <v>171</v>
      </c>
      <c r="H694" s="174" t="s">
        <v>1</v>
      </c>
      <c r="I694" s="176"/>
      <c r="L694" s="172"/>
      <c r="M694" s="177"/>
      <c r="N694" s="178"/>
      <c r="O694" s="178"/>
      <c r="P694" s="178"/>
      <c r="Q694" s="178"/>
      <c r="R694" s="178"/>
      <c r="S694" s="178"/>
      <c r="T694" s="179"/>
      <c r="AT694" s="174" t="s">
        <v>145</v>
      </c>
      <c r="AU694" s="174" t="s">
        <v>82</v>
      </c>
      <c r="AV694" s="13" t="s">
        <v>30</v>
      </c>
      <c r="AW694" s="13" t="s">
        <v>29</v>
      </c>
      <c r="AX694" s="13" t="s">
        <v>73</v>
      </c>
      <c r="AY694" s="174" t="s">
        <v>137</v>
      </c>
    </row>
    <row r="695" spans="1:65" s="14" customFormat="1">
      <c r="B695" s="180"/>
      <c r="D695" s="173" t="s">
        <v>145</v>
      </c>
      <c r="E695" s="181" t="s">
        <v>1</v>
      </c>
      <c r="F695" s="182" t="s">
        <v>580</v>
      </c>
      <c r="H695" s="183">
        <v>92.12</v>
      </c>
      <c r="I695" s="184"/>
      <c r="L695" s="180"/>
      <c r="M695" s="185"/>
      <c r="N695" s="186"/>
      <c r="O695" s="186"/>
      <c r="P695" s="186"/>
      <c r="Q695" s="186"/>
      <c r="R695" s="186"/>
      <c r="S695" s="186"/>
      <c r="T695" s="187"/>
      <c r="AT695" s="181" t="s">
        <v>145</v>
      </c>
      <c r="AU695" s="181" t="s">
        <v>82</v>
      </c>
      <c r="AV695" s="14" t="s">
        <v>82</v>
      </c>
      <c r="AW695" s="14" t="s">
        <v>29</v>
      </c>
      <c r="AX695" s="14" t="s">
        <v>73</v>
      </c>
      <c r="AY695" s="181" t="s">
        <v>137</v>
      </c>
    </row>
    <row r="696" spans="1:65" s="13" customFormat="1">
      <c r="B696" s="172"/>
      <c r="D696" s="173" t="s">
        <v>145</v>
      </c>
      <c r="E696" s="174" t="s">
        <v>1</v>
      </c>
      <c r="F696" s="175" t="s">
        <v>178</v>
      </c>
      <c r="H696" s="174" t="s">
        <v>1</v>
      </c>
      <c r="I696" s="176"/>
      <c r="L696" s="172"/>
      <c r="M696" s="177"/>
      <c r="N696" s="178"/>
      <c r="O696" s="178"/>
      <c r="P696" s="178"/>
      <c r="Q696" s="178"/>
      <c r="R696" s="178"/>
      <c r="S696" s="178"/>
      <c r="T696" s="179"/>
      <c r="AT696" s="174" t="s">
        <v>145</v>
      </c>
      <c r="AU696" s="174" t="s">
        <v>82</v>
      </c>
      <c r="AV696" s="13" t="s">
        <v>30</v>
      </c>
      <c r="AW696" s="13" t="s">
        <v>29</v>
      </c>
      <c r="AX696" s="13" t="s">
        <v>73</v>
      </c>
      <c r="AY696" s="174" t="s">
        <v>137</v>
      </c>
    </row>
    <row r="697" spans="1:65" s="14" customFormat="1">
      <c r="B697" s="180"/>
      <c r="D697" s="173" t="s">
        <v>145</v>
      </c>
      <c r="E697" s="181" t="s">
        <v>1</v>
      </c>
      <c r="F697" s="182" t="s">
        <v>581</v>
      </c>
      <c r="H697" s="183">
        <v>57.28</v>
      </c>
      <c r="I697" s="184"/>
      <c r="L697" s="180"/>
      <c r="M697" s="185"/>
      <c r="N697" s="186"/>
      <c r="O697" s="186"/>
      <c r="P697" s="186"/>
      <c r="Q697" s="186"/>
      <c r="R697" s="186"/>
      <c r="S697" s="186"/>
      <c r="T697" s="187"/>
      <c r="AT697" s="181" t="s">
        <v>145</v>
      </c>
      <c r="AU697" s="181" t="s">
        <v>82</v>
      </c>
      <c r="AV697" s="14" t="s">
        <v>82</v>
      </c>
      <c r="AW697" s="14" t="s">
        <v>29</v>
      </c>
      <c r="AX697" s="14" t="s">
        <v>73</v>
      </c>
      <c r="AY697" s="181" t="s">
        <v>137</v>
      </c>
    </row>
    <row r="698" spans="1:65" s="15" customFormat="1">
      <c r="B698" s="188"/>
      <c r="D698" s="173" t="s">
        <v>145</v>
      </c>
      <c r="E698" s="189" t="s">
        <v>1</v>
      </c>
      <c r="F698" s="190" t="s">
        <v>158</v>
      </c>
      <c r="H698" s="191">
        <v>149.4</v>
      </c>
      <c r="I698" s="192"/>
      <c r="L698" s="188"/>
      <c r="M698" s="193"/>
      <c r="N698" s="194"/>
      <c r="O698" s="194"/>
      <c r="P698" s="194"/>
      <c r="Q698" s="194"/>
      <c r="R698" s="194"/>
      <c r="S698" s="194"/>
      <c r="T698" s="195"/>
      <c r="AT698" s="189" t="s">
        <v>145</v>
      </c>
      <c r="AU698" s="189" t="s">
        <v>82</v>
      </c>
      <c r="AV698" s="15" t="s">
        <v>144</v>
      </c>
      <c r="AW698" s="15" t="s">
        <v>29</v>
      </c>
      <c r="AX698" s="15" t="s">
        <v>73</v>
      </c>
      <c r="AY698" s="189" t="s">
        <v>137</v>
      </c>
    </row>
    <row r="699" spans="1:65" s="14" customFormat="1">
      <c r="B699" s="180"/>
      <c r="D699" s="173" t="s">
        <v>145</v>
      </c>
      <c r="E699" s="181" t="s">
        <v>1</v>
      </c>
      <c r="F699" s="182" t="s">
        <v>582</v>
      </c>
      <c r="H699" s="183">
        <v>149.4</v>
      </c>
      <c r="I699" s="184"/>
      <c r="L699" s="180"/>
      <c r="M699" s="185"/>
      <c r="N699" s="186"/>
      <c r="O699" s="186"/>
      <c r="P699" s="186"/>
      <c r="Q699" s="186"/>
      <c r="R699" s="186"/>
      <c r="S699" s="186"/>
      <c r="T699" s="187"/>
      <c r="AT699" s="181" t="s">
        <v>145</v>
      </c>
      <c r="AU699" s="181" t="s">
        <v>82</v>
      </c>
      <c r="AV699" s="14" t="s">
        <v>82</v>
      </c>
      <c r="AW699" s="14" t="s">
        <v>29</v>
      </c>
      <c r="AX699" s="14" t="s">
        <v>73</v>
      </c>
      <c r="AY699" s="181" t="s">
        <v>137</v>
      </c>
    </row>
    <row r="700" spans="1:65" s="15" customFormat="1">
      <c r="B700" s="188"/>
      <c r="D700" s="173" t="s">
        <v>145</v>
      </c>
      <c r="E700" s="189" t="s">
        <v>1</v>
      </c>
      <c r="F700" s="190" t="s">
        <v>160</v>
      </c>
      <c r="H700" s="191">
        <v>149.4</v>
      </c>
      <c r="I700" s="192"/>
      <c r="L700" s="188"/>
      <c r="M700" s="193"/>
      <c r="N700" s="194"/>
      <c r="O700" s="194"/>
      <c r="P700" s="194"/>
      <c r="Q700" s="194"/>
      <c r="R700" s="194"/>
      <c r="S700" s="194"/>
      <c r="T700" s="195"/>
      <c r="AT700" s="189" t="s">
        <v>145</v>
      </c>
      <c r="AU700" s="189" t="s">
        <v>82</v>
      </c>
      <c r="AV700" s="15" t="s">
        <v>144</v>
      </c>
      <c r="AW700" s="15" t="s">
        <v>29</v>
      </c>
      <c r="AX700" s="15" t="s">
        <v>30</v>
      </c>
      <c r="AY700" s="189" t="s">
        <v>137</v>
      </c>
    </row>
    <row r="701" spans="1:65" s="2" customFormat="1" ht="16.5" customHeight="1">
      <c r="A701" s="33"/>
      <c r="B701" s="125"/>
      <c r="C701" s="204" t="s">
        <v>356</v>
      </c>
      <c r="D701" s="204" t="s">
        <v>438</v>
      </c>
      <c r="E701" s="205" t="s">
        <v>583</v>
      </c>
      <c r="F701" s="206" t="s">
        <v>584</v>
      </c>
      <c r="G701" s="207" t="s">
        <v>501</v>
      </c>
      <c r="H701" s="208">
        <v>93.040999999999997</v>
      </c>
      <c r="I701" s="209"/>
      <c r="J701" s="210">
        <f>ROUND(I701*H701,2)</f>
        <v>0</v>
      </c>
      <c r="K701" s="206" t="s">
        <v>1</v>
      </c>
      <c r="L701" s="211"/>
      <c r="M701" s="212" t="s">
        <v>1</v>
      </c>
      <c r="N701" s="213" t="s">
        <v>38</v>
      </c>
      <c r="O701" s="59"/>
      <c r="P701" s="168">
        <f>O701*H701</f>
        <v>0</v>
      </c>
      <c r="Q701" s="168">
        <v>4.4999999999999998E-2</v>
      </c>
      <c r="R701" s="168">
        <f>Q701*H701</f>
        <v>4.1868449999999999</v>
      </c>
      <c r="S701" s="168">
        <v>0</v>
      </c>
      <c r="T701" s="169">
        <f>S701*H701</f>
        <v>0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70" t="s">
        <v>169</v>
      </c>
      <c r="AT701" s="170" t="s">
        <v>438</v>
      </c>
      <c r="AU701" s="170" t="s">
        <v>82</v>
      </c>
      <c r="AY701" s="18" t="s">
        <v>137</v>
      </c>
      <c r="BE701" s="171">
        <f>IF(N701="základní",J701,0)</f>
        <v>0</v>
      </c>
      <c r="BF701" s="171">
        <f>IF(N701="snížená",J701,0)</f>
        <v>0</v>
      </c>
      <c r="BG701" s="171">
        <f>IF(N701="zákl. přenesená",J701,0)</f>
        <v>0</v>
      </c>
      <c r="BH701" s="171">
        <f>IF(N701="sníž. přenesená",J701,0)</f>
        <v>0</v>
      </c>
      <c r="BI701" s="171">
        <f>IF(N701="nulová",J701,0)</f>
        <v>0</v>
      </c>
      <c r="BJ701" s="18" t="s">
        <v>30</v>
      </c>
      <c r="BK701" s="171">
        <f>ROUND(I701*H701,2)</f>
        <v>0</v>
      </c>
      <c r="BL701" s="18" t="s">
        <v>144</v>
      </c>
      <c r="BM701" s="170" t="s">
        <v>585</v>
      </c>
    </row>
    <row r="702" spans="1:65" s="14" customFormat="1">
      <c r="B702" s="180"/>
      <c r="D702" s="173" t="s">
        <v>145</v>
      </c>
      <c r="E702" s="181" t="s">
        <v>1</v>
      </c>
      <c r="F702" s="182" t="s">
        <v>586</v>
      </c>
      <c r="H702" s="183">
        <v>93.040999999999997</v>
      </c>
      <c r="I702" s="184"/>
      <c r="L702" s="180"/>
      <c r="M702" s="185"/>
      <c r="N702" s="186"/>
      <c r="O702" s="186"/>
      <c r="P702" s="186"/>
      <c r="Q702" s="186"/>
      <c r="R702" s="186"/>
      <c r="S702" s="186"/>
      <c r="T702" s="187"/>
      <c r="AT702" s="181" t="s">
        <v>145</v>
      </c>
      <c r="AU702" s="181" t="s">
        <v>82</v>
      </c>
      <c r="AV702" s="14" t="s">
        <v>82</v>
      </c>
      <c r="AW702" s="14" t="s">
        <v>29</v>
      </c>
      <c r="AX702" s="14" t="s">
        <v>73</v>
      </c>
      <c r="AY702" s="181" t="s">
        <v>137</v>
      </c>
    </row>
    <row r="703" spans="1:65" s="15" customFormat="1">
      <c r="B703" s="188"/>
      <c r="D703" s="173" t="s">
        <v>145</v>
      </c>
      <c r="E703" s="189" t="s">
        <v>1</v>
      </c>
      <c r="F703" s="190" t="s">
        <v>158</v>
      </c>
      <c r="H703" s="191">
        <v>93.040999999999997</v>
      </c>
      <c r="I703" s="192"/>
      <c r="L703" s="188"/>
      <c r="M703" s="193"/>
      <c r="N703" s="194"/>
      <c r="O703" s="194"/>
      <c r="P703" s="194"/>
      <c r="Q703" s="194"/>
      <c r="R703" s="194"/>
      <c r="S703" s="194"/>
      <c r="T703" s="195"/>
      <c r="AT703" s="189" t="s">
        <v>145</v>
      </c>
      <c r="AU703" s="189" t="s">
        <v>82</v>
      </c>
      <c r="AV703" s="15" t="s">
        <v>144</v>
      </c>
      <c r="AW703" s="15" t="s">
        <v>29</v>
      </c>
      <c r="AX703" s="15" t="s">
        <v>73</v>
      </c>
      <c r="AY703" s="189" t="s">
        <v>137</v>
      </c>
    </row>
    <row r="704" spans="1:65" s="14" customFormat="1">
      <c r="B704" s="180"/>
      <c r="D704" s="173" t="s">
        <v>145</v>
      </c>
      <c r="E704" s="181" t="s">
        <v>1</v>
      </c>
      <c r="F704" s="182" t="s">
        <v>587</v>
      </c>
      <c r="H704" s="183">
        <v>93.040999999999997</v>
      </c>
      <c r="I704" s="184"/>
      <c r="L704" s="180"/>
      <c r="M704" s="185"/>
      <c r="N704" s="186"/>
      <c r="O704" s="186"/>
      <c r="P704" s="186"/>
      <c r="Q704" s="186"/>
      <c r="R704" s="186"/>
      <c r="S704" s="186"/>
      <c r="T704" s="187"/>
      <c r="AT704" s="181" t="s">
        <v>145</v>
      </c>
      <c r="AU704" s="181" t="s">
        <v>82</v>
      </c>
      <c r="AV704" s="14" t="s">
        <v>82</v>
      </c>
      <c r="AW704" s="14" t="s">
        <v>29</v>
      </c>
      <c r="AX704" s="14" t="s">
        <v>73</v>
      </c>
      <c r="AY704" s="181" t="s">
        <v>137</v>
      </c>
    </row>
    <row r="705" spans="1:65" s="15" customFormat="1">
      <c r="B705" s="188"/>
      <c r="D705" s="173" t="s">
        <v>145</v>
      </c>
      <c r="E705" s="189" t="s">
        <v>1</v>
      </c>
      <c r="F705" s="190" t="s">
        <v>160</v>
      </c>
      <c r="H705" s="191">
        <v>93.040999999999997</v>
      </c>
      <c r="I705" s="192"/>
      <c r="L705" s="188"/>
      <c r="M705" s="193"/>
      <c r="N705" s="194"/>
      <c r="O705" s="194"/>
      <c r="P705" s="194"/>
      <c r="Q705" s="194"/>
      <c r="R705" s="194"/>
      <c r="S705" s="194"/>
      <c r="T705" s="195"/>
      <c r="AT705" s="189" t="s">
        <v>145</v>
      </c>
      <c r="AU705" s="189" t="s">
        <v>82</v>
      </c>
      <c r="AV705" s="15" t="s">
        <v>144</v>
      </c>
      <c r="AW705" s="15" t="s">
        <v>29</v>
      </c>
      <c r="AX705" s="15" t="s">
        <v>30</v>
      </c>
      <c r="AY705" s="189" t="s">
        <v>137</v>
      </c>
    </row>
    <row r="706" spans="1:65" s="2" customFormat="1" ht="16.5" customHeight="1">
      <c r="A706" s="33"/>
      <c r="B706" s="125"/>
      <c r="C706" s="204" t="s">
        <v>588</v>
      </c>
      <c r="D706" s="204" t="s">
        <v>438</v>
      </c>
      <c r="E706" s="205" t="s">
        <v>589</v>
      </c>
      <c r="F706" s="206" t="s">
        <v>590</v>
      </c>
      <c r="G706" s="207" t="s">
        <v>501</v>
      </c>
      <c r="H706" s="208">
        <v>57.853000000000002</v>
      </c>
      <c r="I706" s="209"/>
      <c r="J706" s="210">
        <f>ROUND(I706*H706,2)</f>
        <v>0</v>
      </c>
      <c r="K706" s="206" t="s">
        <v>1</v>
      </c>
      <c r="L706" s="211"/>
      <c r="M706" s="212" t="s">
        <v>1</v>
      </c>
      <c r="N706" s="213" t="s">
        <v>38</v>
      </c>
      <c r="O706" s="59"/>
      <c r="P706" s="168">
        <f>O706*H706</f>
        <v>0</v>
      </c>
      <c r="Q706" s="168">
        <v>4.4999999999999998E-2</v>
      </c>
      <c r="R706" s="168">
        <f>Q706*H706</f>
        <v>2.6033849999999998</v>
      </c>
      <c r="S706" s="168">
        <v>0</v>
      </c>
      <c r="T706" s="169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70" t="s">
        <v>169</v>
      </c>
      <c r="AT706" s="170" t="s">
        <v>438</v>
      </c>
      <c r="AU706" s="170" t="s">
        <v>82</v>
      </c>
      <c r="AY706" s="18" t="s">
        <v>137</v>
      </c>
      <c r="BE706" s="171">
        <f>IF(N706="základní",J706,0)</f>
        <v>0</v>
      </c>
      <c r="BF706" s="171">
        <f>IF(N706="snížená",J706,0)</f>
        <v>0</v>
      </c>
      <c r="BG706" s="171">
        <f>IF(N706="zákl. přenesená",J706,0)</f>
        <v>0</v>
      </c>
      <c r="BH706" s="171">
        <f>IF(N706="sníž. přenesená",J706,0)</f>
        <v>0</v>
      </c>
      <c r="BI706" s="171">
        <f>IF(N706="nulová",J706,0)</f>
        <v>0</v>
      </c>
      <c r="BJ706" s="18" t="s">
        <v>30</v>
      </c>
      <c r="BK706" s="171">
        <f>ROUND(I706*H706,2)</f>
        <v>0</v>
      </c>
      <c r="BL706" s="18" t="s">
        <v>144</v>
      </c>
      <c r="BM706" s="170" t="s">
        <v>591</v>
      </c>
    </row>
    <row r="707" spans="1:65" s="14" customFormat="1">
      <c r="B707" s="180"/>
      <c r="D707" s="173" t="s">
        <v>145</v>
      </c>
      <c r="E707" s="181" t="s">
        <v>1</v>
      </c>
      <c r="F707" s="182" t="s">
        <v>592</v>
      </c>
      <c r="H707" s="183">
        <v>57.853000000000002</v>
      </c>
      <c r="I707" s="184"/>
      <c r="L707" s="180"/>
      <c r="M707" s="185"/>
      <c r="N707" s="186"/>
      <c r="O707" s="186"/>
      <c r="P707" s="186"/>
      <c r="Q707" s="186"/>
      <c r="R707" s="186"/>
      <c r="S707" s="186"/>
      <c r="T707" s="187"/>
      <c r="AT707" s="181" t="s">
        <v>145</v>
      </c>
      <c r="AU707" s="181" t="s">
        <v>82</v>
      </c>
      <c r="AV707" s="14" t="s">
        <v>82</v>
      </c>
      <c r="AW707" s="14" t="s">
        <v>29</v>
      </c>
      <c r="AX707" s="14" t="s">
        <v>73</v>
      </c>
      <c r="AY707" s="181" t="s">
        <v>137</v>
      </c>
    </row>
    <row r="708" spans="1:65" s="15" customFormat="1">
      <c r="B708" s="188"/>
      <c r="D708" s="173" t="s">
        <v>145</v>
      </c>
      <c r="E708" s="189" t="s">
        <v>1</v>
      </c>
      <c r="F708" s="190" t="s">
        <v>158</v>
      </c>
      <c r="H708" s="191">
        <v>57.853000000000002</v>
      </c>
      <c r="I708" s="192"/>
      <c r="L708" s="188"/>
      <c r="M708" s="193"/>
      <c r="N708" s="194"/>
      <c r="O708" s="194"/>
      <c r="P708" s="194"/>
      <c r="Q708" s="194"/>
      <c r="R708" s="194"/>
      <c r="S708" s="194"/>
      <c r="T708" s="195"/>
      <c r="AT708" s="189" t="s">
        <v>145</v>
      </c>
      <c r="AU708" s="189" t="s">
        <v>82</v>
      </c>
      <c r="AV708" s="15" t="s">
        <v>144</v>
      </c>
      <c r="AW708" s="15" t="s">
        <v>29</v>
      </c>
      <c r="AX708" s="15" t="s">
        <v>73</v>
      </c>
      <c r="AY708" s="189" t="s">
        <v>137</v>
      </c>
    </row>
    <row r="709" spans="1:65" s="14" customFormat="1">
      <c r="B709" s="180"/>
      <c r="D709" s="173" t="s">
        <v>145</v>
      </c>
      <c r="E709" s="181" t="s">
        <v>1</v>
      </c>
      <c r="F709" s="182" t="s">
        <v>593</v>
      </c>
      <c r="H709" s="183">
        <v>57.853000000000002</v>
      </c>
      <c r="I709" s="184"/>
      <c r="L709" s="180"/>
      <c r="M709" s="185"/>
      <c r="N709" s="186"/>
      <c r="O709" s="186"/>
      <c r="P709" s="186"/>
      <c r="Q709" s="186"/>
      <c r="R709" s="186"/>
      <c r="S709" s="186"/>
      <c r="T709" s="187"/>
      <c r="AT709" s="181" t="s">
        <v>145</v>
      </c>
      <c r="AU709" s="181" t="s">
        <v>82</v>
      </c>
      <c r="AV709" s="14" t="s">
        <v>82</v>
      </c>
      <c r="AW709" s="14" t="s">
        <v>29</v>
      </c>
      <c r="AX709" s="14" t="s">
        <v>73</v>
      </c>
      <c r="AY709" s="181" t="s">
        <v>137</v>
      </c>
    </row>
    <row r="710" spans="1:65" s="15" customFormat="1">
      <c r="B710" s="188"/>
      <c r="D710" s="173" t="s">
        <v>145</v>
      </c>
      <c r="E710" s="189" t="s">
        <v>1</v>
      </c>
      <c r="F710" s="190" t="s">
        <v>160</v>
      </c>
      <c r="H710" s="191">
        <v>57.853000000000002</v>
      </c>
      <c r="I710" s="192"/>
      <c r="L710" s="188"/>
      <c r="M710" s="193"/>
      <c r="N710" s="194"/>
      <c r="O710" s="194"/>
      <c r="P710" s="194"/>
      <c r="Q710" s="194"/>
      <c r="R710" s="194"/>
      <c r="S710" s="194"/>
      <c r="T710" s="195"/>
      <c r="AT710" s="189" t="s">
        <v>145</v>
      </c>
      <c r="AU710" s="189" t="s">
        <v>82</v>
      </c>
      <c r="AV710" s="15" t="s">
        <v>144</v>
      </c>
      <c r="AW710" s="15" t="s">
        <v>29</v>
      </c>
      <c r="AX710" s="15" t="s">
        <v>30</v>
      </c>
      <c r="AY710" s="189" t="s">
        <v>137</v>
      </c>
    </row>
    <row r="711" spans="1:65" s="2" customFormat="1" ht="16.5" customHeight="1">
      <c r="A711" s="33"/>
      <c r="B711" s="125"/>
      <c r="C711" s="159" t="s">
        <v>594</v>
      </c>
      <c r="D711" s="159" t="s">
        <v>139</v>
      </c>
      <c r="E711" s="160" t="s">
        <v>595</v>
      </c>
      <c r="F711" s="161" t="s">
        <v>596</v>
      </c>
      <c r="G711" s="162" t="s">
        <v>501</v>
      </c>
      <c r="H711" s="163">
        <v>11</v>
      </c>
      <c r="I711" s="164"/>
      <c r="J711" s="165">
        <f>ROUND(I711*H711,2)</f>
        <v>0</v>
      </c>
      <c r="K711" s="161" t="s">
        <v>143</v>
      </c>
      <c r="L711" s="34"/>
      <c r="M711" s="166" t="s">
        <v>1</v>
      </c>
      <c r="N711" s="167" t="s">
        <v>38</v>
      </c>
      <c r="O711" s="59"/>
      <c r="P711" s="168">
        <f>O711*H711</f>
        <v>0</v>
      </c>
      <c r="Q711" s="168">
        <v>0.22394</v>
      </c>
      <c r="R711" s="168">
        <f>Q711*H711</f>
        <v>2.4633400000000001</v>
      </c>
      <c r="S711" s="168">
        <v>0</v>
      </c>
      <c r="T711" s="169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70" t="s">
        <v>144</v>
      </c>
      <c r="AT711" s="170" t="s">
        <v>139</v>
      </c>
      <c r="AU711" s="170" t="s">
        <v>82</v>
      </c>
      <c r="AY711" s="18" t="s">
        <v>137</v>
      </c>
      <c r="BE711" s="171">
        <f>IF(N711="základní",J711,0)</f>
        <v>0</v>
      </c>
      <c r="BF711" s="171">
        <f>IF(N711="snížená",J711,0)</f>
        <v>0</v>
      </c>
      <c r="BG711" s="171">
        <f>IF(N711="zákl. přenesená",J711,0)</f>
        <v>0</v>
      </c>
      <c r="BH711" s="171">
        <f>IF(N711="sníž. přenesená",J711,0)</f>
        <v>0</v>
      </c>
      <c r="BI711" s="171">
        <f>IF(N711="nulová",J711,0)</f>
        <v>0</v>
      </c>
      <c r="BJ711" s="18" t="s">
        <v>30</v>
      </c>
      <c r="BK711" s="171">
        <f>ROUND(I711*H711,2)</f>
        <v>0</v>
      </c>
      <c r="BL711" s="18" t="s">
        <v>144</v>
      </c>
      <c r="BM711" s="170" t="s">
        <v>597</v>
      </c>
    </row>
    <row r="712" spans="1:65" s="14" customFormat="1">
      <c r="B712" s="180"/>
      <c r="D712" s="173" t="s">
        <v>145</v>
      </c>
      <c r="E712" s="181" t="s">
        <v>1</v>
      </c>
      <c r="F712" s="182" t="s">
        <v>598</v>
      </c>
      <c r="H712" s="183">
        <v>1</v>
      </c>
      <c r="I712" s="184"/>
      <c r="L712" s="180"/>
      <c r="M712" s="185"/>
      <c r="N712" s="186"/>
      <c r="O712" s="186"/>
      <c r="P712" s="186"/>
      <c r="Q712" s="186"/>
      <c r="R712" s="186"/>
      <c r="S712" s="186"/>
      <c r="T712" s="187"/>
      <c r="AT712" s="181" t="s">
        <v>145</v>
      </c>
      <c r="AU712" s="181" t="s">
        <v>82</v>
      </c>
      <c r="AV712" s="14" t="s">
        <v>82</v>
      </c>
      <c r="AW712" s="14" t="s">
        <v>29</v>
      </c>
      <c r="AX712" s="14" t="s">
        <v>73</v>
      </c>
      <c r="AY712" s="181" t="s">
        <v>137</v>
      </c>
    </row>
    <row r="713" spans="1:65" s="14" customFormat="1">
      <c r="B713" s="180"/>
      <c r="D713" s="173" t="s">
        <v>145</v>
      </c>
      <c r="E713" s="181" t="s">
        <v>1</v>
      </c>
      <c r="F713" s="182" t="s">
        <v>599</v>
      </c>
      <c r="H713" s="183">
        <v>2</v>
      </c>
      <c r="I713" s="184"/>
      <c r="L713" s="180"/>
      <c r="M713" s="185"/>
      <c r="N713" s="186"/>
      <c r="O713" s="186"/>
      <c r="P713" s="186"/>
      <c r="Q713" s="186"/>
      <c r="R713" s="186"/>
      <c r="S713" s="186"/>
      <c r="T713" s="187"/>
      <c r="AT713" s="181" t="s">
        <v>145</v>
      </c>
      <c r="AU713" s="181" t="s">
        <v>82</v>
      </c>
      <c r="AV713" s="14" t="s">
        <v>82</v>
      </c>
      <c r="AW713" s="14" t="s">
        <v>29</v>
      </c>
      <c r="AX713" s="14" t="s">
        <v>73</v>
      </c>
      <c r="AY713" s="181" t="s">
        <v>137</v>
      </c>
    </row>
    <row r="714" spans="1:65" s="14" customFormat="1">
      <c r="B714" s="180"/>
      <c r="D714" s="173" t="s">
        <v>145</v>
      </c>
      <c r="E714" s="181" t="s">
        <v>1</v>
      </c>
      <c r="F714" s="182" t="s">
        <v>503</v>
      </c>
      <c r="H714" s="183">
        <v>8</v>
      </c>
      <c r="I714" s="184"/>
      <c r="L714" s="180"/>
      <c r="M714" s="185"/>
      <c r="N714" s="186"/>
      <c r="O714" s="186"/>
      <c r="P714" s="186"/>
      <c r="Q714" s="186"/>
      <c r="R714" s="186"/>
      <c r="S714" s="186"/>
      <c r="T714" s="187"/>
      <c r="AT714" s="181" t="s">
        <v>145</v>
      </c>
      <c r="AU714" s="181" t="s">
        <v>82</v>
      </c>
      <c r="AV714" s="14" t="s">
        <v>82</v>
      </c>
      <c r="AW714" s="14" t="s">
        <v>29</v>
      </c>
      <c r="AX714" s="14" t="s">
        <v>73</v>
      </c>
      <c r="AY714" s="181" t="s">
        <v>137</v>
      </c>
    </row>
    <row r="715" spans="1:65" s="15" customFormat="1">
      <c r="B715" s="188"/>
      <c r="D715" s="173" t="s">
        <v>145</v>
      </c>
      <c r="E715" s="189" t="s">
        <v>1</v>
      </c>
      <c r="F715" s="190" t="s">
        <v>158</v>
      </c>
      <c r="H715" s="191">
        <v>11</v>
      </c>
      <c r="I715" s="192"/>
      <c r="L715" s="188"/>
      <c r="M715" s="193"/>
      <c r="N715" s="194"/>
      <c r="O715" s="194"/>
      <c r="P715" s="194"/>
      <c r="Q715" s="194"/>
      <c r="R715" s="194"/>
      <c r="S715" s="194"/>
      <c r="T715" s="195"/>
      <c r="AT715" s="189" t="s">
        <v>145</v>
      </c>
      <c r="AU715" s="189" t="s">
        <v>82</v>
      </c>
      <c r="AV715" s="15" t="s">
        <v>144</v>
      </c>
      <c r="AW715" s="15" t="s">
        <v>29</v>
      </c>
      <c r="AX715" s="15" t="s">
        <v>73</v>
      </c>
      <c r="AY715" s="189" t="s">
        <v>137</v>
      </c>
    </row>
    <row r="716" spans="1:65" s="14" customFormat="1">
      <c r="B716" s="180"/>
      <c r="D716" s="173" t="s">
        <v>145</v>
      </c>
      <c r="E716" s="181" t="s">
        <v>1</v>
      </c>
      <c r="F716" s="182" t="s">
        <v>600</v>
      </c>
      <c r="H716" s="183">
        <v>11</v>
      </c>
      <c r="I716" s="184"/>
      <c r="L716" s="180"/>
      <c r="M716" s="185"/>
      <c r="N716" s="186"/>
      <c r="O716" s="186"/>
      <c r="P716" s="186"/>
      <c r="Q716" s="186"/>
      <c r="R716" s="186"/>
      <c r="S716" s="186"/>
      <c r="T716" s="187"/>
      <c r="AT716" s="181" t="s">
        <v>145</v>
      </c>
      <c r="AU716" s="181" t="s">
        <v>82</v>
      </c>
      <c r="AV716" s="14" t="s">
        <v>82</v>
      </c>
      <c r="AW716" s="14" t="s">
        <v>29</v>
      </c>
      <c r="AX716" s="14" t="s">
        <v>73</v>
      </c>
      <c r="AY716" s="181" t="s">
        <v>137</v>
      </c>
    </row>
    <row r="717" spans="1:65" s="15" customFormat="1">
      <c r="B717" s="188"/>
      <c r="D717" s="173" t="s">
        <v>145</v>
      </c>
      <c r="E717" s="189" t="s">
        <v>1</v>
      </c>
      <c r="F717" s="190" t="s">
        <v>160</v>
      </c>
      <c r="H717" s="191">
        <v>11</v>
      </c>
      <c r="I717" s="192"/>
      <c r="L717" s="188"/>
      <c r="M717" s="193"/>
      <c r="N717" s="194"/>
      <c r="O717" s="194"/>
      <c r="P717" s="194"/>
      <c r="Q717" s="194"/>
      <c r="R717" s="194"/>
      <c r="S717" s="194"/>
      <c r="T717" s="195"/>
      <c r="AT717" s="189" t="s">
        <v>145</v>
      </c>
      <c r="AU717" s="189" t="s">
        <v>82</v>
      </c>
      <c r="AV717" s="15" t="s">
        <v>144</v>
      </c>
      <c r="AW717" s="15" t="s">
        <v>29</v>
      </c>
      <c r="AX717" s="15" t="s">
        <v>30</v>
      </c>
      <c r="AY717" s="189" t="s">
        <v>137</v>
      </c>
    </row>
    <row r="718" spans="1:65" s="2" customFormat="1" ht="16.5" customHeight="1">
      <c r="A718" s="33"/>
      <c r="B718" s="125"/>
      <c r="C718" s="204" t="s">
        <v>601</v>
      </c>
      <c r="D718" s="204" t="s">
        <v>438</v>
      </c>
      <c r="E718" s="205" t="s">
        <v>602</v>
      </c>
      <c r="F718" s="206" t="s">
        <v>603</v>
      </c>
      <c r="G718" s="207" t="s">
        <v>501</v>
      </c>
      <c r="H718" s="208">
        <v>1.01</v>
      </c>
      <c r="I718" s="209"/>
      <c r="J718" s="210">
        <f>ROUND(I718*H718,2)</f>
        <v>0</v>
      </c>
      <c r="K718" s="206" t="s">
        <v>1</v>
      </c>
      <c r="L718" s="211"/>
      <c r="M718" s="212" t="s">
        <v>1</v>
      </c>
      <c r="N718" s="213" t="s">
        <v>38</v>
      </c>
      <c r="O718" s="59"/>
      <c r="P718" s="168">
        <f>O718*H718</f>
        <v>0</v>
      </c>
      <c r="Q718" s="168">
        <v>2.75E-2</v>
      </c>
      <c r="R718" s="168">
        <f>Q718*H718</f>
        <v>2.7775000000000001E-2</v>
      </c>
      <c r="S718" s="168">
        <v>0</v>
      </c>
      <c r="T718" s="169">
        <f>S718*H718</f>
        <v>0</v>
      </c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R718" s="170" t="s">
        <v>169</v>
      </c>
      <c r="AT718" s="170" t="s">
        <v>438</v>
      </c>
      <c r="AU718" s="170" t="s">
        <v>82</v>
      </c>
      <c r="AY718" s="18" t="s">
        <v>137</v>
      </c>
      <c r="BE718" s="171">
        <f>IF(N718="základní",J718,0)</f>
        <v>0</v>
      </c>
      <c r="BF718" s="171">
        <f>IF(N718="snížená",J718,0)</f>
        <v>0</v>
      </c>
      <c r="BG718" s="171">
        <f>IF(N718="zákl. přenesená",J718,0)</f>
        <v>0</v>
      </c>
      <c r="BH718" s="171">
        <f>IF(N718="sníž. přenesená",J718,0)</f>
        <v>0</v>
      </c>
      <c r="BI718" s="171">
        <f>IF(N718="nulová",J718,0)</f>
        <v>0</v>
      </c>
      <c r="BJ718" s="18" t="s">
        <v>30</v>
      </c>
      <c r="BK718" s="171">
        <f>ROUND(I718*H718,2)</f>
        <v>0</v>
      </c>
      <c r="BL718" s="18" t="s">
        <v>144</v>
      </c>
      <c r="BM718" s="170" t="s">
        <v>604</v>
      </c>
    </row>
    <row r="719" spans="1:65" s="14" customFormat="1">
      <c r="B719" s="180"/>
      <c r="D719" s="173" t="s">
        <v>145</v>
      </c>
      <c r="E719" s="181" t="s">
        <v>1</v>
      </c>
      <c r="F719" s="182" t="s">
        <v>605</v>
      </c>
      <c r="H719" s="183">
        <v>1.01</v>
      </c>
      <c r="I719" s="184"/>
      <c r="L719" s="180"/>
      <c r="M719" s="185"/>
      <c r="N719" s="186"/>
      <c r="O719" s="186"/>
      <c r="P719" s="186"/>
      <c r="Q719" s="186"/>
      <c r="R719" s="186"/>
      <c r="S719" s="186"/>
      <c r="T719" s="187"/>
      <c r="AT719" s="181" t="s">
        <v>145</v>
      </c>
      <c r="AU719" s="181" t="s">
        <v>82</v>
      </c>
      <c r="AV719" s="14" t="s">
        <v>82</v>
      </c>
      <c r="AW719" s="14" t="s">
        <v>29</v>
      </c>
      <c r="AX719" s="14" t="s">
        <v>73</v>
      </c>
      <c r="AY719" s="181" t="s">
        <v>137</v>
      </c>
    </row>
    <row r="720" spans="1:65" s="15" customFormat="1">
      <c r="B720" s="188"/>
      <c r="D720" s="173" t="s">
        <v>145</v>
      </c>
      <c r="E720" s="189" t="s">
        <v>1</v>
      </c>
      <c r="F720" s="190" t="s">
        <v>158</v>
      </c>
      <c r="H720" s="191">
        <v>1.01</v>
      </c>
      <c r="I720" s="192"/>
      <c r="L720" s="188"/>
      <c r="M720" s="193"/>
      <c r="N720" s="194"/>
      <c r="O720" s="194"/>
      <c r="P720" s="194"/>
      <c r="Q720" s="194"/>
      <c r="R720" s="194"/>
      <c r="S720" s="194"/>
      <c r="T720" s="195"/>
      <c r="AT720" s="189" t="s">
        <v>145</v>
      </c>
      <c r="AU720" s="189" t="s">
        <v>82</v>
      </c>
      <c r="AV720" s="15" t="s">
        <v>144</v>
      </c>
      <c r="AW720" s="15" t="s">
        <v>29</v>
      </c>
      <c r="AX720" s="15" t="s">
        <v>73</v>
      </c>
      <c r="AY720" s="189" t="s">
        <v>137</v>
      </c>
    </row>
    <row r="721" spans="1:65" s="14" customFormat="1">
      <c r="B721" s="180"/>
      <c r="D721" s="173" t="s">
        <v>145</v>
      </c>
      <c r="E721" s="181" t="s">
        <v>1</v>
      </c>
      <c r="F721" s="182" t="s">
        <v>606</v>
      </c>
      <c r="H721" s="183">
        <v>1.01</v>
      </c>
      <c r="I721" s="184"/>
      <c r="L721" s="180"/>
      <c r="M721" s="185"/>
      <c r="N721" s="186"/>
      <c r="O721" s="186"/>
      <c r="P721" s="186"/>
      <c r="Q721" s="186"/>
      <c r="R721" s="186"/>
      <c r="S721" s="186"/>
      <c r="T721" s="187"/>
      <c r="AT721" s="181" t="s">
        <v>145</v>
      </c>
      <c r="AU721" s="181" t="s">
        <v>82</v>
      </c>
      <c r="AV721" s="14" t="s">
        <v>82</v>
      </c>
      <c r="AW721" s="14" t="s">
        <v>29</v>
      </c>
      <c r="AX721" s="14" t="s">
        <v>73</v>
      </c>
      <c r="AY721" s="181" t="s">
        <v>137</v>
      </c>
    </row>
    <row r="722" spans="1:65" s="15" customFormat="1">
      <c r="B722" s="188"/>
      <c r="D722" s="173" t="s">
        <v>145</v>
      </c>
      <c r="E722" s="189" t="s">
        <v>1</v>
      </c>
      <c r="F722" s="190" t="s">
        <v>160</v>
      </c>
      <c r="H722" s="191">
        <v>1.01</v>
      </c>
      <c r="I722" s="192"/>
      <c r="L722" s="188"/>
      <c r="M722" s="193"/>
      <c r="N722" s="194"/>
      <c r="O722" s="194"/>
      <c r="P722" s="194"/>
      <c r="Q722" s="194"/>
      <c r="R722" s="194"/>
      <c r="S722" s="194"/>
      <c r="T722" s="195"/>
      <c r="AT722" s="189" t="s">
        <v>145</v>
      </c>
      <c r="AU722" s="189" t="s">
        <v>82</v>
      </c>
      <c r="AV722" s="15" t="s">
        <v>144</v>
      </c>
      <c r="AW722" s="15" t="s">
        <v>29</v>
      </c>
      <c r="AX722" s="15" t="s">
        <v>30</v>
      </c>
      <c r="AY722" s="189" t="s">
        <v>137</v>
      </c>
    </row>
    <row r="723" spans="1:65" s="2" customFormat="1" ht="16.5" customHeight="1">
      <c r="A723" s="33"/>
      <c r="B723" s="125"/>
      <c r="C723" s="204" t="s">
        <v>607</v>
      </c>
      <c r="D723" s="204" t="s">
        <v>438</v>
      </c>
      <c r="E723" s="205" t="s">
        <v>608</v>
      </c>
      <c r="F723" s="206" t="s">
        <v>609</v>
      </c>
      <c r="G723" s="207" t="s">
        <v>501</v>
      </c>
      <c r="H723" s="208">
        <v>2.02</v>
      </c>
      <c r="I723" s="209"/>
      <c r="J723" s="210">
        <f>ROUND(I723*H723,2)</f>
        <v>0</v>
      </c>
      <c r="K723" s="206" t="s">
        <v>1</v>
      </c>
      <c r="L723" s="211"/>
      <c r="M723" s="212" t="s">
        <v>1</v>
      </c>
      <c r="N723" s="213" t="s">
        <v>38</v>
      </c>
      <c r="O723" s="59"/>
      <c r="P723" s="168">
        <f>O723*H723</f>
        <v>0</v>
      </c>
      <c r="Q723" s="168">
        <v>0.04</v>
      </c>
      <c r="R723" s="168">
        <f>Q723*H723</f>
        <v>8.0799999999999997E-2</v>
      </c>
      <c r="S723" s="168">
        <v>0</v>
      </c>
      <c r="T723" s="169">
        <f>S723*H723</f>
        <v>0</v>
      </c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R723" s="170" t="s">
        <v>169</v>
      </c>
      <c r="AT723" s="170" t="s">
        <v>438</v>
      </c>
      <c r="AU723" s="170" t="s">
        <v>82</v>
      </c>
      <c r="AY723" s="18" t="s">
        <v>137</v>
      </c>
      <c r="BE723" s="171">
        <f>IF(N723="základní",J723,0)</f>
        <v>0</v>
      </c>
      <c r="BF723" s="171">
        <f>IF(N723="snížená",J723,0)</f>
        <v>0</v>
      </c>
      <c r="BG723" s="171">
        <f>IF(N723="zákl. přenesená",J723,0)</f>
        <v>0</v>
      </c>
      <c r="BH723" s="171">
        <f>IF(N723="sníž. přenesená",J723,0)</f>
        <v>0</v>
      </c>
      <c r="BI723" s="171">
        <f>IF(N723="nulová",J723,0)</f>
        <v>0</v>
      </c>
      <c r="BJ723" s="18" t="s">
        <v>30</v>
      </c>
      <c r="BK723" s="171">
        <f>ROUND(I723*H723,2)</f>
        <v>0</v>
      </c>
      <c r="BL723" s="18" t="s">
        <v>144</v>
      </c>
      <c r="BM723" s="170" t="s">
        <v>610</v>
      </c>
    </row>
    <row r="724" spans="1:65" s="14" customFormat="1">
      <c r="B724" s="180"/>
      <c r="D724" s="173" t="s">
        <v>145</v>
      </c>
      <c r="E724" s="181" t="s">
        <v>1</v>
      </c>
      <c r="F724" s="182" t="s">
        <v>611</v>
      </c>
      <c r="H724" s="183">
        <v>2.02</v>
      </c>
      <c r="I724" s="184"/>
      <c r="L724" s="180"/>
      <c r="M724" s="185"/>
      <c r="N724" s="186"/>
      <c r="O724" s="186"/>
      <c r="P724" s="186"/>
      <c r="Q724" s="186"/>
      <c r="R724" s="186"/>
      <c r="S724" s="186"/>
      <c r="T724" s="187"/>
      <c r="AT724" s="181" t="s">
        <v>145</v>
      </c>
      <c r="AU724" s="181" t="s">
        <v>82</v>
      </c>
      <c r="AV724" s="14" t="s">
        <v>82</v>
      </c>
      <c r="AW724" s="14" t="s">
        <v>29</v>
      </c>
      <c r="AX724" s="14" t="s">
        <v>73</v>
      </c>
      <c r="AY724" s="181" t="s">
        <v>137</v>
      </c>
    </row>
    <row r="725" spans="1:65" s="15" customFormat="1">
      <c r="B725" s="188"/>
      <c r="D725" s="173" t="s">
        <v>145</v>
      </c>
      <c r="E725" s="189" t="s">
        <v>1</v>
      </c>
      <c r="F725" s="190" t="s">
        <v>158</v>
      </c>
      <c r="H725" s="191">
        <v>2.02</v>
      </c>
      <c r="I725" s="192"/>
      <c r="L725" s="188"/>
      <c r="M725" s="193"/>
      <c r="N725" s="194"/>
      <c r="O725" s="194"/>
      <c r="P725" s="194"/>
      <c r="Q725" s="194"/>
      <c r="R725" s="194"/>
      <c r="S725" s="194"/>
      <c r="T725" s="195"/>
      <c r="AT725" s="189" t="s">
        <v>145</v>
      </c>
      <c r="AU725" s="189" t="s">
        <v>82</v>
      </c>
      <c r="AV725" s="15" t="s">
        <v>144</v>
      </c>
      <c r="AW725" s="15" t="s">
        <v>29</v>
      </c>
      <c r="AX725" s="15" t="s">
        <v>73</v>
      </c>
      <c r="AY725" s="189" t="s">
        <v>137</v>
      </c>
    </row>
    <row r="726" spans="1:65" s="14" customFormat="1">
      <c r="B726" s="180"/>
      <c r="D726" s="173" t="s">
        <v>145</v>
      </c>
      <c r="E726" s="181" t="s">
        <v>1</v>
      </c>
      <c r="F726" s="182" t="s">
        <v>612</v>
      </c>
      <c r="H726" s="183">
        <v>2.02</v>
      </c>
      <c r="I726" s="184"/>
      <c r="L726" s="180"/>
      <c r="M726" s="185"/>
      <c r="N726" s="186"/>
      <c r="O726" s="186"/>
      <c r="P726" s="186"/>
      <c r="Q726" s="186"/>
      <c r="R726" s="186"/>
      <c r="S726" s="186"/>
      <c r="T726" s="187"/>
      <c r="AT726" s="181" t="s">
        <v>145</v>
      </c>
      <c r="AU726" s="181" t="s">
        <v>82</v>
      </c>
      <c r="AV726" s="14" t="s">
        <v>82</v>
      </c>
      <c r="AW726" s="14" t="s">
        <v>29</v>
      </c>
      <c r="AX726" s="14" t="s">
        <v>73</v>
      </c>
      <c r="AY726" s="181" t="s">
        <v>137</v>
      </c>
    </row>
    <row r="727" spans="1:65" s="15" customFormat="1">
      <c r="B727" s="188"/>
      <c r="D727" s="173" t="s">
        <v>145</v>
      </c>
      <c r="E727" s="189" t="s">
        <v>1</v>
      </c>
      <c r="F727" s="190" t="s">
        <v>160</v>
      </c>
      <c r="H727" s="191">
        <v>2.02</v>
      </c>
      <c r="I727" s="192"/>
      <c r="L727" s="188"/>
      <c r="M727" s="193"/>
      <c r="N727" s="194"/>
      <c r="O727" s="194"/>
      <c r="P727" s="194"/>
      <c r="Q727" s="194"/>
      <c r="R727" s="194"/>
      <c r="S727" s="194"/>
      <c r="T727" s="195"/>
      <c r="AT727" s="189" t="s">
        <v>145</v>
      </c>
      <c r="AU727" s="189" t="s">
        <v>82</v>
      </c>
      <c r="AV727" s="15" t="s">
        <v>144</v>
      </c>
      <c r="AW727" s="15" t="s">
        <v>29</v>
      </c>
      <c r="AX727" s="15" t="s">
        <v>30</v>
      </c>
      <c r="AY727" s="189" t="s">
        <v>137</v>
      </c>
    </row>
    <row r="728" spans="1:65" s="2" customFormat="1" ht="16.5" customHeight="1">
      <c r="A728" s="33"/>
      <c r="B728" s="125"/>
      <c r="C728" s="204" t="s">
        <v>613</v>
      </c>
      <c r="D728" s="204" t="s">
        <v>438</v>
      </c>
      <c r="E728" s="205" t="s">
        <v>614</v>
      </c>
      <c r="F728" s="206" t="s">
        <v>615</v>
      </c>
      <c r="G728" s="207" t="s">
        <v>501</v>
      </c>
      <c r="H728" s="208">
        <v>8.08</v>
      </c>
      <c r="I728" s="209"/>
      <c r="J728" s="210">
        <f>ROUND(I728*H728,2)</f>
        <v>0</v>
      </c>
      <c r="K728" s="206" t="s">
        <v>1</v>
      </c>
      <c r="L728" s="211"/>
      <c r="M728" s="212" t="s">
        <v>1</v>
      </c>
      <c r="N728" s="213" t="s">
        <v>38</v>
      </c>
      <c r="O728" s="59"/>
      <c r="P728" s="168">
        <f>O728*H728</f>
        <v>0</v>
      </c>
      <c r="Q728" s="168">
        <v>6.8000000000000005E-2</v>
      </c>
      <c r="R728" s="168">
        <f>Q728*H728</f>
        <v>0.54944000000000004</v>
      </c>
      <c r="S728" s="168">
        <v>0</v>
      </c>
      <c r="T728" s="169">
        <f>S728*H728</f>
        <v>0</v>
      </c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R728" s="170" t="s">
        <v>169</v>
      </c>
      <c r="AT728" s="170" t="s">
        <v>438</v>
      </c>
      <c r="AU728" s="170" t="s">
        <v>82</v>
      </c>
      <c r="AY728" s="18" t="s">
        <v>137</v>
      </c>
      <c r="BE728" s="171">
        <f>IF(N728="základní",J728,0)</f>
        <v>0</v>
      </c>
      <c r="BF728" s="171">
        <f>IF(N728="snížená",J728,0)</f>
        <v>0</v>
      </c>
      <c r="BG728" s="171">
        <f>IF(N728="zákl. přenesená",J728,0)</f>
        <v>0</v>
      </c>
      <c r="BH728" s="171">
        <f>IF(N728="sníž. přenesená",J728,0)</f>
        <v>0</v>
      </c>
      <c r="BI728" s="171">
        <f>IF(N728="nulová",J728,0)</f>
        <v>0</v>
      </c>
      <c r="BJ728" s="18" t="s">
        <v>30</v>
      </c>
      <c r="BK728" s="171">
        <f>ROUND(I728*H728,2)</f>
        <v>0</v>
      </c>
      <c r="BL728" s="18" t="s">
        <v>144</v>
      </c>
      <c r="BM728" s="170" t="s">
        <v>616</v>
      </c>
    </row>
    <row r="729" spans="1:65" s="14" customFormat="1">
      <c r="B729" s="180"/>
      <c r="D729" s="173" t="s">
        <v>145</v>
      </c>
      <c r="E729" s="181" t="s">
        <v>1</v>
      </c>
      <c r="F729" s="182" t="s">
        <v>617</v>
      </c>
      <c r="H729" s="183">
        <v>8.08</v>
      </c>
      <c r="I729" s="184"/>
      <c r="L729" s="180"/>
      <c r="M729" s="185"/>
      <c r="N729" s="186"/>
      <c r="O729" s="186"/>
      <c r="P729" s="186"/>
      <c r="Q729" s="186"/>
      <c r="R729" s="186"/>
      <c r="S729" s="186"/>
      <c r="T729" s="187"/>
      <c r="AT729" s="181" t="s">
        <v>145</v>
      </c>
      <c r="AU729" s="181" t="s">
        <v>82</v>
      </c>
      <c r="AV729" s="14" t="s">
        <v>82</v>
      </c>
      <c r="AW729" s="14" t="s">
        <v>29</v>
      </c>
      <c r="AX729" s="14" t="s">
        <v>73</v>
      </c>
      <c r="AY729" s="181" t="s">
        <v>137</v>
      </c>
    </row>
    <row r="730" spans="1:65" s="15" customFormat="1">
      <c r="B730" s="188"/>
      <c r="D730" s="173" t="s">
        <v>145</v>
      </c>
      <c r="E730" s="189" t="s">
        <v>1</v>
      </c>
      <c r="F730" s="190" t="s">
        <v>158</v>
      </c>
      <c r="H730" s="191">
        <v>8.08</v>
      </c>
      <c r="I730" s="192"/>
      <c r="L730" s="188"/>
      <c r="M730" s="193"/>
      <c r="N730" s="194"/>
      <c r="O730" s="194"/>
      <c r="P730" s="194"/>
      <c r="Q730" s="194"/>
      <c r="R730" s="194"/>
      <c r="S730" s="194"/>
      <c r="T730" s="195"/>
      <c r="AT730" s="189" t="s">
        <v>145</v>
      </c>
      <c r="AU730" s="189" t="s">
        <v>82</v>
      </c>
      <c r="AV730" s="15" t="s">
        <v>144</v>
      </c>
      <c r="AW730" s="15" t="s">
        <v>29</v>
      </c>
      <c r="AX730" s="15" t="s">
        <v>73</v>
      </c>
      <c r="AY730" s="189" t="s">
        <v>137</v>
      </c>
    </row>
    <row r="731" spans="1:65" s="14" customFormat="1">
      <c r="B731" s="180"/>
      <c r="D731" s="173" t="s">
        <v>145</v>
      </c>
      <c r="E731" s="181" t="s">
        <v>1</v>
      </c>
      <c r="F731" s="182" t="s">
        <v>618</v>
      </c>
      <c r="H731" s="183">
        <v>8.08</v>
      </c>
      <c r="I731" s="184"/>
      <c r="L731" s="180"/>
      <c r="M731" s="185"/>
      <c r="N731" s="186"/>
      <c r="O731" s="186"/>
      <c r="P731" s="186"/>
      <c r="Q731" s="186"/>
      <c r="R731" s="186"/>
      <c r="S731" s="186"/>
      <c r="T731" s="187"/>
      <c r="AT731" s="181" t="s">
        <v>145</v>
      </c>
      <c r="AU731" s="181" t="s">
        <v>82</v>
      </c>
      <c r="AV731" s="14" t="s">
        <v>82</v>
      </c>
      <c r="AW731" s="14" t="s">
        <v>29</v>
      </c>
      <c r="AX731" s="14" t="s">
        <v>73</v>
      </c>
      <c r="AY731" s="181" t="s">
        <v>137</v>
      </c>
    </row>
    <row r="732" spans="1:65" s="15" customFormat="1">
      <c r="B732" s="188"/>
      <c r="D732" s="173" t="s">
        <v>145</v>
      </c>
      <c r="E732" s="189" t="s">
        <v>1</v>
      </c>
      <c r="F732" s="190" t="s">
        <v>160</v>
      </c>
      <c r="H732" s="191">
        <v>8.08</v>
      </c>
      <c r="I732" s="192"/>
      <c r="L732" s="188"/>
      <c r="M732" s="193"/>
      <c r="N732" s="194"/>
      <c r="O732" s="194"/>
      <c r="P732" s="194"/>
      <c r="Q732" s="194"/>
      <c r="R732" s="194"/>
      <c r="S732" s="194"/>
      <c r="T732" s="195"/>
      <c r="AT732" s="189" t="s">
        <v>145</v>
      </c>
      <c r="AU732" s="189" t="s">
        <v>82</v>
      </c>
      <c r="AV732" s="15" t="s">
        <v>144</v>
      </c>
      <c r="AW732" s="15" t="s">
        <v>29</v>
      </c>
      <c r="AX732" s="15" t="s">
        <v>30</v>
      </c>
      <c r="AY732" s="189" t="s">
        <v>137</v>
      </c>
    </row>
    <row r="733" spans="1:65" s="2" customFormat="1" ht="16.5" customHeight="1">
      <c r="A733" s="33"/>
      <c r="B733" s="125"/>
      <c r="C733" s="159" t="s">
        <v>619</v>
      </c>
      <c r="D733" s="159" t="s">
        <v>139</v>
      </c>
      <c r="E733" s="160" t="s">
        <v>620</v>
      </c>
      <c r="F733" s="161" t="s">
        <v>621</v>
      </c>
      <c r="G733" s="162" t="s">
        <v>501</v>
      </c>
      <c r="H733" s="163">
        <v>6</v>
      </c>
      <c r="I733" s="164"/>
      <c r="J733" s="165">
        <f>ROUND(I733*H733,2)</f>
        <v>0</v>
      </c>
      <c r="K733" s="161" t="s">
        <v>143</v>
      </c>
      <c r="L733" s="34"/>
      <c r="M733" s="166" t="s">
        <v>1</v>
      </c>
      <c r="N733" s="167" t="s">
        <v>38</v>
      </c>
      <c r="O733" s="59"/>
      <c r="P733" s="168">
        <f>O733*H733</f>
        <v>0</v>
      </c>
      <c r="Q733" s="168">
        <v>0.22394</v>
      </c>
      <c r="R733" s="168">
        <f>Q733*H733</f>
        <v>1.3436399999999999</v>
      </c>
      <c r="S733" s="168">
        <v>0</v>
      </c>
      <c r="T733" s="169">
        <f>S733*H733</f>
        <v>0</v>
      </c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R733" s="170" t="s">
        <v>144</v>
      </c>
      <c r="AT733" s="170" t="s">
        <v>139</v>
      </c>
      <c r="AU733" s="170" t="s">
        <v>82</v>
      </c>
      <c r="AY733" s="18" t="s">
        <v>137</v>
      </c>
      <c r="BE733" s="171">
        <f>IF(N733="základní",J733,0)</f>
        <v>0</v>
      </c>
      <c r="BF733" s="171">
        <f>IF(N733="snížená",J733,0)</f>
        <v>0</v>
      </c>
      <c r="BG733" s="171">
        <f>IF(N733="zákl. přenesená",J733,0)</f>
        <v>0</v>
      </c>
      <c r="BH733" s="171">
        <f>IF(N733="sníž. přenesená",J733,0)</f>
        <v>0</v>
      </c>
      <c r="BI733" s="171">
        <f>IF(N733="nulová",J733,0)</f>
        <v>0</v>
      </c>
      <c r="BJ733" s="18" t="s">
        <v>30</v>
      </c>
      <c r="BK733" s="171">
        <f>ROUND(I733*H733,2)</f>
        <v>0</v>
      </c>
      <c r="BL733" s="18" t="s">
        <v>144</v>
      </c>
      <c r="BM733" s="170" t="s">
        <v>622</v>
      </c>
    </row>
    <row r="734" spans="1:65" s="14" customFormat="1">
      <c r="B734" s="180"/>
      <c r="D734" s="173" t="s">
        <v>145</v>
      </c>
      <c r="E734" s="181" t="s">
        <v>1</v>
      </c>
      <c r="F734" s="182" t="s">
        <v>623</v>
      </c>
      <c r="H734" s="183">
        <v>6</v>
      </c>
      <c r="I734" s="184"/>
      <c r="L734" s="180"/>
      <c r="M734" s="185"/>
      <c r="N734" s="186"/>
      <c r="O734" s="186"/>
      <c r="P734" s="186"/>
      <c r="Q734" s="186"/>
      <c r="R734" s="186"/>
      <c r="S734" s="186"/>
      <c r="T734" s="187"/>
      <c r="AT734" s="181" t="s">
        <v>145</v>
      </c>
      <c r="AU734" s="181" t="s">
        <v>82</v>
      </c>
      <c r="AV734" s="14" t="s">
        <v>82</v>
      </c>
      <c r="AW734" s="14" t="s">
        <v>29</v>
      </c>
      <c r="AX734" s="14" t="s">
        <v>73</v>
      </c>
      <c r="AY734" s="181" t="s">
        <v>137</v>
      </c>
    </row>
    <row r="735" spans="1:65" s="15" customFormat="1">
      <c r="B735" s="188"/>
      <c r="D735" s="173" t="s">
        <v>145</v>
      </c>
      <c r="E735" s="189" t="s">
        <v>1</v>
      </c>
      <c r="F735" s="190" t="s">
        <v>160</v>
      </c>
      <c r="H735" s="191">
        <v>6</v>
      </c>
      <c r="I735" s="192"/>
      <c r="L735" s="188"/>
      <c r="M735" s="193"/>
      <c r="N735" s="194"/>
      <c r="O735" s="194"/>
      <c r="P735" s="194"/>
      <c r="Q735" s="194"/>
      <c r="R735" s="194"/>
      <c r="S735" s="194"/>
      <c r="T735" s="195"/>
      <c r="AT735" s="189" t="s">
        <v>145</v>
      </c>
      <c r="AU735" s="189" t="s">
        <v>82</v>
      </c>
      <c r="AV735" s="15" t="s">
        <v>144</v>
      </c>
      <c r="AW735" s="15" t="s">
        <v>29</v>
      </c>
      <c r="AX735" s="15" t="s">
        <v>30</v>
      </c>
      <c r="AY735" s="189" t="s">
        <v>137</v>
      </c>
    </row>
    <row r="736" spans="1:65" s="2" customFormat="1" ht="16.5" customHeight="1">
      <c r="A736" s="33"/>
      <c r="B736" s="125"/>
      <c r="C736" s="204" t="s">
        <v>624</v>
      </c>
      <c r="D736" s="204" t="s">
        <v>438</v>
      </c>
      <c r="E736" s="205" t="s">
        <v>625</v>
      </c>
      <c r="F736" s="206" t="s">
        <v>626</v>
      </c>
      <c r="G736" s="207" t="s">
        <v>501</v>
      </c>
      <c r="H736" s="208">
        <v>6.06</v>
      </c>
      <c r="I736" s="209"/>
      <c r="J736" s="210">
        <f>ROUND(I736*H736,2)</f>
        <v>0</v>
      </c>
      <c r="K736" s="206" t="s">
        <v>1</v>
      </c>
      <c r="L736" s="211"/>
      <c r="M736" s="212" t="s">
        <v>1</v>
      </c>
      <c r="N736" s="213" t="s">
        <v>38</v>
      </c>
      <c r="O736" s="59"/>
      <c r="P736" s="168">
        <f>O736*H736</f>
        <v>0</v>
      </c>
      <c r="Q736" s="168">
        <v>8.1000000000000003E-2</v>
      </c>
      <c r="R736" s="168">
        <f>Q736*H736</f>
        <v>0.49085999999999996</v>
      </c>
      <c r="S736" s="168">
        <v>0</v>
      </c>
      <c r="T736" s="169">
        <f>S736*H736</f>
        <v>0</v>
      </c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R736" s="170" t="s">
        <v>169</v>
      </c>
      <c r="AT736" s="170" t="s">
        <v>438</v>
      </c>
      <c r="AU736" s="170" t="s">
        <v>82</v>
      </c>
      <c r="AY736" s="18" t="s">
        <v>137</v>
      </c>
      <c r="BE736" s="171">
        <f>IF(N736="základní",J736,0)</f>
        <v>0</v>
      </c>
      <c r="BF736" s="171">
        <f>IF(N736="snížená",J736,0)</f>
        <v>0</v>
      </c>
      <c r="BG736" s="171">
        <f>IF(N736="zákl. přenesená",J736,0)</f>
        <v>0</v>
      </c>
      <c r="BH736" s="171">
        <f>IF(N736="sníž. přenesená",J736,0)</f>
        <v>0</v>
      </c>
      <c r="BI736" s="171">
        <f>IF(N736="nulová",J736,0)</f>
        <v>0</v>
      </c>
      <c r="BJ736" s="18" t="s">
        <v>30</v>
      </c>
      <c r="BK736" s="171">
        <f>ROUND(I736*H736,2)</f>
        <v>0</v>
      </c>
      <c r="BL736" s="18" t="s">
        <v>144</v>
      </c>
      <c r="BM736" s="170" t="s">
        <v>627</v>
      </c>
    </row>
    <row r="737" spans="1:65" s="14" customFormat="1">
      <c r="B737" s="180"/>
      <c r="D737" s="173" t="s">
        <v>145</v>
      </c>
      <c r="E737" s="181" t="s">
        <v>1</v>
      </c>
      <c r="F737" s="182" t="s">
        <v>628</v>
      </c>
      <c r="H737" s="183">
        <v>6.06</v>
      </c>
      <c r="I737" s="184"/>
      <c r="L737" s="180"/>
      <c r="M737" s="185"/>
      <c r="N737" s="186"/>
      <c r="O737" s="186"/>
      <c r="P737" s="186"/>
      <c r="Q737" s="186"/>
      <c r="R737" s="186"/>
      <c r="S737" s="186"/>
      <c r="T737" s="187"/>
      <c r="AT737" s="181" t="s">
        <v>145</v>
      </c>
      <c r="AU737" s="181" t="s">
        <v>82</v>
      </c>
      <c r="AV737" s="14" t="s">
        <v>82</v>
      </c>
      <c r="AW737" s="14" t="s">
        <v>29</v>
      </c>
      <c r="AX737" s="14" t="s">
        <v>73</v>
      </c>
      <c r="AY737" s="181" t="s">
        <v>137</v>
      </c>
    </row>
    <row r="738" spans="1:65" s="15" customFormat="1">
      <c r="B738" s="188"/>
      <c r="D738" s="173" t="s">
        <v>145</v>
      </c>
      <c r="E738" s="189" t="s">
        <v>1</v>
      </c>
      <c r="F738" s="190" t="s">
        <v>158</v>
      </c>
      <c r="H738" s="191">
        <v>6.06</v>
      </c>
      <c r="I738" s="192"/>
      <c r="L738" s="188"/>
      <c r="M738" s="193"/>
      <c r="N738" s="194"/>
      <c r="O738" s="194"/>
      <c r="P738" s="194"/>
      <c r="Q738" s="194"/>
      <c r="R738" s="194"/>
      <c r="S738" s="194"/>
      <c r="T738" s="195"/>
      <c r="AT738" s="189" t="s">
        <v>145</v>
      </c>
      <c r="AU738" s="189" t="s">
        <v>82</v>
      </c>
      <c r="AV738" s="15" t="s">
        <v>144</v>
      </c>
      <c r="AW738" s="15" t="s">
        <v>29</v>
      </c>
      <c r="AX738" s="15" t="s">
        <v>73</v>
      </c>
      <c r="AY738" s="189" t="s">
        <v>137</v>
      </c>
    </row>
    <row r="739" spans="1:65" s="14" customFormat="1">
      <c r="B739" s="180"/>
      <c r="D739" s="173" t="s">
        <v>145</v>
      </c>
      <c r="E739" s="181" t="s">
        <v>1</v>
      </c>
      <c r="F739" s="182" t="s">
        <v>629</v>
      </c>
      <c r="H739" s="183">
        <v>6.06</v>
      </c>
      <c r="I739" s="184"/>
      <c r="L739" s="180"/>
      <c r="M739" s="185"/>
      <c r="N739" s="186"/>
      <c r="O739" s="186"/>
      <c r="P739" s="186"/>
      <c r="Q739" s="186"/>
      <c r="R739" s="186"/>
      <c r="S739" s="186"/>
      <c r="T739" s="187"/>
      <c r="AT739" s="181" t="s">
        <v>145</v>
      </c>
      <c r="AU739" s="181" t="s">
        <v>82</v>
      </c>
      <c r="AV739" s="14" t="s">
        <v>82</v>
      </c>
      <c r="AW739" s="14" t="s">
        <v>29</v>
      </c>
      <c r="AX739" s="14" t="s">
        <v>73</v>
      </c>
      <c r="AY739" s="181" t="s">
        <v>137</v>
      </c>
    </row>
    <row r="740" spans="1:65" s="15" customFormat="1">
      <c r="B740" s="188"/>
      <c r="D740" s="173" t="s">
        <v>145</v>
      </c>
      <c r="E740" s="189" t="s">
        <v>1</v>
      </c>
      <c r="F740" s="190" t="s">
        <v>160</v>
      </c>
      <c r="H740" s="191">
        <v>6.06</v>
      </c>
      <c r="I740" s="192"/>
      <c r="L740" s="188"/>
      <c r="M740" s="193"/>
      <c r="N740" s="194"/>
      <c r="O740" s="194"/>
      <c r="P740" s="194"/>
      <c r="Q740" s="194"/>
      <c r="R740" s="194"/>
      <c r="S740" s="194"/>
      <c r="T740" s="195"/>
      <c r="AT740" s="189" t="s">
        <v>145</v>
      </c>
      <c r="AU740" s="189" t="s">
        <v>82</v>
      </c>
      <c r="AV740" s="15" t="s">
        <v>144</v>
      </c>
      <c r="AW740" s="15" t="s">
        <v>29</v>
      </c>
      <c r="AX740" s="15" t="s">
        <v>30</v>
      </c>
      <c r="AY740" s="189" t="s">
        <v>137</v>
      </c>
    </row>
    <row r="741" spans="1:65" s="12" customFormat="1" ht="22.9" customHeight="1">
      <c r="B741" s="146"/>
      <c r="D741" s="147" t="s">
        <v>72</v>
      </c>
      <c r="E741" s="157" t="s">
        <v>181</v>
      </c>
      <c r="F741" s="157" t="s">
        <v>630</v>
      </c>
      <c r="I741" s="149"/>
      <c r="J741" s="158">
        <f>BK741</f>
        <v>0</v>
      </c>
      <c r="L741" s="146"/>
      <c r="M741" s="151"/>
      <c r="N741" s="152"/>
      <c r="O741" s="152"/>
      <c r="P741" s="153">
        <f>SUM(P742:P770)</f>
        <v>0</v>
      </c>
      <c r="Q741" s="152"/>
      <c r="R741" s="153">
        <f>SUM(R742:R770)</f>
        <v>195.89126400000001</v>
      </c>
      <c r="S741" s="152"/>
      <c r="T741" s="154">
        <f>SUM(T742:T770)</f>
        <v>0</v>
      </c>
      <c r="AR741" s="147" t="s">
        <v>30</v>
      </c>
      <c r="AT741" s="155" t="s">
        <v>72</v>
      </c>
      <c r="AU741" s="155" t="s">
        <v>30</v>
      </c>
      <c r="AY741" s="147" t="s">
        <v>137</v>
      </c>
      <c r="BK741" s="156">
        <f>SUM(BK742:BK770)</f>
        <v>0</v>
      </c>
    </row>
    <row r="742" spans="1:65" s="2" customFormat="1" ht="16.5" customHeight="1">
      <c r="A742" s="33"/>
      <c r="B742" s="125"/>
      <c r="C742" s="159" t="s">
        <v>631</v>
      </c>
      <c r="D742" s="159" t="s">
        <v>139</v>
      </c>
      <c r="E742" s="160" t="s">
        <v>632</v>
      </c>
      <c r="F742" s="161" t="s">
        <v>633</v>
      </c>
      <c r="G742" s="162" t="s">
        <v>142</v>
      </c>
      <c r="H742" s="163">
        <v>906.904</v>
      </c>
      <c r="I742" s="164"/>
      <c r="J742" s="165">
        <f>ROUND(I742*H742,2)</f>
        <v>0</v>
      </c>
      <c r="K742" s="161" t="s">
        <v>1</v>
      </c>
      <c r="L742" s="34"/>
      <c r="M742" s="166" t="s">
        <v>1</v>
      </c>
      <c r="N742" s="167" t="s">
        <v>38</v>
      </c>
      <c r="O742" s="59"/>
      <c r="P742" s="168">
        <f>O742*H742</f>
        <v>0</v>
      </c>
      <c r="Q742" s="168">
        <v>0.216</v>
      </c>
      <c r="R742" s="168">
        <f>Q742*H742</f>
        <v>195.89126400000001</v>
      </c>
      <c r="S742" s="168">
        <v>0</v>
      </c>
      <c r="T742" s="169">
        <f>S742*H742</f>
        <v>0</v>
      </c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R742" s="170" t="s">
        <v>144</v>
      </c>
      <c r="AT742" s="170" t="s">
        <v>139</v>
      </c>
      <c r="AU742" s="170" t="s">
        <v>82</v>
      </c>
      <c r="AY742" s="18" t="s">
        <v>137</v>
      </c>
      <c r="BE742" s="171">
        <f>IF(N742="základní",J742,0)</f>
        <v>0</v>
      </c>
      <c r="BF742" s="171">
        <f>IF(N742="snížená",J742,0)</f>
        <v>0</v>
      </c>
      <c r="BG742" s="171">
        <f>IF(N742="zákl. přenesená",J742,0)</f>
        <v>0</v>
      </c>
      <c r="BH742" s="171">
        <f>IF(N742="sníž. přenesená",J742,0)</f>
        <v>0</v>
      </c>
      <c r="BI742" s="171">
        <f>IF(N742="nulová",J742,0)</f>
        <v>0</v>
      </c>
      <c r="BJ742" s="18" t="s">
        <v>30</v>
      </c>
      <c r="BK742" s="171">
        <f>ROUND(I742*H742,2)</f>
        <v>0</v>
      </c>
      <c r="BL742" s="18" t="s">
        <v>144</v>
      </c>
      <c r="BM742" s="170" t="s">
        <v>634</v>
      </c>
    </row>
    <row r="743" spans="1:65" s="13" customFormat="1">
      <c r="B743" s="172"/>
      <c r="D743" s="173" t="s">
        <v>145</v>
      </c>
      <c r="E743" s="174" t="s">
        <v>1</v>
      </c>
      <c r="F743" s="175" t="s">
        <v>170</v>
      </c>
      <c r="H743" s="174" t="s">
        <v>1</v>
      </c>
      <c r="I743" s="176"/>
      <c r="L743" s="172"/>
      <c r="M743" s="177"/>
      <c r="N743" s="178"/>
      <c r="O743" s="178"/>
      <c r="P743" s="178"/>
      <c r="Q743" s="178"/>
      <c r="R743" s="178"/>
      <c r="S743" s="178"/>
      <c r="T743" s="179"/>
      <c r="AT743" s="174" t="s">
        <v>145</v>
      </c>
      <c r="AU743" s="174" t="s">
        <v>82</v>
      </c>
      <c r="AV743" s="13" t="s">
        <v>30</v>
      </c>
      <c r="AW743" s="13" t="s">
        <v>29</v>
      </c>
      <c r="AX743" s="13" t="s">
        <v>73</v>
      </c>
      <c r="AY743" s="174" t="s">
        <v>137</v>
      </c>
    </row>
    <row r="744" spans="1:65" s="13" customFormat="1">
      <c r="B744" s="172"/>
      <c r="D744" s="173" t="s">
        <v>145</v>
      </c>
      <c r="E744" s="174" t="s">
        <v>1</v>
      </c>
      <c r="F744" s="175" t="s">
        <v>171</v>
      </c>
      <c r="H744" s="174" t="s">
        <v>1</v>
      </c>
      <c r="I744" s="176"/>
      <c r="L744" s="172"/>
      <c r="M744" s="177"/>
      <c r="N744" s="178"/>
      <c r="O744" s="178"/>
      <c r="P744" s="178"/>
      <c r="Q744" s="178"/>
      <c r="R744" s="178"/>
      <c r="S744" s="178"/>
      <c r="T744" s="179"/>
      <c r="AT744" s="174" t="s">
        <v>145</v>
      </c>
      <c r="AU744" s="174" t="s">
        <v>82</v>
      </c>
      <c r="AV744" s="13" t="s">
        <v>30</v>
      </c>
      <c r="AW744" s="13" t="s">
        <v>29</v>
      </c>
      <c r="AX744" s="13" t="s">
        <v>73</v>
      </c>
      <c r="AY744" s="174" t="s">
        <v>137</v>
      </c>
    </row>
    <row r="745" spans="1:65" s="14" customFormat="1">
      <c r="B745" s="180"/>
      <c r="D745" s="173" t="s">
        <v>145</v>
      </c>
      <c r="E745" s="181" t="s">
        <v>1</v>
      </c>
      <c r="F745" s="182" t="s">
        <v>172</v>
      </c>
      <c r="H745" s="183">
        <v>521.47799999999995</v>
      </c>
      <c r="I745" s="184"/>
      <c r="L745" s="180"/>
      <c r="M745" s="185"/>
      <c r="N745" s="186"/>
      <c r="O745" s="186"/>
      <c r="P745" s="186"/>
      <c r="Q745" s="186"/>
      <c r="R745" s="186"/>
      <c r="S745" s="186"/>
      <c r="T745" s="187"/>
      <c r="AT745" s="181" t="s">
        <v>145</v>
      </c>
      <c r="AU745" s="181" t="s">
        <v>82</v>
      </c>
      <c r="AV745" s="14" t="s">
        <v>82</v>
      </c>
      <c r="AW745" s="14" t="s">
        <v>29</v>
      </c>
      <c r="AX745" s="14" t="s">
        <v>73</v>
      </c>
      <c r="AY745" s="181" t="s">
        <v>137</v>
      </c>
    </row>
    <row r="746" spans="1:65" s="13" customFormat="1">
      <c r="B746" s="172"/>
      <c r="D746" s="173" t="s">
        <v>145</v>
      </c>
      <c r="E746" s="174" t="s">
        <v>1</v>
      </c>
      <c r="F746" s="175" t="s">
        <v>173</v>
      </c>
      <c r="H746" s="174" t="s">
        <v>1</v>
      </c>
      <c r="I746" s="176"/>
      <c r="L746" s="172"/>
      <c r="M746" s="177"/>
      <c r="N746" s="178"/>
      <c r="O746" s="178"/>
      <c r="P746" s="178"/>
      <c r="Q746" s="178"/>
      <c r="R746" s="178"/>
      <c r="S746" s="178"/>
      <c r="T746" s="179"/>
      <c r="AT746" s="174" t="s">
        <v>145</v>
      </c>
      <c r="AU746" s="174" t="s">
        <v>82</v>
      </c>
      <c r="AV746" s="13" t="s">
        <v>30</v>
      </c>
      <c r="AW746" s="13" t="s">
        <v>29</v>
      </c>
      <c r="AX746" s="13" t="s">
        <v>73</v>
      </c>
      <c r="AY746" s="174" t="s">
        <v>137</v>
      </c>
    </row>
    <row r="747" spans="1:65" s="14" customFormat="1">
      <c r="B747" s="180"/>
      <c r="D747" s="173" t="s">
        <v>145</v>
      </c>
      <c r="E747" s="181" t="s">
        <v>1</v>
      </c>
      <c r="F747" s="182" t="s">
        <v>174</v>
      </c>
      <c r="H747" s="183">
        <v>10.4</v>
      </c>
      <c r="I747" s="184"/>
      <c r="L747" s="180"/>
      <c r="M747" s="185"/>
      <c r="N747" s="186"/>
      <c r="O747" s="186"/>
      <c r="P747" s="186"/>
      <c r="Q747" s="186"/>
      <c r="R747" s="186"/>
      <c r="S747" s="186"/>
      <c r="T747" s="187"/>
      <c r="AT747" s="181" t="s">
        <v>145</v>
      </c>
      <c r="AU747" s="181" t="s">
        <v>82</v>
      </c>
      <c r="AV747" s="14" t="s">
        <v>82</v>
      </c>
      <c r="AW747" s="14" t="s">
        <v>29</v>
      </c>
      <c r="AX747" s="14" t="s">
        <v>73</v>
      </c>
      <c r="AY747" s="181" t="s">
        <v>137</v>
      </c>
    </row>
    <row r="748" spans="1:65" s="13" customFormat="1">
      <c r="B748" s="172"/>
      <c r="D748" s="173" t="s">
        <v>145</v>
      </c>
      <c r="E748" s="174" t="s">
        <v>1</v>
      </c>
      <c r="F748" s="175" t="s">
        <v>175</v>
      </c>
      <c r="H748" s="174" t="s">
        <v>1</v>
      </c>
      <c r="I748" s="176"/>
      <c r="L748" s="172"/>
      <c r="M748" s="177"/>
      <c r="N748" s="178"/>
      <c r="O748" s="178"/>
      <c r="P748" s="178"/>
      <c r="Q748" s="178"/>
      <c r="R748" s="178"/>
      <c r="S748" s="178"/>
      <c r="T748" s="179"/>
      <c r="AT748" s="174" t="s">
        <v>145</v>
      </c>
      <c r="AU748" s="174" t="s">
        <v>82</v>
      </c>
      <c r="AV748" s="13" t="s">
        <v>30</v>
      </c>
      <c r="AW748" s="13" t="s">
        <v>29</v>
      </c>
      <c r="AX748" s="13" t="s">
        <v>73</v>
      </c>
      <c r="AY748" s="174" t="s">
        <v>137</v>
      </c>
    </row>
    <row r="749" spans="1:65" s="14" customFormat="1">
      <c r="B749" s="180"/>
      <c r="D749" s="173" t="s">
        <v>145</v>
      </c>
      <c r="E749" s="181" t="s">
        <v>1</v>
      </c>
      <c r="F749" s="182" t="s">
        <v>176</v>
      </c>
      <c r="H749" s="183">
        <v>11.05</v>
      </c>
      <c r="I749" s="184"/>
      <c r="L749" s="180"/>
      <c r="M749" s="185"/>
      <c r="N749" s="186"/>
      <c r="O749" s="186"/>
      <c r="P749" s="186"/>
      <c r="Q749" s="186"/>
      <c r="R749" s="186"/>
      <c r="S749" s="186"/>
      <c r="T749" s="187"/>
      <c r="AT749" s="181" t="s">
        <v>145</v>
      </c>
      <c r="AU749" s="181" t="s">
        <v>82</v>
      </c>
      <c r="AV749" s="14" t="s">
        <v>82</v>
      </c>
      <c r="AW749" s="14" t="s">
        <v>29</v>
      </c>
      <c r="AX749" s="14" t="s">
        <v>73</v>
      </c>
      <c r="AY749" s="181" t="s">
        <v>137</v>
      </c>
    </row>
    <row r="750" spans="1:65" s="13" customFormat="1">
      <c r="B750" s="172"/>
      <c r="D750" s="173" t="s">
        <v>145</v>
      </c>
      <c r="E750" s="174" t="s">
        <v>1</v>
      </c>
      <c r="F750" s="175" t="s">
        <v>170</v>
      </c>
      <c r="H750" s="174" t="s">
        <v>1</v>
      </c>
      <c r="I750" s="176"/>
      <c r="L750" s="172"/>
      <c r="M750" s="177"/>
      <c r="N750" s="178"/>
      <c r="O750" s="178"/>
      <c r="P750" s="178"/>
      <c r="Q750" s="178"/>
      <c r="R750" s="178"/>
      <c r="S750" s="178"/>
      <c r="T750" s="179"/>
      <c r="AT750" s="174" t="s">
        <v>145</v>
      </c>
      <c r="AU750" s="174" t="s">
        <v>82</v>
      </c>
      <c r="AV750" s="13" t="s">
        <v>30</v>
      </c>
      <c r="AW750" s="13" t="s">
        <v>29</v>
      </c>
      <c r="AX750" s="13" t="s">
        <v>73</v>
      </c>
      <c r="AY750" s="174" t="s">
        <v>137</v>
      </c>
    </row>
    <row r="751" spans="1:65" s="13" customFormat="1">
      <c r="B751" s="172"/>
      <c r="D751" s="173" t="s">
        <v>145</v>
      </c>
      <c r="E751" s="174" t="s">
        <v>1</v>
      </c>
      <c r="F751" s="175" t="s">
        <v>178</v>
      </c>
      <c r="H751" s="174" t="s">
        <v>1</v>
      </c>
      <c r="I751" s="176"/>
      <c r="L751" s="172"/>
      <c r="M751" s="177"/>
      <c r="N751" s="178"/>
      <c r="O751" s="178"/>
      <c r="P751" s="178"/>
      <c r="Q751" s="178"/>
      <c r="R751" s="178"/>
      <c r="S751" s="178"/>
      <c r="T751" s="179"/>
      <c r="AT751" s="174" t="s">
        <v>145</v>
      </c>
      <c r="AU751" s="174" t="s">
        <v>82</v>
      </c>
      <c r="AV751" s="13" t="s">
        <v>30</v>
      </c>
      <c r="AW751" s="13" t="s">
        <v>29</v>
      </c>
      <c r="AX751" s="13" t="s">
        <v>73</v>
      </c>
      <c r="AY751" s="174" t="s">
        <v>137</v>
      </c>
    </row>
    <row r="752" spans="1:65" s="14" customFormat="1">
      <c r="B752" s="180"/>
      <c r="D752" s="173" t="s">
        <v>145</v>
      </c>
      <c r="E752" s="181" t="s">
        <v>1</v>
      </c>
      <c r="F752" s="182" t="s">
        <v>179</v>
      </c>
      <c r="H752" s="183">
        <v>278.07100000000003</v>
      </c>
      <c r="I752" s="184"/>
      <c r="L752" s="180"/>
      <c r="M752" s="185"/>
      <c r="N752" s="186"/>
      <c r="O752" s="186"/>
      <c r="P752" s="186"/>
      <c r="Q752" s="186"/>
      <c r="R752" s="186"/>
      <c r="S752" s="186"/>
      <c r="T752" s="187"/>
      <c r="AT752" s="181" t="s">
        <v>145</v>
      </c>
      <c r="AU752" s="181" t="s">
        <v>82</v>
      </c>
      <c r="AV752" s="14" t="s">
        <v>82</v>
      </c>
      <c r="AW752" s="14" t="s">
        <v>29</v>
      </c>
      <c r="AX752" s="14" t="s">
        <v>73</v>
      </c>
      <c r="AY752" s="181" t="s">
        <v>137</v>
      </c>
    </row>
    <row r="753" spans="2:51" s="13" customFormat="1">
      <c r="B753" s="172"/>
      <c r="D753" s="173" t="s">
        <v>145</v>
      </c>
      <c r="E753" s="174" t="s">
        <v>1</v>
      </c>
      <c r="F753" s="175" t="s">
        <v>146</v>
      </c>
      <c r="H753" s="174" t="s">
        <v>1</v>
      </c>
      <c r="I753" s="176"/>
      <c r="L753" s="172"/>
      <c r="M753" s="177"/>
      <c r="N753" s="178"/>
      <c r="O753" s="178"/>
      <c r="P753" s="178"/>
      <c r="Q753" s="178"/>
      <c r="R753" s="178"/>
      <c r="S753" s="178"/>
      <c r="T753" s="179"/>
      <c r="AT753" s="174" t="s">
        <v>145</v>
      </c>
      <c r="AU753" s="174" t="s">
        <v>82</v>
      </c>
      <c r="AV753" s="13" t="s">
        <v>30</v>
      </c>
      <c r="AW753" s="13" t="s">
        <v>29</v>
      </c>
      <c r="AX753" s="13" t="s">
        <v>73</v>
      </c>
      <c r="AY753" s="174" t="s">
        <v>137</v>
      </c>
    </row>
    <row r="754" spans="2:51" s="13" customFormat="1">
      <c r="B754" s="172"/>
      <c r="D754" s="173" t="s">
        <v>145</v>
      </c>
      <c r="E754" s="174" t="s">
        <v>1</v>
      </c>
      <c r="F754" s="175" t="s">
        <v>147</v>
      </c>
      <c r="H754" s="174" t="s">
        <v>1</v>
      </c>
      <c r="I754" s="176"/>
      <c r="L754" s="172"/>
      <c r="M754" s="177"/>
      <c r="N754" s="178"/>
      <c r="O754" s="178"/>
      <c r="P754" s="178"/>
      <c r="Q754" s="178"/>
      <c r="R754" s="178"/>
      <c r="S754" s="178"/>
      <c r="T754" s="179"/>
      <c r="AT754" s="174" t="s">
        <v>145</v>
      </c>
      <c r="AU754" s="174" t="s">
        <v>82</v>
      </c>
      <c r="AV754" s="13" t="s">
        <v>30</v>
      </c>
      <c r="AW754" s="13" t="s">
        <v>29</v>
      </c>
      <c r="AX754" s="13" t="s">
        <v>73</v>
      </c>
      <c r="AY754" s="174" t="s">
        <v>137</v>
      </c>
    </row>
    <row r="755" spans="2:51" s="14" customFormat="1">
      <c r="B755" s="180"/>
      <c r="D755" s="173" t="s">
        <v>145</v>
      </c>
      <c r="E755" s="181" t="s">
        <v>1</v>
      </c>
      <c r="F755" s="182" t="s">
        <v>148</v>
      </c>
      <c r="H755" s="183">
        <v>18.149999999999999</v>
      </c>
      <c r="I755" s="184"/>
      <c r="L755" s="180"/>
      <c r="M755" s="185"/>
      <c r="N755" s="186"/>
      <c r="O755" s="186"/>
      <c r="P755" s="186"/>
      <c r="Q755" s="186"/>
      <c r="R755" s="186"/>
      <c r="S755" s="186"/>
      <c r="T755" s="187"/>
      <c r="AT755" s="181" t="s">
        <v>145</v>
      </c>
      <c r="AU755" s="181" t="s">
        <v>82</v>
      </c>
      <c r="AV755" s="14" t="s">
        <v>82</v>
      </c>
      <c r="AW755" s="14" t="s">
        <v>29</v>
      </c>
      <c r="AX755" s="14" t="s">
        <v>73</v>
      </c>
      <c r="AY755" s="181" t="s">
        <v>137</v>
      </c>
    </row>
    <row r="756" spans="2:51" s="13" customFormat="1">
      <c r="B756" s="172"/>
      <c r="D756" s="173" t="s">
        <v>145</v>
      </c>
      <c r="E756" s="174" t="s">
        <v>1</v>
      </c>
      <c r="F756" s="175" t="s">
        <v>149</v>
      </c>
      <c r="H756" s="174" t="s">
        <v>1</v>
      </c>
      <c r="I756" s="176"/>
      <c r="L756" s="172"/>
      <c r="M756" s="177"/>
      <c r="N756" s="178"/>
      <c r="O756" s="178"/>
      <c r="P756" s="178"/>
      <c r="Q756" s="178"/>
      <c r="R756" s="178"/>
      <c r="S756" s="178"/>
      <c r="T756" s="179"/>
      <c r="AT756" s="174" t="s">
        <v>145</v>
      </c>
      <c r="AU756" s="174" t="s">
        <v>82</v>
      </c>
      <c r="AV756" s="13" t="s">
        <v>30</v>
      </c>
      <c r="AW756" s="13" t="s">
        <v>29</v>
      </c>
      <c r="AX756" s="13" t="s">
        <v>73</v>
      </c>
      <c r="AY756" s="174" t="s">
        <v>137</v>
      </c>
    </row>
    <row r="757" spans="2:51" s="13" customFormat="1">
      <c r="B757" s="172"/>
      <c r="D757" s="173" t="s">
        <v>145</v>
      </c>
      <c r="E757" s="174" t="s">
        <v>1</v>
      </c>
      <c r="F757" s="175" t="s">
        <v>150</v>
      </c>
      <c r="H757" s="174" t="s">
        <v>1</v>
      </c>
      <c r="I757" s="176"/>
      <c r="L757" s="172"/>
      <c r="M757" s="177"/>
      <c r="N757" s="178"/>
      <c r="O757" s="178"/>
      <c r="P757" s="178"/>
      <c r="Q757" s="178"/>
      <c r="R757" s="178"/>
      <c r="S757" s="178"/>
      <c r="T757" s="179"/>
      <c r="AT757" s="174" t="s">
        <v>145</v>
      </c>
      <c r="AU757" s="174" t="s">
        <v>82</v>
      </c>
      <c r="AV757" s="13" t="s">
        <v>30</v>
      </c>
      <c r="AW757" s="13" t="s">
        <v>29</v>
      </c>
      <c r="AX757" s="13" t="s">
        <v>73</v>
      </c>
      <c r="AY757" s="174" t="s">
        <v>137</v>
      </c>
    </row>
    <row r="758" spans="2:51" s="14" customFormat="1">
      <c r="B758" s="180"/>
      <c r="D758" s="173" t="s">
        <v>145</v>
      </c>
      <c r="E758" s="181" t="s">
        <v>1</v>
      </c>
      <c r="F758" s="182" t="s">
        <v>151</v>
      </c>
      <c r="H758" s="183">
        <v>18.524999999999999</v>
      </c>
      <c r="I758" s="184"/>
      <c r="L758" s="180"/>
      <c r="M758" s="185"/>
      <c r="N758" s="186"/>
      <c r="O758" s="186"/>
      <c r="P758" s="186"/>
      <c r="Q758" s="186"/>
      <c r="R758" s="186"/>
      <c r="S758" s="186"/>
      <c r="T758" s="187"/>
      <c r="AT758" s="181" t="s">
        <v>145</v>
      </c>
      <c r="AU758" s="181" t="s">
        <v>82</v>
      </c>
      <c r="AV758" s="14" t="s">
        <v>82</v>
      </c>
      <c r="AW758" s="14" t="s">
        <v>29</v>
      </c>
      <c r="AX758" s="14" t="s">
        <v>73</v>
      </c>
      <c r="AY758" s="181" t="s">
        <v>137</v>
      </c>
    </row>
    <row r="759" spans="2:51" s="13" customFormat="1">
      <c r="B759" s="172"/>
      <c r="D759" s="173" t="s">
        <v>145</v>
      </c>
      <c r="E759" s="174" t="s">
        <v>1</v>
      </c>
      <c r="F759" s="175" t="s">
        <v>152</v>
      </c>
      <c r="H759" s="174" t="s">
        <v>1</v>
      </c>
      <c r="I759" s="176"/>
      <c r="L759" s="172"/>
      <c r="M759" s="177"/>
      <c r="N759" s="178"/>
      <c r="O759" s="178"/>
      <c r="P759" s="178"/>
      <c r="Q759" s="178"/>
      <c r="R759" s="178"/>
      <c r="S759" s="178"/>
      <c r="T759" s="179"/>
      <c r="AT759" s="174" t="s">
        <v>145</v>
      </c>
      <c r="AU759" s="174" t="s">
        <v>82</v>
      </c>
      <c r="AV759" s="13" t="s">
        <v>30</v>
      </c>
      <c r="AW759" s="13" t="s">
        <v>29</v>
      </c>
      <c r="AX759" s="13" t="s">
        <v>73</v>
      </c>
      <c r="AY759" s="174" t="s">
        <v>137</v>
      </c>
    </row>
    <row r="760" spans="2:51" s="13" customFormat="1">
      <c r="B760" s="172"/>
      <c r="D760" s="173" t="s">
        <v>145</v>
      </c>
      <c r="E760" s="174" t="s">
        <v>1</v>
      </c>
      <c r="F760" s="175" t="s">
        <v>150</v>
      </c>
      <c r="H760" s="174" t="s">
        <v>1</v>
      </c>
      <c r="I760" s="176"/>
      <c r="L760" s="172"/>
      <c r="M760" s="177"/>
      <c r="N760" s="178"/>
      <c r="O760" s="178"/>
      <c r="P760" s="178"/>
      <c r="Q760" s="178"/>
      <c r="R760" s="178"/>
      <c r="S760" s="178"/>
      <c r="T760" s="179"/>
      <c r="AT760" s="174" t="s">
        <v>145</v>
      </c>
      <c r="AU760" s="174" t="s">
        <v>82</v>
      </c>
      <c r="AV760" s="13" t="s">
        <v>30</v>
      </c>
      <c r="AW760" s="13" t="s">
        <v>29</v>
      </c>
      <c r="AX760" s="13" t="s">
        <v>73</v>
      </c>
      <c r="AY760" s="174" t="s">
        <v>137</v>
      </c>
    </row>
    <row r="761" spans="2:51" s="14" customFormat="1">
      <c r="B761" s="180"/>
      <c r="D761" s="173" t="s">
        <v>145</v>
      </c>
      <c r="E761" s="181" t="s">
        <v>1</v>
      </c>
      <c r="F761" s="182" t="s">
        <v>153</v>
      </c>
      <c r="H761" s="183">
        <v>18.795000000000002</v>
      </c>
      <c r="I761" s="184"/>
      <c r="L761" s="180"/>
      <c r="M761" s="185"/>
      <c r="N761" s="186"/>
      <c r="O761" s="186"/>
      <c r="P761" s="186"/>
      <c r="Q761" s="186"/>
      <c r="R761" s="186"/>
      <c r="S761" s="186"/>
      <c r="T761" s="187"/>
      <c r="AT761" s="181" t="s">
        <v>145</v>
      </c>
      <c r="AU761" s="181" t="s">
        <v>82</v>
      </c>
      <c r="AV761" s="14" t="s">
        <v>82</v>
      </c>
      <c r="AW761" s="14" t="s">
        <v>29</v>
      </c>
      <c r="AX761" s="14" t="s">
        <v>73</v>
      </c>
      <c r="AY761" s="181" t="s">
        <v>137</v>
      </c>
    </row>
    <row r="762" spans="2:51" s="13" customFormat="1">
      <c r="B762" s="172"/>
      <c r="D762" s="173" t="s">
        <v>145</v>
      </c>
      <c r="E762" s="174" t="s">
        <v>1</v>
      </c>
      <c r="F762" s="175" t="s">
        <v>154</v>
      </c>
      <c r="H762" s="174" t="s">
        <v>1</v>
      </c>
      <c r="I762" s="176"/>
      <c r="L762" s="172"/>
      <c r="M762" s="177"/>
      <c r="N762" s="178"/>
      <c r="O762" s="178"/>
      <c r="P762" s="178"/>
      <c r="Q762" s="178"/>
      <c r="R762" s="178"/>
      <c r="S762" s="178"/>
      <c r="T762" s="179"/>
      <c r="AT762" s="174" t="s">
        <v>145</v>
      </c>
      <c r="AU762" s="174" t="s">
        <v>82</v>
      </c>
      <c r="AV762" s="13" t="s">
        <v>30</v>
      </c>
      <c r="AW762" s="13" t="s">
        <v>29</v>
      </c>
      <c r="AX762" s="13" t="s">
        <v>73</v>
      </c>
      <c r="AY762" s="174" t="s">
        <v>137</v>
      </c>
    </row>
    <row r="763" spans="2:51" s="13" customFormat="1">
      <c r="B763" s="172"/>
      <c r="D763" s="173" t="s">
        <v>145</v>
      </c>
      <c r="E763" s="174" t="s">
        <v>1</v>
      </c>
      <c r="F763" s="175" t="s">
        <v>150</v>
      </c>
      <c r="H763" s="174" t="s">
        <v>1</v>
      </c>
      <c r="I763" s="176"/>
      <c r="L763" s="172"/>
      <c r="M763" s="177"/>
      <c r="N763" s="178"/>
      <c r="O763" s="178"/>
      <c r="P763" s="178"/>
      <c r="Q763" s="178"/>
      <c r="R763" s="178"/>
      <c r="S763" s="178"/>
      <c r="T763" s="179"/>
      <c r="AT763" s="174" t="s">
        <v>145</v>
      </c>
      <c r="AU763" s="174" t="s">
        <v>82</v>
      </c>
      <c r="AV763" s="13" t="s">
        <v>30</v>
      </c>
      <c r="AW763" s="13" t="s">
        <v>29</v>
      </c>
      <c r="AX763" s="13" t="s">
        <v>73</v>
      </c>
      <c r="AY763" s="174" t="s">
        <v>137</v>
      </c>
    </row>
    <row r="764" spans="2:51" s="14" customFormat="1">
      <c r="B764" s="180"/>
      <c r="D764" s="173" t="s">
        <v>145</v>
      </c>
      <c r="E764" s="181" t="s">
        <v>1</v>
      </c>
      <c r="F764" s="182" t="s">
        <v>155</v>
      </c>
      <c r="H764" s="183">
        <v>13.8</v>
      </c>
      <c r="I764" s="184"/>
      <c r="L764" s="180"/>
      <c r="M764" s="185"/>
      <c r="N764" s="186"/>
      <c r="O764" s="186"/>
      <c r="P764" s="186"/>
      <c r="Q764" s="186"/>
      <c r="R764" s="186"/>
      <c r="S764" s="186"/>
      <c r="T764" s="187"/>
      <c r="AT764" s="181" t="s">
        <v>145</v>
      </c>
      <c r="AU764" s="181" t="s">
        <v>82</v>
      </c>
      <c r="AV764" s="14" t="s">
        <v>82</v>
      </c>
      <c r="AW764" s="14" t="s">
        <v>29</v>
      </c>
      <c r="AX764" s="14" t="s">
        <v>73</v>
      </c>
      <c r="AY764" s="181" t="s">
        <v>137</v>
      </c>
    </row>
    <row r="765" spans="2:51" s="13" customFormat="1">
      <c r="B765" s="172"/>
      <c r="D765" s="173" t="s">
        <v>145</v>
      </c>
      <c r="E765" s="174" t="s">
        <v>1</v>
      </c>
      <c r="F765" s="175" t="s">
        <v>156</v>
      </c>
      <c r="H765" s="174" t="s">
        <v>1</v>
      </c>
      <c r="I765" s="176"/>
      <c r="L765" s="172"/>
      <c r="M765" s="177"/>
      <c r="N765" s="178"/>
      <c r="O765" s="178"/>
      <c r="P765" s="178"/>
      <c r="Q765" s="178"/>
      <c r="R765" s="178"/>
      <c r="S765" s="178"/>
      <c r="T765" s="179"/>
      <c r="AT765" s="174" t="s">
        <v>145</v>
      </c>
      <c r="AU765" s="174" t="s">
        <v>82</v>
      </c>
      <c r="AV765" s="13" t="s">
        <v>30</v>
      </c>
      <c r="AW765" s="13" t="s">
        <v>29</v>
      </c>
      <c r="AX765" s="13" t="s">
        <v>73</v>
      </c>
      <c r="AY765" s="174" t="s">
        <v>137</v>
      </c>
    </row>
    <row r="766" spans="2:51" s="13" customFormat="1">
      <c r="B766" s="172"/>
      <c r="D766" s="173" t="s">
        <v>145</v>
      </c>
      <c r="E766" s="174" t="s">
        <v>1</v>
      </c>
      <c r="F766" s="175" t="s">
        <v>150</v>
      </c>
      <c r="H766" s="174" t="s">
        <v>1</v>
      </c>
      <c r="I766" s="176"/>
      <c r="L766" s="172"/>
      <c r="M766" s="177"/>
      <c r="N766" s="178"/>
      <c r="O766" s="178"/>
      <c r="P766" s="178"/>
      <c r="Q766" s="178"/>
      <c r="R766" s="178"/>
      <c r="S766" s="178"/>
      <c r="T766" s="179"/>
      <c r="AT766" s="174" t="s">
        <v>145</v>
      </c>
      <c r="AU766" s="174" t="s">
        <v>82</v>
      </c>
      <c r="AV766" s="13" t="s">
        <v>30</v>
      </c>
      <c r="AW766" s="13" t="s">
        <v>29</v>
      </c>
      <c r="AX766" s="13" t="s">
        <v>73</v>
      </c>
      <c r="AY766" s="174" t="s">
        <v>137</v>
      </c>
    </row>
    <row r="767" spans="2:51" s="14" customFormat="1">
      <c r="B767" s="180"/>
      <c r="D767" s="173" t="s">
        <v>145</v>
      </c>
      <c r="E767" s="181" t="s">
        <v>1</v>
      </c>
      <c r="F767" s="182" t="s">
        <v>157</v>
      </c>
      <c r="H767" s="183">
        <v>16.635000000000002</v>
      </c>
      <c r="I767" s="184"/>
      <c r="L767" s="180"/>
      <c r="M767" s="185"/>
      <c r="N767" s="186"/>
      <c r="O767" s="186"/>
      <c r="P767" s="186"/>
      <c r="Q767" s="186"/>
      <c r="R767" s="186"/>
      <c r="S767" s="186"/>
      <c r="T767" s="187"/>
      <c r="AT767" s="181" t="s">
        <v>145</v>
      </c>
      <c r="AU767" s="181" t="s">
        <v>82</v>
      </c>
      <c r="AV767" s="14" t="s">
        <v>82</v>
      </c>
      <c r="AW767" s="14" t="s">
        <v>29</v>
      </c>
      <c r="AX767" s="14" t="s">
        <v>73</v>
      </c>
      <c r="AY767" s="181" t="s">
        <v>137</v>
      </c>
    </row>
    <row r="768" spans="2:51" s="15" customFormat="1">
      <c r="B768" s="188"/>
      <c r="D768" s="173" t="s">
        <v>145</v>
      </c>
      <c r="E768" s="189" t="s">
        <v>1</v>
      </c>
      <c r="F768" s="190" t="s">
        <v>158</v>
      </c>
      <c r="H768" s="191">
        <v>906.904</v>
      </c>
      <c r="I768" s="192"/>
      <c r="L768" s="188"/>
      <c r="M768" s="193"/>
      <c r="N768" s="194"/>
      <c r="O768" s="194"/>
      <c r="P768" s="194"/>
      <c r="Q768" s="194"/>
      <c r="R768" s="194"/>
      <c r="S768" s="194"/>
      <c r="T768" s="195"/>
      <c r="AT768" s="189" t="s">
        <v>145</v>
      </c>
      <c r="AU768" s="189" t="s">
        <v>82</v>
      </c>
      <c r="AV768" s="15" t="s">
        <v>144</v>
      </c>
      <c r="AW768" s="15" t="s">
        <v>29</v>
      </c>
      <c r="AX768" s="15" t="s">
        <v>73</v>
      </c>
      <c r="AY768" s="189" t="s">
        <v>137</v>
      </c>
    </row>
    <row r="769" spans="1:65" s="14" customFormat="1">
      <c r="B769" s="180"/>
      <c r="D769" s="173" t="s">
        <v>145</v>
      </c>
      <c r="E769" s="181" t="s">
        <v>1</v>
      </c>
      <c r="F769" s="182" t="s">
        <v>635</v>
      </c>
      <c r="H769" s="183">
        <v>906.904</v>
      </c>
      <c r="I769" s="184"/>
      <c r="L769" s="180"/>
      <c r="M769" s="185"/>
      <c r="N769" s="186"/>
      <c r="O769" s="186"/>
      <c r="P769" s="186"/>
      <c r="Q769" s="186"/>
      <c r="R769" s="186"/>
      <c r="S769" s="186"/>
      <c r="T769" s="187"/>
      <c r="AT769" s="181" t="s">
        <v>145</v>
      </c>
      <c r="AU769" s="181" t="s">
        <v>82</v>
      </c>
      <c r="AV769" s="14" t="s">
        <v>82</v>
      </c>
      <c r="AW769" s="14" t="s">
        <v>29</v>
      </c>
      <c r="AX769" s="14" t="s">
        <v>73</v>
      </c>
      <c r="AY769" s="181" t="s">
        <v>137</v>
      </c>
    </row>
    <row r="770" spans="1:65" s="15" customFormat="1">
      <c r="B770" s="188"/>
      <c r="D770" s="173" t="s">
        <v>145</v>
      </c>
      <c r="E770" s="189" t="s">
        <v>1</v>
      </c>
      <c r="F770" s="190" t="s">
        <v>160</v>
      </c>
      <c r="H770" s="191">
        <v>906.904</v>
      </c>
      <c r="I770" s="192"/>
      <c r="L770" s="188"/>
      <c r="M770" s="193"/>
      <c r="N770" s="194"/>
      <c r="O770" s="194"/>
      <c r="P770" s="194"/>
      <c r="Q770" s="194"/>
      <c r="R770" s="194"/>
      <c r="S770" s="194"/>
      <c r="T770" s="195"/>
      <c r="AT770" s="189" t="s">
        <v>145</v>
      </c>
      <c r="AU770" s="189" t="s">
        <v>82</v>
      </c>
      <c r="AV770" s="15" t="s">
        <v>144</v>
      </c>
      <c r="AW770" s="15" t="s">
        <v>29</v>
      </c>
      <c r="AX770" s="15" t="s">
        <v>30</v>
      </c>
      <c r="AY770" s="189" t="s">
        <v>137</v>
      </c>
    </row>
    <row r="771" spans="1:65" s="12" customFormat="1" ht="22.9" customHeight="1">
      <c r="B771" s="146"/>
      <c r="D771" s="147" t="s">
        <v>72</v>
      </c>
      <c r="E771" s="157" t="s">
        <v>169</v>
      </c>
      <c r="F771" s="157" t="s">
        <v>636</v>
      </c>
      <c r="I771" s="149"/>
      <c r="J771" s="158">
        <f>BK771</f>
        <v>0</v>
      </c>
      <c r="L771" s="146"/>
      <c r="M771" s="151"/>
      <c r="N771" s="152"/>
      <c r="O771" s="152"/>
      <c r="P771" s="153">
        <f>SUM(P772:P1085)</f>
        <v>0</v>
      </c>
      <c r="Q771" s="152"/>
      <c r="R771" s="153">
        <f>SUM(R772:R1085)</f>
        <v>719.30530863999968</v>
      </c>
      <c r="S771" s="152"/>
      <c r="T771" s="154">
        <f>SUM(T772:T1085)</f>
        <v>0</v>
      </c>
      <c r="AR771" s="147" t="s">
        <v>30</v>
      </c>
      <c r="AT771" s="155" t="s">
        <v>72</v>
      </c>
      <c r="AU771" s="155" t="s">
        <v>30</v>
      </c>
      <c r="AY771" s="147" t="s">
        <v>137</v>
      </c>
      <c r="BK771" s="156">
        <f>SUM(BK772:BK1085)</f>
        <v>0</v>
      </c>
    </row>
    <row r="772" spans="1:65" s="2" customFormat="1" ht="24.2" customHeight="1">
      <c r="A772" s="33"/>
      <c r="B772" s="125"/>
      <c r="C772" s="159" t="s">
        <v>637</v>
      </c>
      <c r="D772" s="159" t="s">
        <v>139</v>
      </c>
      <c r="E772" s="160" t="s">
        <v>638</v>
      </c>
      <c r="F772" s="161" t="s">
        <v>639</v>
      </c>
      <c r="G772" s="162" t="s">
        <v>191</v>
      </c>
      <c r="H772" s="163">
        <v>230.3</v>
      </c>
      <c r="I772" s="164"/>
      <c r="J772" s="165">
        <f>ROUND(I772*H772,2)</f>
        <v>0</v>
      </c>
      <c r="K772" s="161" t="s">
        <v>1</v>
      </c>
      <c r="L772" s="34"/>
      <c r="M772" s="166" t="s">
        <v>1</v>
      </c>
      <c r="N772" s="167" t="s">
        <v>38</v>
      </c>
      <c r="O772" s="59"/>
      <c r="P772" s="168">
        <f>O772*H772</f>
        <v>0</v>
      </c>
      <c r="Q772" s="168">
        <v>1.0000000000000001E-5</v>
      </c>
      <c r="R772" s="168">
        <f>Q772*H772</f>
        <v>2.3030000000000004E-3</v>
      </c>
      <c r="S772" s="168">
        <v>0</v>
      </c>
      <c r="T772" s="169">
        <f>S772*H772</f>
        <v>0</v>
      </c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R772" s="170" t="s">
        <v>144</v>
      </c>
      <c r="AT772" s="170" t="s">
        <v>139</v>
      </c>
      <c r="AU772" s="170" t="s">
        <v>82</v>
      </c>
      <c r="AY772" s="18" t="s">
        <v>137</v>
      </c>
      <c r="BE772" s="171">
        <f>IF(N772="základní",J772,0)</f>
        <v>0</v>
      </c>
      <c r="BF772" s="171">
        <f>IF(N772="snížená",J772,0)</f>
        <v>0</v>
      </c>
      <c r="BG772" s="171">
        <f>IF(N772="zákl. přenesená",J772,0)</f>
        <v>0</v>
      </c>
      <c r="BH772" s="171">
        <f>IF(N772="sníž. přenesená",J772,0)</f>
        <v>0</v>
      </c>
      <c r="BI772" s="171">
        <f>IF(N772="nulová",J772,0)</f>
        <v>0</v>
      </c>
      <c r="BJ772" s="18" t="s">
        <v>30</v>
      </c>
      <c r="BK772" s="171">
        <f>ROUND(I772*H772,2)</f>
        <v>0</v>
      </c>
      <c r="BL772" s="18" t="s">
        <v>144</v>
      </c>
      <c r="BM772" s="170" t="s">
        <v>640</v>
      </c>
    </row>
    <row r="773" spans="1:65" s="14" customFormat="1">
      <c r="B773" s="180"/>
      <c r="D773" s="173" t="s">
        <v>145</v>
      </c>
      <c r="E773" s="181" t="s">
        <v>1</v>
      </c>
      <c r="F773" s="182" t="s">
        <v>641</v>
      </c>
      <c r="H773" s="183">
        <v>230.3</v>
      </c>
      <c r="I773" s="184"/>
      <c r="L773" s="180"/>
      <c r="M773" s="185"/>
      <c r="N773" s="186"/>
      <c r="O773" s="186"/>
      <c r="P773" s="186"/>
      <c r="Q773" s="186"/>
      <c r="R773" s="186"/>
      <c r="S773" s="186"/>
      <c r="T773" s="187"/>
      <c r="AT773" s="181" t="s">
        <v>145</v>
      </c>
      <c r="AU773" s="181" t="s">
        <v>82</v>
      </c>
      <c r="AV773" s="14" t="s">
        <v>82</v>
      </c>
      <c r="AW773" s="14" t="s">
        <v>29</v>
      </c>
      <c r="AX773" s="14" t="s">
        <v>30</v>
      </c>
      <c r="AY773" s="181" t="s">
        <v>137</v>
      </c>
    </row>
    <row r="774" spans="1:65" s="2" customFormat="1" ht="16.5" customHeight="1">
      <c r="A774" s="33"/>
      <c r="B774" s="125"/>
      <c r="C774" s="204" t="s">
        <v>642</v>
      </c>
      <c r="D774" s="204" t="s">
        <v>438</v>
      </c>
      <c r="E774" s="205" t="s">
        <v>643</v>
      </c>
      <c r="F774" s="206" t="s">
        <v>644</v>
      </c>
      <c r="G774" s="207" t="s">
        <v>501</v>
      </c>
      <c r="H774" s="208">
        <v>93.040999999999997</v>
      </c>
      <c r="I774" s="209"/>
      <c r="J774" s="210">
        <f>ROUND(I774*H774,2)</f>
        <v>0</v>
      </c>
      <c r="K774" s="206" t="s">
        <v>1</v>
      </c>
      <c r="L774" s="211"/>
      <c r="M774" s="212" t="s">
        <v>1</v>
      </c>
      <c r="N774" s="213" t="s">
        <v>38</v>
      </c>
      <c r="O774" s="59"/>
      <c r="P774" s="168">
        <f>O774*H774</f>
        <v>0</v>
      </c>
      <c r="Q774" s="168">
        <v>2.59</v>
      </c>
      <c r="R774" s="168">
        <f>Q774*H774</f>
        <v>240.97618999999997</v>
      </c>
      <c r="S774" s="168">
        <v>0</v>
      </c>
      <c r="T774" s="169">
        <f>S774*H774</f>
        <v>0</v>
      </c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R774" s="170" t="s">
        <v>169</v>
      </c>
      <c r="AT774" s="170" t="s">
        <v>438</v>
      </c>
      <c r="AU774" s="170" t="s">
        <v>82</v>
      </c>
      <c r="AY774" s="18" t="s">
        <v>137</v>
      </c>
      <c r="BE774" s="171">
        <f>IF(N774="základní",J774,0)</f>
        <v>0</v>
      </c>
      <c r="BF774" s="171">
        <f>IF(N774="snížená",J774,0)</f>
        <v>0</v>
      </c>
      <c r="BG774" s="171">
        <f>IF(N774="zákl. přenesená",J774,0)</f>
        <v>0</v>
      </c>
      <c r="BH774" s="171">
        <f>IF(N774="sníž. přenesená",J774,0)</f>
        <v>0</v>
      </c>
      <c r="BI774" s="171">
        <f>IF(N774="nulová",J774,0)</f>
        <v>0</v>
      </c>
      <c r="BJ774" s="18" t="s">
        <v>30</v>
      </c>
      <c r="BK774" s="171">
        <f>ROUND(I774*H774,2)</f>
        <v>0</v>
      </c>
      <c r="BL774" s="18" t="s">
        <v>144</v>
      </c>
      <c r="BM774" s="170" t="s">
        <v>645</v>
      </c>
    </row>
    <row r="775" spans="1:65" s="14" customFormat="1">
      <c r="B775" s="180"/>
      <c r="D775" s="173" t="s">
        <v>145</v>
      </c>
      <c r="E775" s="181" t="s">
        <v>1</v>
      </c>
      <c r="F775" s="182" t="s">
        <v>646</v>
      </c>
      <c r="H775" s="183">
        <v>93.040999999999997</v>
      </c>
      <c r="I775" s="184"/>
      <c r="L775" s="180"/>
      <c r="M775" s="185"/>
      <c r="N775" s="186"/>
      <c r="O775" s="186"/>
      <c r="P775" s="186"/>
      <c r="Q775" s="186"/>
      <c r="R775" s="186"/>
      <c r="S775" s="186"/>
      <c r="T775" s="187"/>
      <c r="AT775" s="181" t="s">
        <v>145</v>
      </c>
      <c r="AU775" s="181" t="s">
        <v>82</v>
      </c>
      <c r="AV775" s="14" t="s">
        <v>82</v>
      </c>
      <c r="AW775" s="14" t="s">
        <v>29</v>
      </c>
      <c r="AX775" s="14" t="s">
        <v>73</v>
      </c>
      <c r="AY775" s="181" t="s">
        <v>137</v>
      </c>
    </row>
    <row r="776" spans="1:65" s="15" customFormat="1">
      <c r="B776" s="188"/>
      <c r="D776" s="173" t="s">
        <v>145</v>
      </c>
      <c r="E776" s="189" t="s">
        <v>1</v>
      </c>
      <c r="F776" s="190" t="s">
        <v>158</v>
      </c>
      <c r="H776" s="191">
        <v>93.040999999999997</v>
      </c>
      <c r="I776" s="192"/>
      <c r="L776" s="188"/>
      <c r="M776" s="193"/>
      <c r="N776" s="194"/>
      <c r="O776" s="194"/>
      <c r="P776" s="194"/>
      <c r="Q776" s="194"/>
      <c r="R776" s="194"/>
      <c r="S776" s="194"/>
      <c r="T776" s="195"/>
      <c r="AT776" s="189" t="s">
        <v>145</v>
      </c>
      <c r="AU776" s="189" t="s">
        <v>82</v>
      </c>
      <c r="AV776" s="15" t="s">
        <v>144</v>
      </c>
      <c r="AW776" s="15" t="s">
        <v>29</v>
      </c>
      <c r="AX776" s="15" t="s">
        <v>73</v>
      </c>
      <c r="AY776" s="189" t="s">
        <v>137</v>
      </c>
    </row>
    <row r="777" spans="1:65" s="14" customFormat="1">
      <c r="B777" s="180"/>
      <c r="D777" s="173" t="s">
        <v>145</v>
      </c>
      <c r="E777" s="181" t="s">
        <v>1</v>
      </c>
      <c r="F777" s="182" t="s">
        <v>587</v>
      </c>
      <c r="H777" s="183">
        <v>93.040999999999997</v>
      </c>
      <c r="I777" s="184"/>
      <c r="L777" s="180"/>
      <c r="M777" s="185"/>
      <c r="N777" s="186"/>
      <c r="O777" s="186"/>
      <c r="P777" s="186"/>
      <c r="Q777" s="186"/>
      <c r="R777" s="186"/>
      <c r="S777" s="186"/>
      <c r="T777" s="187"/>
      <c r="AT777" s="181" t="s">
        <v>145</v>
      </c>
      <c r="AU777" s="181" t="s">
        <v>82</v>
      </c>
      <c r="AV777" s="14" t="s">
        <v>82</v>
      </c>
      <c r="AW777" s="14" t="s">
        <v>29</v>
      </c>
      <c r="AX777" s="14" t="s">
        <v>73</v>
      </c>
      <c r="AY777" s="181" t="s">
        <v>137</v>
      </c>
    </row>
    <row r="778" spans="1:65" s="15" customFormat="1">
      <c r="B778" s="188"/>
      <c r="D778" s="173" t="s">
        <v>145</v>
      </c>
      <c r="E778" s="189" t="s">
        <v>1</v>
      </c>
      <c r="F778" s="190" t="s">
        <v>160</v>
      </c>
      <c r="H778" s="191">
        <v>93.040999999999997</v>
      </c>
      <c r="I778" s="192"/>
      <c r="L778" s="188"/>
      <c r="M778" s="193"/>
      <c r="N778" s="194"/>
      <c r="O778" s="194"/>
      <c r="P778" s="194"/>
      <c r="Q778" s="194"/>
      <c r="R778" s="194"/>
      <c r="S778" s="194"/>
      <c r="T778" s="195"/>
      <c r="AT778" s="189" t="s">
        <v>145</v>
      </c>
      <c r="AU778" s="189" t="s">
        <v>82</v>
      </c>
      <c r="AV778" s="15" t="s">
        <v>144</v>
      </c>
      <c r="AW778" s="15" t="s">
        <v>29</v>
      </c>
      <c r="AX778" s="15" t="s">
        <v>30</v>
      </c>
      <c r="AY778" s="189" t="s">
        <v>137</v>
      </c>
    </row>
    <row r="779" spans="1:65" s="2" customFormat="1" ht="16.5" customHeight="1">
      <c r="A779" s="33"/>
      <c r="B779" s="125"/>
      <c r="C779" s="159" t="s">
        <v>647</v>
      </c>
      <c r="D779" s="159" t="s">
        <v>139</v>
      </c>
      <c r="E779" s="160" t="s">
        <v>648</v>
      </c>
      <c r="F779" s="161" t="s">
        <v>649</v>
      </c>
      <c r="G779" s="162" t="s">
        <v>191</v>
      </c>
      <c r="H779" s="163">
        <v>233.61600000000001</v>
      </c>
      <c r="I779" s="164"/>
      <c r="J779" s="165">
        <f>ROUND(I779*H779,2)</f>
        <v>0</v>
      </c>
      <c r="K779" s="161" t="s">
        <v>1</v>
      </c>
      <c r="L779" s="34"/>
      <c r="M779" s="166" t="s">
        <v>1</v>
      </c>
      <c r="N779" s="167" t="s">
        <v>38</v>
      </c>
      <c r="O779" s="59"/>
      <c r="P779" s="168">
        <f>O779*H779</f>
        <v>0</v>
      </c>
      <c r="Q779" s="168">
        <v>0</v>
      </c>
      <c r="R779" s="168">
        <f>Q779*H779</f>
        <v>0</v>
      </c>
      <c r="S779" s="168">
        <v>0</v>
      </c>
      <c r="T779" s="169">
        <f>S779*H779</f>
        <v>0</v>
      </c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R779" s="170" t="s">
        <v>144</v>
      </c>
      <c r="AT779" s="170" t="s">
        <v>139</v>
      </c>
      <c r="AU779" s="170" t="s">
        <v>82</v>
      </c>
      <c r="AY779" s="18" t="s">
        <v>137</v>
      </c>
      <c r="BE779" s="171">
        <f>IF(N779="základní",J779,0)</f>
        <v>0</v>
      </c>
      <c r="BF779" s="171">
        <f>IF(N779="snížená",J779,0)</f>
        <v>0</v>
      </c>
      <c r="BG779" s="171">
        <f>IF(N779="zákl. přenesená",J779,0)</f>
        <v>0</v>
      </c>
      <c r="BH779" s="171">
        <f>IF(N779="sníž. přenesená",J779,0)</f>
        <v>0</v>
      </c>
      <c r="BI779" s="171">
        <f>IF(N779="nulová",J779,0)</f>
        <v>0</v>
      </c>
      <c r="BJ779" s="18" t="s">
        <v>30</v>
      </c>
      <c r="BK779" s="171">
        <f>ROUND(I779*H779,2)</f>
        <v>0</v>
      </c>
      <c r="BL779" s="18" t="s">
        <v>144</v>
      </c>
      <c r="BM779" s="170" t="s">
        <v>650</v>
      </c>
    </row>
    <row r="780" spans="1:65" s="14" customFormat="1">
      <c r="B780" s="180"/>
      <c r="D780" s="173" t="s">
        <v>145</v>
      </c>
      <c r="E780" s="181" t="s">
        <v>1</v>
      </c>
      <c r="F780" s="182" t="s">
        <v>651</v>
      </c>
      <c r="H780" s="183">
        <v>233.61600000000001</v>
      </c>
      <c r="I780" s="184"/>
      <c r="L780" s="180"/>
      <c r="M780" s="185"/>
      <c r="N780" s="186"/>
      <c r="O780" s="186"/>
      <c r="P780" s="186"/>
      <c r="Q780" s="186"/>
      <c r="R780" s="186"/>
      <c r="S780" s="186"/>
      <c r="T780" s="187"/>
      <c r="AT780" s="181" t="s">
        <v>145</v>
      </c>
      <c r="AU780" s="181" t="s">
        <v>82</v>
      </c>
      <c r="AV780" s="14" t="s">
        <v>82</v>
      </c>
      <c r="AW780" s="14" t="s">
        <v>29</v>
      </c>
      <c r="AX780" s="14" t="s">
        <v>73</v>
      </c>
      <c r="AY780" s="181" t="s">
        <v>137</v>
      </c>
    </row>
    <row r="781" spans="1:65" s="15" customFormat="1">
      <c r="B781" s="188"/>
      <c r="D781" s="173" t="s">
        <v>145</v>
      </c>
      <c r="E781" s="189" t="s">
        <v>1</v>
      </c>
      <c r="F781" s="190" t="s">
        <v>160</v>
      </c>
      <c r="H781" s="191">
        <v>233.61600000000001</v>
      </c>
      <c r="I781" s="192"/>
      <c r="L781" s="188"/>
      <c r="M781" s="193"/>
      <c r="N781" s="194"/>
      <c r="O781" s="194"/>
      <c r="P781" s="194"/>
      <c r="Q781" s="194"/>
      <c r="R781" s="194"/>
      <c r="S781" s="194"/>
      <c r="T781" s="195"/>
      <c r="AT781" s="189" t="s">
        <v>145</v>
      </c>
      <c r="AU781" s="189" t="s">
        <v>82</v>
      </c>
      <c r="AV781" s="15" t="s">
        <v>144</v>
      </c>
      <c r="AW781" s="15" t="s">
        <v>29</v>
      </c>
      <c r="AX781" s="15" t="s">
        <v>30</v>
      </c>
      <c r="AY781" s="189" t="s">
        <v>137</v>
      </c>
    </row>
    <row r="782" spans="1:65" s="2" customFormat="1" ht="21.75" customHeight="1">
      <c r="A782" s="33"/>
      <c r="B782" s="125"/>
      <c r="C782" s="159" t="s">
        <v>652</v>
      </c>
      <c r="D782" s="159" t="s">
        <v>139</v>
      </c>
      <c r="E782" s="160" t="s">
        <v>653</v>
      </c>
      <c r="F782" s="161" t="s">
        <v>654</v>
      </c>
      <c r="G782" s="162" t="s">
        <v>191</v>
      </c>
      <c r="H782" s="163">
        <v>143.19999999999999</v>
      </c>
      <c r="I782" s="164"/>
      <c r="J782" s="165">
        <f>ROUND(I782*H782,2)</f>
        <v>0</v>
      </c>
      <c r="K782" s="161" t="s">
        <v>143</v>
      </c>
      <c r="L782" s="34"/>
      <c r="M782" s="166" t="s">
        <v>1</v>
      </c>
      <c r="N782" s="167" t="s">
        <v>38</v>
      </c>
      <c r="O782" s="59"/>
      <c r="P782" s="168">
        <f>O782*H782</f>
        <v>0</v>
      </c>
      <c r="Q782" s="168">
        <v>1.4999999999999999E-4</v>
      </c>
      <c r="R782" s="168">
        <f>Q782*H782</f>
        <v>2.1479999999999996E-2</v>
      </c>
      <c r="S782" s="168">
        <v>0</v>
      </c>
      <c r="T782" s="169">
        <f>S782*H782</f>
        <v>0</v>
      </c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R782" s="170" t="s">
        <v>144</v>
      </c>
      <c r="AT782" s="170" t="s">
        <v>139</v>
      </c>
      <c r="AU782" s="170" t="s">
        <v>82</v>
      </c>
      <c r="AY782" s="18" t="s">
        <v>137</v>
      </c>
      <c r="BE782" s="171">
        <f>IF(N782="základní",J782,0)</f>
        <v>0</v>
      </c>
      <c r="BF782" s="171">
        <f>IF(N782="snížená",J782,0)</f>
        <v>0</v>
      </c>
      <c r="BG782" s="171">
        <f>IF(N782="zákl. přenesená",J782,0)</f>
        <v>0</v>
      </c>
      <c r="BH782" s="171">
        <f>IF(N782="sníž. přenesená",J782,0)</f>
        <v>0</v>
      </c>
      <c r="BI782" s="171">
        <f>IF(N782="nulová",J782,0)</f>
        <v>0</v>
      </c>
      <c r="BJ782" s="18" t="s">
        <v>30</v>
      </c>
      <c r="BK782" s="171">
        <f>ROUND(I782*H782,2)</f>
        <v>0</v>
      </c>
      <c r="BL782" s="18" t="s">
        <v>144</v>
      </c>
      <c r="BM782" s="170" t="s">
        <v>655</v>
      </c>
    </row>
    <row r="783" spans="1:65" s="14" customFormat="1">
      <c r="B783" s="180"/>
      <c r="D783" s="173" t="s">
        <v>145</v>
      </c>
      <c r="E783" s="181" t="s">
        <v>1</v>
      </c>
      <c r="F783" s="182" t="s">
        <v>656</v>
      </c>
      <c r="H783" s="183">
        <v>143.19999999999999</v>
      </c>
      <c r="I783" s="184"/>
      <c r="L783" s="180"/>
      <c r="M783" s="185"/>
      <c r="N783" s="186"/>
      <c r="O783" s="186"/>
      <c r="P783" s="186"/>
      <c r="Q783" s="186"/>
      <c r="R783" s="186"/>
      <c r="S783" s="186"/>
      <c r="T783" s="187"/>
      <c r="AT783" s="181" t="s">
        <v>145</v>
      </c>
      <c r="AU783" s="181" t="s">
        <v>82</v>
      </c>
      <c r="AV783" s="14" t="s">
        <v>82</v>
      </c>
      <c r="AW783" s="14" t="s">
        <v>29</v>
      </c>
      <c r="AX783" s="14" t="s">
        <v>73</v>
      </c>
      <c r="AY783" s="181" t="s">
        <v>137</v>
      </c>
    </row>
    <row r="784" spans="1:65" s="15" customFormat="1">
      <c r="B784" s="188"/>
      <c r="D784" s="173" t="s">
        <v>145</v>
      </c>
      <c r="E784" s="189" t="s">
        <v>1</v>
      </c>
      <c r="F784" s="190" t="s">
        <v>160</v>
      </c>
      <c r="H784" s="191">
        <v>143.19999999999999</v>
      </c>
      <c r="I784" s="192"/>
      <c r="L784" s="188"/>
      <c r="M784" s="193"/>
      <c r="N784" s="194"/>
      <c r="O784" s="194"/>
      <c r="P784" s="194"/>
      <c r="Q784" s="194"/>
      <c r="R784" s="194"/>
      <c r="S784" s="194"/>
      <c r="T784" s="195"/>
      <c r="AT784" s="189" t="s">
        <v>145</v>
      </c>
      <c r="AU784" s="189" t="s">
        <v>82</v>
      </c>
      <c r="AV784" s="15" t="s">
        <v>144</v>
      </c>
      <c r="AW784" s="15" t="s">
        <v>29</v>
      </c>
      <c r="AX784" s="15" t="s">
        <v>30</v>
      </c>
      <c r="AY784" s="189" t="s">
        <v>137</v>
      </c>
    </row>
    <row r="785" spans="1:65" s="2" customFormat="1" ht="16.5" customHeight="1">
      <c r="A785" s="33"/>
      <c r="B785" s="125"/>
      <c r="C785" s="204" t="s">
        <v>657</v>
      </c>
      <c r="D785" s="204" t="s">
        <v>438</v>
      </c>
      <c r="E785" s="205" t="s">
        <v>658</v>
      </c>
      <c r="F785" s="206" t="s">
        <v>659</v>
      </c>
      <c r="G785" s="207" t="s">
        <v>191</v>
      </c>
      <c r="H785" s="208">
        <v>145.34800000000001</v>
      </c>
      <c r="I785" s="209"/>
      <c r="J785" s="210">
        <f>ROUND(I785*H785,2)</f>
        <v>0</v>
      </c>
      <c r="K785" s="206" t="s">
        <v>1</v>
      </c>
      <c r="L785" s="211"/>
      <c r="M785" s="212" t="s">
        <v>1</v>
      </c>
      <c r="N785" s="213" t="s">
        <v>38</v>
      </c>
      <c r="O785" s="59"/>
      <c r="P785" s="168">
        <f>O785*H785</f>
        <v>0</v>
      </c>
      <c r="Q785" s="168">
        <v>0.32600000000000001</v>
      </c>
      <c r="R785" s="168">
        <f>Q785*H785</f>
        <v>47.383448000000008</v>
      </c>
      <c r="S785" s="168">
        <v>0</v>
      </c>
      <c r="T785" s="169">
        <f>S785*H785</f>
        <v>0</v>
      </c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R785" s="170" t="s">
        <v>169</v>
      </c>
      <c r="AT785" s="170" t="s">
        <v>438</v>
      </c>
      <c r="AU785" s="170" t="s">
        <v>82</v>
      </c>
      <c r="AY785" s="18" t="s">
        <v>137</v>
      </c>
      <c r="BE785" s="171">
        <f>IF(N785="základní",J785,0)</f>
        <v>0</v>
      </c>
      <c r="BF785" s="171">
        <f>IF(N785="snížená",J785,0)</f>
        <v>0</v>
      </c>
      <c r="BG785" s="171">
        <f>IF(N785="zákl. přenesená",J785,0)</f>
        <v>0</v>
      </c>
      <c r="BH785" s="171">
        <f>IF(N785="sníž. přenesená",J785,0)</f>
        <v>0</v>
      </c>
      <c r="BI785" s="171">
        <f>IF(N785="nulová",J785,0)</f>
        <v>0</v>
      </c>
      <c r="BJ785" s="18" t="s">
        <v>30</v>
      </c>
      <c r="BK785" s="171">
        <f>ROUND(I785*H785,2)</f>
        <v>0</v>
      </c>
      <c r="BL785" s="18" t="s">
        <v>144</v>
      </c>
      <c r="BM785" s="170" t="s">
        <v>660</v>
      </c>
    </row>
    <row r="786" spans="1:65" s="14" customFormat="1">
      <c r="B786" s="180"/>
      <c r="D786" s="173" t="s">
        <v>145</v>
      </c>
      <c r="E786" s="181" t="s">
        <v>1</v>
      </c>
      <c r="F786" s="182" t="s">
        <v>661</v>
      </c>
      <c r="H786" s="183">
        <v>145.34800000000001</v>
      </c>
      <c r="I786" s="184"/>
      <c r="L786" s="180"/>
      <c r="M786" s="185"/>
      <c r="N786" s="186"/>
      <c r="O786" s="186"/>
      <c r="P786" s="186"/>
      <c r="Q786" s="186"/>
      <c r="R786" s="186"/>
      <c r="S786" s="186"/>
      <c r="T786" s="187"/>
      <c r="AT786" s="181" t="s">
        <v>145</v>
      </c>
      <c r="AU786" s="181" t="s">
        <v>82</v>
      </c>
      <c r="AV786" s="14" t="s">
        <v>82</v>
      </c>
      <c r="AW786" s="14" t="s">
        <v>29</v>
      </c>
      <c r="AX786" s="14" t="s">
        <v>73</v>
      </c>
      <c r="AY786" s="181" t="s">
        <v>137</v>
      </c>
    </row>
    <row r="787" spans="1:65" s="15" customFormat="1">
      <c r="B787" s="188"/>
      <c r="D787" s="173" t="s">
        <v>145</v>
      </c>
      <c r="E787" s="189" t="s">
        <v>1</v>
      </c>
      <c r="F787" s="190" t="s">
        <v>158</v>
      </c>
      <c r="H787" s="191">
        <v>145.34800000000001</v>
      </c>
      <c r="I787" s="192"/>
      <c r="L787" s="188"/>
      <c r="M787" s="193"/>
      <c r="N787" s="194"/>
      <c r="O787" s="194"/>
      <c r="P787" s="194"/>
      <c r="Q787" s="194"/>
      <c r="R787" s="194"/>
      <c r="S787" s="194"/>
      <c r="T787" s="195"/>
      <c r="AT787" s="189" t="s">
        <v>145</v>
      </c>
      <c r="AU787" s="189" t="s">
        <v>82</v>
      </c>
      <c r="AV787" s="15" t="s">
        <v>144</v>
      </c>
      <c r="AW787" s="15" t="s">
        <v>29</v>
      </c>
      <c r="AX787" s="15" t="s">
        <v>73</v>
      </c>
      <c r="AY787" s="189" t="s">
        <v>137</v>
      </c>
    </row>
    <row r="788" spans="1:65" s="14" customFormat="1">
      <c r="B788" s="180"/>
      <c r="D788" s="173" t="s">
        <v>145</v>
      </c>
      <c r="E788" s="181" t="s">
        <v>1</v>
      </c>
      <c r="F788" s="182" t="s">
        <v>662</v>
      </c>
      <c r="H788" s="183">
        <v>145.34800000000001</v>
      </c>
      <c r="I788" s="184"/>
      <c r="L788" s="180"/>
      <c r="M788" s="185"/>
      <c r="N788" s="186"/>
      <c r="O788" s="186"/>
      <c r="P788" s="186"/>
      <c r="Q788" s="186"/>
      <c r="R788" s="186"/>
      <c r="S788" s="186"/>
      <c r="T788" s="187"/>
      <c r="AT788" s="181" t="s">
        <v>145</v>
      </c>
      <c r="AU788" s="181" t="s">
        <v>82</v>
      </c>
      <c r="AV788" s="14" t="s">
        <v>82</v>
      </c>
      <c r="AW788" s="14" t="s">
        <v>29</v>
      </c>
      <c r="AX788" s="14" t="s">
        <v>73</v>
      </c>
      <c r="AY788" s="181" t="s">
        <v>137</v>
      </c>
    </row>
    <row r="789" spans="1:65" s="15" customFormat="1">
      <c r="B789" s="188"/>
      <c r="D789" s="173" t="s">
        <v>145</v>
      </c>
      <c r="E789" s="189" t="s">
        <v>1</v>
      </c>
      <c r="F789" s="190" t="s">
        <v>160</v>
      </c>
      <c r="H789" s="191">
        <v>145.34800000000001</v>
      </c>
      <c r="I789" s="192"/>
      <c r="L789" s="188"/>
      <c r="M789" s="193"/>
      <c r="N789" s="194"/>
      <c r="O789" s="194"/>
      <c r="P789" s="194"/>
      <c r="Q789" s="194"/>
      <c r="R789" s="194"/>
      <c r="S789" s="194"/>
      <c r="T789" s="195"/>
      <c r="AT789" s="189" t="s">
        <v>145</v>
      </c>
      <c r="AU789" s="189" t="s">
        <v>82</v>
      </c>
      <c r="AV789" s="15" t="s">
        <v>144</v>
      </c>
      <c r="AW789" s="15" t="s">
        <v>29</v>
      </c>
      <c r="AX789" s="15" t="s">
        <v>30</v>
      </c>
      <c r="AY789" s="189" t="s">
        <v>137</v>
      </c>
    </row>
    <row r="790" spans="1:65" s="2" customFormat="1" ht="21.75" customHeight="1">
      <c r="A790" s="33"/>
      <c r="B790" s="125"/>
      <c r="C790" s="159" t="s">
        <v>663</v>
      </c>
      <c r="D790" s="159" t="s">
        <v>139</v>
      </c>
      <c r="E790" s="160" t="s">
        <v>664</v>
      </c>
      <c r="F790" s="161" t="s">
        <v>665</v>
      </c>
      <c r="G790" s="162" t="s">
        <v>191</v>
      </c>
      <c r="H790" s="163">
        <v>8.6</v>
      </c>
      <c r="I790" s="164"/>
      <c r="J790" s="165">
        <f>ROUND(I790*H790,2)</f>
        <v>0</v>
      </c>
      <c r="K790" s="161" t="s">
        <v>143</v>
      </c>
      <c r="L790" s="34"/>
      <c r="M790" s="166" t="s">
        <v>1</v>
      </c>
      <c r="N790" s="167" t="s">
        <v>38</v>
      </c>
      <c r="O790" s="59"/>
      <c r="P790" s="168">
        <f>O790*H790</f>
        <v>0</v>
      </c>
      <c r="Q790" s="168">
        <v>1.1E-4</v>
      </c>
      <c r="R790" s="168">
        <f>Q790*H790</f>
        <v>9.4600000000000001E-4</v>
      </c>
      <c r="S790" s="168">
        <v>0</v>
      </c>
      <c r="T790" s="169">
        <f>S790*H790</f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70" t="s">
        <v>144</v>
      </c>
      <c r="AT790" s="170" t="s">
        <v>139</v>
      </c>
      <c r="AU790" s="170" t="s">
        <v>82</v>
      </c>
      <c r="AY790" s="18" t="s">
        <v>137</v>
      </c>
      <c r="BE790" s="171">
        <f>IF(N790="základní",J790,0)</f>
        <v>0</v>
      </c>
      <c r="BF790" s="171">
        <f>IF(N790="snížená",J790,0)</f>
        <v>0</v>
      </c>
      <c r="BG790" s="171">
        <f>IF(N790="zákl. přenesená",J790,0)</f>
        <v>0</v>
      </c>
      <c r="BH790" s="171">
        <f>IF(N790="sníž. přenesená",J790,0)</f>
        <v>0</v>
      </c>
      <c r="BI790" s="171">
        <f>IF(N790="nulová",J790,0)</f>
        <v>0</v>
      </c>
      <c r="BJ790" s="18" t="s">
        <v>30</v>
      </c>
      <c r="BK790" s="171">
        <f>ROUND(I790*H790,2)</f>
        <v>0</v>
      </c>
      <c r="BL790" s="18" t="s">
        <v>144</v>
      </c>
      <c r="BM790" s="170" t="s">
        <v>666</v>
      </c>
    </row>
    <row r="791" spans="1:65" s="14" customFormat="1">
      <c r="B791" s="180"/>
      <c r="D791" s="173" t="s">
        <v>145</v>
      </c>
      <c r="E791" s="181" t="s">
        <v>1</v>
      </c>
      <c r="F791" s="182" t="s">
        <v>667</v>
      </c>
      <c r="H791" s="183">
        <v>8.6</v>
      </c>
      <c r="I791" s="184"/>
      <c r="L791" s="180"/>
      <c r="M791" s="185"/>
      <c r="N791" s="186"/>
      <c r="O791" s="186"/>
      <c r="P791" s="186"/>
      <c r="Q791" s="186"/>
      <c r="R791" s="186"/>
      <c r="S791" s="186"/>
      <c r="T791" s="187"/>
      <c r="AT791" s="181" t="s">
        <v>145</v>
      </c>
      <c r="AU791" s="181" t="s">
        <v>82</v>
      </c>
      <c r="AV791" s="14" t="s">
        <v>82</v>
      </c>
      <c r="AW791" s="14" t="s">
        <v>29</v>
      </c>
      <c r="AX791" s="14" t="s">
        <v>73</v>
      </c>
      <c r="AY791" s="181" t="s">
        <v>137</v>
      </c>
    </row>
    <row r="792" spans="1:65" s="15" customFormat="1">
      <c r="B792" s="188"/>
      <c r="D792" s="173" t="s">
        <v>145</v>
      </c>
      <c r="E792" s="189" t="s">
        <v>1</v>
      </c>
      <c r="F792" s="190" t="s">
        <v>160</v>
      </c>
      <c r="H792" s="191">
        <v>8.6</v>
      </c>
      <c r="I792" s="192"/>
      <c r="L792" s="188"/>
      <c r="M792" s="193"/>
      <c r="N792" s="194"/>
      <c r="O792" s="194"/>
      <c r="P792" s="194"/>
      <c r="Q792" s="194"/>
      <c r="R792" s="194"/>
      <c r="S792" s="194"/>
      <c r="T792" s="195"/>
      <c r="AT792" s="189" t="s">
        <v>145</v>
      </c>
      <c r="AU792" s="189" t="s">
        <v>82</v>
      </c>
      <c r="AV792" s="15" t="s">
        <v>144</v>
      </c>
      <c r="AW792" s="15" t="s">
        <v>29</v>
      </c>
      <c r="AX792" s="15" t="s">
        <v>30</v>
      </c>
      <c r="AY792" s="189" t="s">
        <v>137</v>
      </c>
    </row>
    <row r="793" spans="1:65" s="2" customFormat="1" ht="16.5" customHeight="1">
      <c r="A793" s="33"/>
      <c r="B793" s="125"/>
      <c r="C793" s="204" t="s">
        <v>668</v>
      </c>
      <c r="D793" s="204" t="s">
        <v>438</v>
      </c>
      <c r="E793" s="205" t="s">
        <v>669</v>
      </c>
      <c r="F793" s="206" t="s">
        <v>670</v>
      </c>
      <c r="G793" s="207" t="s">
        <v>191</v>
      </c>
      <c r="H793" s="208">
        <v>8.7289999999999992</v>
      </c>
      <c r="I793" s="209"/>
      <c r="J793" s="210">
        <f>ROUND(I793*H793,2)</f>
        <v>0</v>
      </c>
      <c r="K793" s="206" t="s">
        <v>1</v>
      </c>
      <c r="L793" s="211"/>
      <c r="M793" s="212" t="s">
        <v>1</v>
      </c>
      <c r="N793" s="213" t="s">
        <v>38</v>
      </c>
      <c r="O793" s="59"/>
      <c r="P793" s="168">
        <f>O793*H793</f>
        <v>0</v>
      </c>
      <c r="Q793" s="168">
        <v>0.152</v>
      </c>
      <c r="R793" s="168">
        <f>Q793*H793</f>
        <v>1.3268079999999998</v>
      </c>
      <c r="S793" s="168">
        <v>0</v>
      </c>
      <c r="T793" s="169">
        <f>S793*H793</f>
        <v>0</v>
      </c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R793" s="170" t="s">
        <v>169</v>
      </c>
      <c r="AT793" s="170" t="s">
        <v>438</v>
      </c>
      <c r="AU793" s="170" t="s">
        <v>82</v>
      </c>
      <c r="AY793" s="18" t="s">
        <v>137</v>
      </c>
      <c r="BE793" s="171">
        <f>IF(N793="základní",J793,0)</f>
        <v>0</v>
      </c>
      <c r="BF793" s="171">
        <f>IF(N793="snížená",J793,0)</f>
        <v>0</v>
      </c>
      <c r="BG793" s="171">
        <f>IF(N793="zákl. přenesená",J793,0)</f>
        <v>0</v>
      </c>
      <c r="BH793" s="171">
        <f>IF(N793="sníž. přenesená",J793,0)</f>
        <v>0</v>
      </c>
      <c r="BI793" s="171">
        <f>IF(N793="nulová",J793,0)</f>
        <v>0</v>
      </c>
      <c r="BJ793" s="18" t="s">
        <v>30</v>
      </c>
      <c r="BK793" s="171">
        <f>ROUND(I793*H793,2)</f>
        <v>0</v>
      </c>
      <c r="BL793" s="18" t="s">
        <v>144</v>
      </c>
      <c r="BM793" s="170" t="s">
        <v>671</v>
      </c>
    </row>
    <row r="794" spans="1:65" s="14" customFormat="1">
      <c r="B794" s="180"/>
      <c r="D794" s="173" t="s">
        <v>145</v>
      </c>
      <c r="E794" s="181" t="s">
        <v>1</v>
      </c>
      <c r="F794" s="182" t="s">
        <v>672</v>
      </c>
      <c r="H794" s="183">
        <v>8.7289999999999992</v>
      </c>
      <c r="I794" s="184"/>
      <c r="L794" s="180"/>
      <c r="M794" s="185"/>
      <c r="N794" s="186"/>
      <c r="O794" s="186"/>
      <c r="P794" s="186"/>
      <c r="Q794" s="186"/>
      <c r="R794" s="186"/>
      <c r="S794" s="186"/>
      <c r="T794" s="187"/>
      <c r="AT794" s="181" t="s">
        <v>145</v>
      </c>
      <c r="AU794" s="181" t="s">
        <v>82</v>
      </c>
      <c r="AV794" s="14" t="s">
        <v>82</v>
      </c>
      <c r="AW794" s="14" t="s">
        <v>29</v>
      </c>
      <c r="AX794" s="14" t="s">
        <v>73</v>
      </c>
      <c r="AY794" s="181" t="s">
        <v>137</v>
      </c>
    </row>
    <row r="795" spans="1:65" s="15" customFormat="1">
      <c r="B795" s="188"/>
      <c r="D795" s="173" t="s">
        <v>145</v>
      </c>
      <c r="E795" s="189" t="s">
        <v>1</v>
      </c>
      <c r="F795" s="190" t="s">
        <v>158</v>
      </c>
      <c r="H795" s="191">
        <v>8.7289999999999992</v>
      </c>
      <c r="I795" s="192"/>
      <c r="L795" s="188"/>
      <c r="M795" s="193"/>
      <c r="N795" s="194"/>
      <c r="O795" s="194"/>
      <c r="P795" s="194"/>
      <c r="Q795" s="194"/>
      <c r="R795" s="194"/>
      <c r="S795" s="194"/>
      <c r="T795" s="195"/>
      <c r="AT795" s="189" t="s">
        <v>145</v>
      </c>
      <c r="AU795" s="189" t="s">
        <v>82</v>
      </c>
      <c r="AV795" s="15" t="s">
        <v>144</v>
      </c>
      <c r="AW795" s="15" t="s">
        <v>29</v>
      </c>
      <c r="AX795" s="15" t="s">
        <v>73</v>
      </c>
      <c r="AY795" s="189" t="s">
        <v>137</v>
      </c>
    </row>
    <row r="796" spans="1:65" s="14" customFormat="1">
      <c r="B796" s="180"/>
      <c r="D796" s="173" t="s">
        <v>145</v>
      </c>
      <c r="E796" s="181" t="s">
        <v>1</v>
      </c>
      <c r="F796" s="182" t="s">
        <v>673</v>
      </c>
      <c r="H796" s="183">
        <v>8.7289999999999992</v>
      </c>
      <c r="I796" s="184"/>
      <c r="L796" s="180"/>
      <c r="M796" s="185"/>
      <c r="N796" s="186"/>
      <c r="O796" s="186"/>
      <c r="P796" s="186"/>
      <c r="Q796" s="186"/>
      <c r="R796" s="186"/>
      <c r="S796" s="186"/>
      <c r="T796" s="187"/>
      <c r="AT796" s="181" t="s">
        <v>145</v>
      </c>
      <c r="AU796" s="181" t="s">
        <v>82</v>
      </c>
      <c r="AV796" s="14" t="s">
        <v>82</v>
      </c>
      <c r="AW796" s="14" t="s">
        <v>29</v>
      </c>
      <c r="AX796" s="14" t="s">
        <v>73</v>
      </c>
      <c r="AY796" s="181" t="s">
        <v>137</v>
      </c>
    </row>
    <row r="797" spans="1:65" s="15" customFormat="1">
      <c r="B797" s="188"/>
      <c r="D797" s="173" t="s">
        <v>145</v>
      </c>
      <c r="E797" s="189" t="s">
        <v>1</v>
      </c>
      <c r="F797" s="190" t="s">
        <v>160</v>
      </c>
      <c r="H797" s="191">
        <v>8.7289999999999992</v>
      </c>
      <c r="I797" s="192"/>
      <c r="L797" s="188"/>
      <c r="M797" s="193"/>
      <c r="N797" s="194"/>
      <c r="O797" s="194"/>
      <c r="P797" s="194"/>
      <c r="Q797" s="194"/>
      <c r="R797" s="194"/>
      <c r="S797" s="194"/>
      <c r="T797" s="195"/>
      <c r="AT797" s="189" t="s">
        <v>145</v>
      </c>
      <c r="AU797" s="189" t="s">
        <v>82</v>
      </c>
      <c r="AV797" s="15" t="s">
        <v>144</v>
      </c>
      <c r="AW797" s="15" t="s">
        <v>29</v>
      </c>
      <c r="AX797" s="15" t="s">
        <v>30</v>
      </c>
      <c r="AY797" s="189" t="s">
        <v>137</v>
      </c>
    </row>
    <row r="798" spans="1:65" s="2" customFormat="1" ht="21.75" customHeight="1">
      <c r="A798" s="33"/>
      <c r="B798" s="125"/>
      <c r="C798" s="159" t="s">
        <v>393</v>
      </c>
      <c r="D798" s="159" t="s">
        <v>139</v>
      </c>
      <c r="E798" s="160" t="s">
        <v>674</v>
      </c>
      <c r="F798" s="161" t="s">
        <v>675</v>
      </c>
      <c r="G798" s="162" t="s">
        <v>191</v>
      </c>
      <c r="H798" s="163">
        <v>35.299999999999997</v>
      </c>
      <c r="I798" s="164"/>
      <c r="J798" s="165">
        <f>ROUND(I798*H798,2)</f>
        <v>0</v>
      </c>
      <c r="K798" s="161" t="s">
        <v>143</v>
      </c>
      <c r="L798" s="34"/>
      <c r="M798" s="166" t="s">
        <v>1</v>
      </c>
      <c r="N798" s="167" t="s">
        <v>38</v>
      </c>
      <c r="O798" s="59"/>
      <c r="P798" s="168">
        <f>O798*H798</f>
        <v>0</v>
      </c>
      <c r="Q798" s="168">
        <v>8.0000000000000007E-5</v>
      </c>
      <c r="R798" s="168">
        <f>Q798*H798</f>
        <v>2.8240000000000001E-3</v>
      </c>
      <c r="S798" s="168">
        <v>0</v>
      </c>
      <c r="T798" s="169">
        <f>S798*H798</f>
        <v>0</v>
      </c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R798" s="170" t="s">
        <v>144</v>
      </c>
      <c r="AT798" s="170" t="s">
        <v>139</v>
      </c>
      <c r="AU798" s="170" t="s">
        <v>82</v>
      </c>
      <c r="AY798" s="18" t="s">
        <v>137</v>
      </c>
      <c r="BE798" s="171">
        <f>IF(N798="základní",J798,0)</f>
        <v>0</v>
      </c>
      <c r="BF798" s="171">
        <f>IF(N798="snížená",J798,0)</f>
        <v>0</v>
      </c>
      <c r="BG798" s="171">
        <f>IF(N798="zákl. přenesená",J798,0)</f>
        <v>0</v>
      </c>
      <c r="BH798" s="171">
        <f>IF(N798="sníž. přenesená",J798,0)</f>
        <v>0</v>
      </c>
      <c r="BI798" s="171">
        <f>IF(N798="nulová",J798,0)</f>
        <v>0</v>
      </c>
      <c r="BJ798" s="18" t="s">
        <v>30</v>
      </c>
      <c r="BK798" s="171">
        <f>ROUND(I798*H798,2)</f>
        <v>0</v>
      </c>
      <c r="BL798" s="18" t="s">
        <v>144</v>
      </c>
      <c r="BM798" s="170" t="s">
        <v>676</v>
      </c>
    </row>
    <row r="799" spans="1:65" s="14" customFormat="1">
      <c r="B799" s="180"/>
      <c r="D799" s="173" t="s">
        <v>145</v>
      </c>
      <c r="E799" s="181" t="s">
        <v>1</v>
      </c>
      <c r="F799" s="182" t="s">
        <v>677</v>
      </c>
      <c r="H799" s="183">
        <v>35.299999999999997</v>
      </c>
      <c r="I799" s="184"/>
      <c r="L799" s="180"/>
      <c r="M799" s="185"/>
      <c r="N799" s="186"/>
      <c r="O799" s="186"/>
      <c r="P799" s="186"/>
      <c r="Q799" s="186"/>
      <c r="R799" s="186"/>
      <c r="S799" s="186"/>
      <c r="T799" s="187"/>
      <c r="AT799" s="181" t="s">
        <v>145</v>
      </c>
      <c r="AU799" s="181" t="s">
        <v>82</v>
      </c>
      <c r="AV799" s="14" t="s">
        <v>82</v>
      </c>
      <c r="AW799" s="14" t="s">
        <v>29</v>
      </c>
      <c r="AX799" s="14" t="s">
        <v>73</v>
      </c>
      <c r="AY799" s="181" t="s">
        <v>137</v>
      </c>
    </row>
    <row r="800" spans="1:65" s="15" customFormat="1">
      <c r="B800" s="188"/>
      <c r="D800" s="173" t="s">
        <v>145</v>
      </c>
      <c r="E800" s="189" t="s">
        <v>1</v>
      </c>
      <c r="F800" s="190" t="s">
        <v>160</v>
      </c>
      <c r="H800" s="191">
        <v>35.299999999999997</v>
      </c>
      <c r="I800" s="192"/>
      <c r="L800" s="188"/>
      <c r="M800" s="193"/>
      <c r="N800" s="194"/>
      <c r="O800" s="194"/>
      <c r="P800" s="194"/>
      <c r="Q800" s="194"/>
      <c r="R800" s="194"/>
      <c r="S800" s="194"/>
      <c r="T800" s="195"/>
      <c r="AT800" s="189" t="s">
        <v>145</v>
      </c>
      <c r="AU800" s="189" t="s">
        <v>82</v>
      </c>
      <c r="AV800" s="15" t="s">
        <v>144</v>
      </c>
      <c r="AW800" s="15" t="s">
        <v>29</v>
      </c>
      <c r="AX800" s="15" t="s">
        <v>30</v>
      </c>
      <c r="AY800" s="189" t="s">
        <v>137</v>
      </c>
    </row>
    <row r="801" spans="1:65" s="2" customFormat="1" ht="16.5" customHeight="1">
      <c r="A801" s="33"/>
      <c r="B801" s="125"/>
      <c r="C801" s="204" t="s">
        <v>678</v>
      </c>
      <c r="D801" s="204" t="s">
        <v>438</v>
      </c>
      <c r="E801" s="205" t="s">
        <v>679</v>
      </c>
      <c r="F801" s="206" t="s">
        <v>680</v>
      </c>
      <c r="G801" s="207" t="s">
        <v>191</v>
      </c>
      <c r="H801" s="208">
        <v>35.83</v>
      </c>
      <c r="I801" s="209"/>
      <c r="J801" s="210">
        <f>ROUND(I801*H801,2)</f>
        <v>0</v>
      </c>
      <c r="K801" s="206" t="s">
        <v>1</v>
      </c>
      <c r="L801" s="211"/>
      <c r="M801" s="212" t="s">
        <v>1</v>
      </c>
      <c r="N801" s="213" t="s">
        <v>38</v>
      </c>
      <c r="O801" s="59"/>
      <c r="P801" s="168">
        <f>O801*H801</f>
        <v>0</v>
      </c>
      <c r="Q801" s="168">
        <v>0.1</v>
      </c>
      <c r="R801" s="168">
        <f>Q801*H801</f>
        <v>3.5830000000000002</v>
      </c>
      <c r="S801" s="168">
        <v>0</v>
      </c>
      <c r="T801" s="169">
        <f>S801*H801</f>
        <v>0</v>
      </c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R801" s="170" t="s">
        <v>169</v>
      </c>
      <c r="AT801" s="170" t="s">
        <v>438</v>
      </c>
      <c r="AU801" s="170" t="s">
        <v>82</v>
      </c>
      <c r="AY801" s="18" t="s">
        <v>137</v>
      </c>
      <c r="BE801" s="171">
        <f>IF(N801="základní",J801,0)</f>
        <v>0</v>
      </c>
      <c r="BF801" s="171">
        <f>IF(N801="snížená",J801,0)</f>
        <v>0</v>
      </c>
      <c r="BG801" s="171">
        <f>IF(N801="zákl. přenesená",J801,0)</f>
        <v>0</v>
      </c>
      <c r="BH801" s="171">
        <f>IF(N801="sníž. přenesená",J801,0)</f>
        <v>0</v>
      </c>
      <c r="BI801" s="171">
        <f>IF(N801="nulová",J801,0)</f>
        <v>0</v>
      </c>
      <c r="BJ801" s="18" t="s">
        <v>30</v>
      </c>
      <c r="BK801" s="171">
        <f>ROUND(I801*H801,2)</f>
        <v>0</v>
      </c>
      <c r="BL801" s="18" t="s">
        <v>144</v>
      </c>
      <c r="BM801" s="170" t="s">
        <v>681</v>
      </c>
    </row>
    <row r="802" spans="1:65" s="14" customFormat="1">
      <c r="B802" s="180"/>
      <c r="D802" s="173" t="s">
        <v>145</v>
      </c>
      <c r="E802" s="181" t="s">
        <v>1</v>
      </c>
      <c r="F802" s="182" t="s">
        <v>682</v>
      </c>
      <c r="H802" s="183">
        <v>35.83</v>
      </c>
      <c r="I802" s="184"/>
      <c r="L802" s="180"/>
      <c r="M802" s="185"/>
      <c r="N802" s="186"/>
      <c r="O802" s="186"/>
      <c r="P802" s="186"/>
      <c r="Q802" s="186"/>
      <c r="R802" s="186"/>
      <c r="S802" s="186"/>
      <c r="T802" s="187"/>
      <c r="AT802" s="181" t="s">
        <v>145</v>
      </c>
      <c r="AU802" s="181" t="s">
        <v>82</v>
      </c>
      <c r="AV802" s="14" t="s">
        <v>82</v>
      </c>
      <c r="AW802" s="14" t="s">
        <v>29</v>
      </c>
      <c r="AX802" s="14" t="s">
        <v>73</v>
      </c>
      <c r="AY802" s="181" t="s">
        <v>137</v>
      </c>
    </row>
    <row r="803" spans="1:65" s="15" customFormat="1">
      <c r="B803" s="188"/>
      <c r="D803" s="173" t="s">
        <v>145</v>
      </c>
      <c r="E803" s="189" t="s">
        <v>1</v>
      </c>
      <c r="F803" s="190" t="s">
        <v>158</v>
      </c>
      <c r="H803" s="191">
        <v>35.83</v>
      </c>
      <c r="I803" s="192"/>
      <c r="L803" s="188"/>
      <c r="M803" s="193"/>
      <c r="N803" s="194"/>
      <c r="O803" s="194"/>
      <c r="P803" s="194"/>
      <c r="Q803" s="194"/>
      <c r="R803" s="194"/>
      <c r="S803" s="194"/>
      <c r="T803" s="195"/>
      <c r="AT803" s="189" t="s">
        <v>145</v>
      </c>
      <c r="AU803" s="189" t="s">
        <v>82</v>
      </c>
      <c r="AV803" s="15" t="s">
        <v>144</v>
      </c>
      <c r="AW803" s="15" t="s">
        <v>29</v>
      </c>
      <c r="AX803" s="15" t="s">
        <v>73</v>
      </c>
      <c r="AY803" s="189" t="s">
        <v>137</v>
      </c>
    </row>
    <row r="804" spans="1:65" s="14" customFormat="1">
      <c r="B804" s="180"/>
      <c r="D804" s="173" t="s">
        <v>145</v>
      </c>
      <c r="E804" s="181" t="s">
        <v>1</v>
      </c>
      <c r="F804" s="182" t="s">
        <v>683</v>
      </c>
      <c r="H804" s="183">
        <v>35.83</v>
      </c>
      <c r="I804" s="184"/>
      <c r="L804" s="180"/>
      <c r="M804" s="185"/>
      <c r="N804" s="186"/>
      <c r="O804" s="186"/>
      <c r="P804" s="186"/>
      <c r="Q804" s="186"/>
      <c r="R804" s="186"/>
      <c r="S804" s="186"/>
      <c r="T804" s="187"/>
      <c r="AT804" s="181" t="s">
        <v>145</v>
      </c>
      <c r="AU804" s="181" t="s">
        <v>82</v>
      </c>
      <c r="AV804" s="14" t="s">
        <v>82</v>
      </c>
      <c r="AW804" s="14" t="s">
        <v>29</v>
      </c>
      <c r="AX804" s="14" t="s">
        <v>73</v>
      </c>
      <c r="AY804" s="181" t="s">
        <v>137</v>
      </c>
    </row>
    <row r="805" spans="1:65" s="15" customFormat="1">
      <c r="B805" s="188"/>
      <c r="D805" s="173" t="s">
        <v>145</v>
      </c>
      <c r="E805" s="189" t="s">
        <v>1</v>
      </c>
      <c r="F805" s="190" t="s">
        <v>160</v>
      </c>
      <c r="H805" s="191">
        <v>35.83</v>
      </c>
      <c r="I805" s="192"/>
      <c r="L805" s="188"/>
      <c r="M805" s="193"/>
      <c r="N805" s="194"/>
      <c r="O805" s="194"/>
      <c r="P805" s="194"/>
      <c r="Q805" s="194"/>
      <c r="R805" s="194"/>
      <c r="S805" s="194"/>
      <c r="T805" s="195"/>
      <c r="AT805" s="189" t="s">
        <v>145</v>
      </c>
      <c r="AU805" s="189" t="s">
        <v>82</v>
      </c>
      <c r="AV805" s="15" t="s">
        <v>144</v>
      </c>
      <c r="AW805" s="15" t="s">
        <v>29</v>
      </c>
      <c r="AX805" s="15" t="s">
        <v>30</v>
      </c>
      <c r="AY805" s="189" t="s">
        <v>137</v>
      </c>
    </row>
    <row r="806" spans="1:65" s="2" customFormat="1" ht="16.5" customHeight="1">
      <c r="A806" s="33"/>
      <c r="B806" s="125"/>
      <c r="C806" s="159" t="s">
        <v>442</v>
      </c>
      <c r="D806" s="159" t="s">
        <v>139</v>
      </c>
      <c r="E806" s="160" t="s">
        <v>684</v>
      </c>
      <c r="F806" s="161" t="s">
        <v>685</v>
      </c>
      <c r="G806" s="162" t="s">
        <v>501</v>
      </c>
      <c r="H806" s="163">
        <v>23</v>
      </c>
      <c r="I806" s="164"/>
      <c r="J806" s="165">
        <f>ROUND(I806*H806,2)</f>
        <v>0</v>
      </c>
      <c r="K806" s="161" t="s">
        <v>143</v>
      </c>
      <c r="L806" s="34"/>
      <c r="M806" s="166" t="s">
        <v>1</v>
      </c>
      <c r="N806" s="167" t="s">
        <v>38</v>
      </c>
      <c r="O806" s="59"/>
      <c r="P806" s="168">
        <f>O806*H806</f>
        <v>0</v>
      </c>
      <c r="Q806" s="168">
        <v>1.9000000000000001E-4</v>
      </c>
      <c r="R806" s="168">
        <f>Q806*H806</f>
        <v>4.3700000000000006E-3</v>
      </c>
      <c r="S806" s="168">
        <v>0</v>
      </c>
      <c r="T806" s="169">
        <f>S806*H806</f>
        <v>0</v>
      </c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R806" s="170" t="s">
        <v>144</v>
      </c>
      <c r="AT806" s="170" t="s">
        <v>139</v>
      </c>
      <c r="AU806" s="170" t="s">
        <v>82</v>
      </c>
      <c r="AY806" s="18" t="s">
        <v>137</v>
      </c>
      <c r="BE806" s="171">
        <f>IF(N806="základní",J806,0)</f>
        <v>0</v>
      </c>
      <c r="BF806" s="171">
        <f>IF(N806="snížená",J806,0)</f>
        <v>0</v>
      </c>
      <c r="BG806" s="171">
        <f>IF(N806="zákl. přenesená",J806,0)</f>
        <v>0</v>
      </c>
      <c r="BH806" s="171">
        <f>IF(N806="sníž. přenesená",J806,0)</f>
        <v>0</v>
      </c>
      <c r="BI806" s="171">
        <f>IF(N806="nulová",J806,0)</f>
        <v>0</v>
      </c>
      <c r="BJ806" s="18" t="s">
        <v>30</v>
      </c>
      <c r="BK806" s="171">
        <f>ROUND(I806*H806,2)</f>
        <v>0</v>
      </c>
      <c r="BL806" s="18" t="s">
        <v>144</v>
      </c>
      <c r="BM806" s="170" t="s">
        <v>686</v>
      </c>
    </row>
    <row r="807" spans="1:65" s="14" customFormat="1">
      <c r="B807" s="180"/>
      <c r="D807" s="173" t="s">
        <v>145</v>
      </c>
      <c r="E807" s="181" t="s">
        <v>1</v>
      </c>
      <c r="F807" s="182" t="s">
        <v>687</v>
      </c>
      <c r="H807" s="183">
        <v>5</v>
      </c>
      <c r="I807" s="184"/>
      <c r="L807" s="180"/>
      <c r="M807" s="185"/>
      <c r="N807" s="186"/>
      <c r="O807" s="186"/>
      <c r="P807" s="186"/>
      <c r="Q807" s="186"/>
      <c r="R807" s="186"/>
      <c r="S807" s="186"/>
      <c r="T807" s="187"/>
      <c r="AT807" s="181" t="s">
        <v>145</v>
      </c>
      <c r="AU807" s="181" t="s">
        <v>82</v>
      </c>
      <c r="AV807" s="14" t="s">
        <v>82</v>
      </c>
      <c r="AW807" s="14" t="s">
        <v>29</v>
      </c>
      <c r="AX807" s="14" t="s">
        <v>73</v>
      </c>
      <c r="AY807" s="181" t="s">
        <v>137</v>
      </c>
    </row>
    <row r="808" spans="1:65" s="14" customFormat="1">
      <c r="B808" s="180"/>
      <c r="D808" s="173" t="s">
        <v>145</v>
      </c>
      <c r="E808" s="181" t="s">
        <v>1</v>
      </c>
      <c r="F808" s="182" t="s">
        <v>688</v>
      </c>
      <c r="H808" s="183">
        <v>18</v>
      </c>
      <c r="I808" s="184"/>
      <c r="L808" s="180"/>
      <c r="M808" s="185"/>
      <c r="N808" s="186"/>
      <c r="O808" s="186"/>
      <c r="P808" s="186"/>
      <c r="Q808" s="186"/>
      <c r="R808" s="186"/>
      <c r="S808" s="186"/>
      <c r="T808" s="187"/>
      <c r="AT808" s="181" t="s">
        <v>145</v>
      </c>
      <c r="AU808" s="181" t="s">
        <v>82</v>
      </c>
      <c r="AV808" s="14" t="s">
        <v>82</v>
      </c>
      <c r="AW808" s="14" t="s">
        <v>29</v>
      </c>
      <c r="AX808" s="14" t="s">
        <v>73</v>
      </c>
      <c r="AY808" s="181" t="s">
        <v>137</v>
      </c>
    </row>
    <row r="809" spans="1:65" s="15" customFormat="1">
      <c r="B809" s="188"/>
      <c r="D809" s="173" t="s">
        <v>145</v>
      </c>
      <c r="E809" s="189" t="s">
        <v>1</v>
      </c>
      <c r="F809" s="190" t="s">
        <v>158</v>
      </c>
      <c r="H809" s="191">
        <v>23</v>
      </c>
      <c r="I809" s="192"/>
      <c r="L809" s="188"/>
      <c r="M809" s="193"/>
      <c r="N809" s="194"/>
      <c r="O809" s="194"/>
      <c r="P809" s="194"/>
      <c r="Q809" s="194"/>
      <c r="R809" s="194"/>
      <c r="S809" s="194"/>
      <c r="T809" s="195"/>
      <c r="AT809" s="189" t="s">
        <v>145</v>
      </c>
      <c r="AU809" s="189" t="s">
        <v>82</v>
      </c>
      <c r="AV809" s="15" t="s">
        <v>144</v>
      </c>
      <c r="AW809" s="15" t="s">
        <v>29</v>
      </c>
      <c r="AX809" s="15" t="s">
        <v>73</v>
      </c>
      <c r="AY809" s="189" t="s">
        <v>137</v>
      </c>
    </row>
    <row r="810" spans="1:65" s="14" customFormat="1">
      <c r="B810" s="180"/>
      <c r="D810" s="173" t="s">
        <v>145</v>
      </c>
      <c r="E810" s="181" t="s">
        <v>1</v>
      </c>
      <c r="F810" s="182" t="s">
        <v>689</v>
      </c>
      <c r="H810" s="183">
        <v>23</v>
      </c>
      <c r="I810" s="184"/>
      <c r="L810" s="180"/>
      <c r="M810" s="185"/>
      <c r="N810" s="186"/>
      <c r="O810" s="186"/>
      <c r="P810" s="186"/>
      <c r="Q810" s="186"/>
      <c r="R810" s="186"/>
      <c r="S810" s="186"/>
      <c r="T810" s="187"/>
      <c r="AT810" s="181" t="s">
        <v>145</v>
      </c>
      <c r="AU810" s="181" t="s">
        <v>82</v>
      </c>
      <c r="AV810" s="14" t="s">
        <v>82</v>
      </c>
      <c r="AW810" s="14" t="s">
        <v>29</v>
      </c>
      <c r="AX810" s="14" t="s">
        <v>73</v>
      </c>
      <c r="AY810" s="181" t="s">
        <v>137</v>
      </c>
    </row>
    <row r="811" spans="1:65" s="15" customFormat="1">
      <c r="B811" s="188"/>
      <c r="D811" s="173" t="s">
        <v>145</v>
      </c>
      <c r="E811" s="189" t="s">
        <v>1</v>
      </c>
      <c r="F811" s="190" t="s">
        <v>160</v>
      </c>
      <c r="H811" s="191">
        <v>23</v>
      </c>
      <c r="I811" s="192"/>
      <c r="L811" s="188"/>
      <c r="M811" s="193"/>
      <c r="N811" s="194"/>
      <c r="O811" s="194"/>
      <c r="P811" s="194"/>
      <c r="Q811" s="194"/>
      <c r="R811" s="194"/>
      <c r="S811" s="194"/>
      <c r="T811" s="195"/>
      <c r="AT811" s="189" t="s">
        <v>145</v>
      </c>
      <c r="AU811" s="189" t="s">
        <v>82</v>
      </c>
      <c r="AV811" s="15" t="s">
        <v>144</v>
      </c>
      <c r="AW811" s="15" t="s">
        <v>29</v>
      </c>
      <c r="AX811" s="15" t="s">
        <v>30</v>
      </c>
      <c r="AY811" s="189" t="s">
        <v>137</v>
      </c>
    </row>
    <row r="812" spans="1:65" s="2" customFormat="1" ht="21.75" customHeight="1">
      <c r="A812" s="33"/>
      <c r="B812" s="125"/>
      <c r="C812" s="204" t="s">
        <v>690</v>
      </c>
      <c r="D812" s="204" t="s">
        <v>438</v>
      </c>
      <c r="E812" s="205" t="s">
        <v>691</v>
      </c>
      <c r="F812" s="206" t="s">
        <v>692</v>
      </c>
      <c r="G812" s="207" t="s">
        <v>501</v>
      </c>
      <c r="H812" s="208">
        <v>18.27</v>
      </c>
      <c r="I812" s="209"/>
      <c r="J812" s="210">
        <f>ROUND(I812*H812,2)</f>
        <v>0</v>
      </c>
      <c r="K812" s="206" t="s">
        <v>1</v>
      </c>
      <c r="L812" s="211"/>
      <c r="M812" s="212" t="s">
        <v>1</v>
      </c>
      <c r="N812" s="213" t="s">
        <v>38</v>
      </c>
      <c r="O812" s="59"/>
      <c r="P812" s="168">
        <f>O812*H812</f>
        <v>0</v>
      </c>
      <c r="Q812" s="168">
        <v>0.36</v>
      </c>
      <c r="R812" s="168">
        <f>Q812*H812</f>
        <v>6.5771999999999995</v>
      </c>
      <c r="S812" s="168">
        <v>0</v>
      </c>
      <c r="T812" s="169">
        <f>S812*H812</f>
        <v>0</v>
      </c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R812" s="170" t="s">
        <v>169</v>
      </c>
      <c r="AT812" s="170" t="s">
        <v>438</v>
      </c>
      <c r="AU812" s="170" t="s">
        <v>82</v>
      </c>
      <c r="AY812" s="18" t="s">
        <v>137</v>
      </c>
      <c r="BE812" s="171">
        <f>IF(N812="základní",J812,0)</f>
        <v>0</v>
      </c>
      <c r="BF812" s="171">
        <f>IF(N812="snížená",J812,0)</f>
        <v>0</v>
      </c>
      <c r="BG812" s="171">
        <f>IF(N812="zákl. přenesená",J812,0)</f>
        <v>0</v>
      </c>
      <c r="BH812" s="171">
        <f>IF(N812="sníž. přenesená",J812,0)</f>
        <v>0</v>
      </c>
      <c r="BI812" s="171">
        <f>IF(N812="nulová",J812,0)</f>
        <v>0</v>
      </c>
      <c r="BJ812" s="18" t="s">
        <v>30</v>
      </c>
      <c r="BK812" s="171">
        <f>ROUND(I812*H812,2)</f>
        <v>0</v>
      </c>
      <c r="BL812" s="18" t="s">
        <v>144</v>
      </c>
      <c r="BM812" s="170" t="s">
        <v>693</v>
      </c>
    </row>
    <row r="813" spans="1:65" s="14" customFormat="1">
      <c r="B813" s="180"/>
      <c r="D813" s="173" t="s">
        <v>145</v>
      </c>
      <c r="E813" s="181" t="s">
        <v>1</v>
      </c>
      <c r="F813" s="182" t="s">
        <v>694</v>
      </c>
      <c r="H813" s="183">
        <v>18.27</v>
      </c>
      <c r="I813" s="184"/>
      <c r="L813" s="180"/>
      <c r="M813" s="185"/>
      <c r="N813" s="186"/>
      <c r="O813" s="186"/>
      <c r="P813" s="186"/>
      <c r="Q813" s="186"/>
      <c r="R813" s="186"/>
      <c r="S813" s="186"/>
      <c r="T813" s="187"/>
      <c r="AT813" s="181" t="s">
        <v>145</v>
      </c>
      <c r="AU813" s="181" t="s">
        <v>82</v>
      </c>
      <c r="AV813" s="14" t="s">
        <v>82</v>
      </c>
      <c r="AW813" s="14" t="s">
        <v>29</v>
      </c>
      <c r="AX813" s="14" t="s">
        <v>73</v>
      </c>
      <c r="AY813" s="181" t="s">
        <v>137</v>
      </c>
    </row>
    <row r="814" spans="1:65" s="15" customFormat="1">
      <c r="B814" s="188"/>
      <c r="D814" s="173" t="s">
        <v>145</v>
      </c>
      <c r="E814" s="189" t="s">
        <v>1</v>
      </c>
      <c r="F814" s="190" t="s">
        <v>158</v>
      </c>
      <c r="H814" s="191">
        <v>18.27</v>
      </c>
      <c r="I814" s="192"/>
      <c r="L814" s="188"/>
      <c r="M814" s="193"/>
      <c r="N814" s="194"/>
      <c r="O814" s="194"/>
      <c r="P814" s="194"/>
      <c r="Q814" s="194"/>
      <c r="R814" s="194"/>
      <c r="S814" s="194"/>
      <c r="T814" s="195"/>
      <c r="AT814" s="189" t="s">
        <v>145</v>
      </c>
      <c r="AU814" s="189" t="s">
        <v>82</v>
      </c>
      <c r="AV814" s="15" t="s">
        <v>144</v>
      </c>
      <c r="AW814" s="15" t="s">
        <v>29</v>
      </c>
      <c r="AX814" s="15" t="s">
        <v>73</v>
      </c>
      <c r="AY814" s="189" t="s">
        <v>137</v>
      </c>
    </row>
    <row r="815" spans="1:65" s="14" customFormat="1">
      <c r="B815" s="180"/>
      <c r="D815" s="173" t="s">
        <v>145</v>
      </c>
      <c r="E815" s="181" t="s">
        <v>1</v>
      </c>
      <c r="F815" s="182" t="s">
        <v>695</v>
      </c>
      <c r="H815" s="183">
        <v>18.27</v>
      </c>
      <c r="I815" s="184"/>
      <c r="L815" s="180"/>
      <c r="M815" s="185"/>
      <c r="N815" s="186"/>
      <c r="O815" s="186"/>
      <c r="P815" s="186"/>
      <c r="Q815" s="186"/>
      <c r="R815" s="186"/>
      <c r="S815" s="186"/>
      <c r="T815" s="187"/>
      <c r="AT815" s="181" t="s">
        <v>145</v>
      </c>
      <c r="AU815" s="181" t="s">
        <v>82</v>
      </c>
      <c r="AV815" s="14" t="s">
        <v>82</v>
      </c>
      <c r="AW815" s="14" t="s">
        <v>29</v>
      </c>
      <c r="AX815" s="14" t="s">
        <v>73</v>
      </c>
      <c r="AY815" s="181" t="s">
        <v>137</v>
      </c>
    </row>
    <row r="816" spans="1:65" s="15" customFormat="1">
      <c r="B816" s="188"/>
      <c r="D816" s="173" t="s">
        <v>145</v>
      </c>
      <c r="E816" s="189" t="s">
        <v>1</v>
      </c>
      <c r="F816" s="190" t="s">
        <v>160</v>
      </c>
      <c r="H816" s="191">
        <v>18.27</v>
      </c>
      <c r="I816" s="192"/>
      <c r="L816" s="188"/>
      <c r="M816" s="193"/>
      <c r="N816" s="194"/>
      <c r="O816" s="194"/>
      <c r="P816" s="194"/>
      <c r="Q816" s="194"/>
      <c r="R816" s="194"/>
      <c r="S816" s="194"/>
      <c r="T816" s="195"/>
      <c r="AT816" s="189" t="s">
        <v>145</v>
      </c>
      <c r="AU816" s="189" t="s">
        <v>82</v>
      </c>
      <c r="AV816" s="15" t="s">
        <v>144</v>
      </c>
      <c r="AW816" s="15" t="s">
        <v>29</v>
      </c>
      <c r="AX816" s="15" t="s">
        <v>30</v>
      </c>
      <c r="AY816" s="189" t="s">
        <v>137</v>
      </c>
    </row>
    <row r="817" spans="1:65" s="2" customFormat="1" ht="21.75" customHeight="1">
      <c r="A817" s="33"/>
      <c r="B817" s="125"/>
      <c r="C817" s="204" t="s">
        <v>450</v>
      </c>
      <c r="D817" s="204" t="s">
        <v>438</v>
      </c>
      <c r="E817" s="205" t="s">
        <v>696</v>
      </c>
      <c r="F817" s="206" t="s">
        <v>697</v>
      </c>
      <c r="G817" s="207" t="s">
        <v>501</v>
      </c>
      <c r="H817" s="208">
        <v>5.0750000000000002</v>
      </c>
      <c r="I817" s="209"/>
      <c r="J817" s="210">
        <f>ROUND(I817*H817,2)</f>
        <v>0</v>
      </c>
      <c r="K817" s="206" t="s">
        <v>1</v>
      </c>
      <c r="L817" s="211"/>
      <c r="M817" s="212" t="s">
        <v>1</v>
      </c>
      <c r="N817" s="213" t="s">
        <v>38</v>
      </c>
      <c r="O817" s="59"/>
      <c r="P817" s="168">
        <f>O817*H817</f>
        <v>0</v>
      </c>
      <c r="Q817" s="168">
        <v>0.36</v>
      </c>
      <c r="R817" s="168">
        <f>Q817*H817</f>
        <v>1.827</v>
      </c>
      <c r="S817" s="168">
        <v>0</v>
      </c>
      <c r="T817" s="169">
        <f>S817*H817</f>
        <v>0</v>
      </c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R817" s="170" t="s">
        <v>169</v>
      </c>
      <c r="AT817" s="170" t="s">
        <v>438</v>
      </c>
      <c r="AU817" s="170" t="s">
        <v>82</v>
      </c>
      <c r="AY817" s="18" t="s">
        <v>137</v>
      </c>
      <c r="BE817" s="171">
        <f>IF(N817="základní",J817,0)</f>
        <v>0</v>
      </c>
      <c r="BF817" s="171">
        <f>IF(N817="snížená",J817,0)</f>
        <v>0</v>
      </c>
      <c r="BG817" s="171">
        <f>IF(N817="zákl. přenesená",J817,0)</f>
        <v>0</v>
      </c>
      <c r="BH817" s="171">
        <f>IF(N817="sníž. přenesená",J817,0)</f>
        <v>0</v>
      </c>
      <c r="BI817" s="171">
        <f>IF(N817="nulová",J817,0)</f>
        <v>0</v>
      </c>
      <c r="BJ817" s="18" t="s">
        <v>30</v>
      </c>
      <c r="BK817" s="171">
        <f>ROUND(I817*H817,2)</f>
        <v>0</v>
      </c>
      <c r="BL817" s="18" t="s">
        <v>144</v>
      </c>
      <c r="BM817" s="170" t="s">
        <v>698</v>
      </c>
    </row>
    <row r="818" spans="1:65" s="14" customFormat="1">
      <c r="B818" s="180"/>
      <c r="D818" s="173" t="s">
        <v>145</v>
      </c>
      <c r="E818" s="181" t="s">
        <v>1</v>
      </c>
      <c r="F818" s="182" t="s">
        <v>699</v>
      </c>
      <c r="H818" s="183">
        <v>5.0750000000000002</v>
      </c>
      <c r="I818" s="184"/>
      <c r="L818" s="180"/>
      <c r="M818" s="185"/>
      <c r="N818" s="186"/>
      <c r="O818" s="186"/>
      <c r="P818" s="186"/>
      <c r="Q818" s="186"/>
      <c r="R818" s="186"/>
      <c r="S818" s="186"/>
      <c r="T818" s="187"/>
      <c r="AT818" s="181" t="s">
        <v>145</v>
      </c>
      <c r="AU818" s="181" t="s">
        <v>82</v>
      </c>
      <c r="AV818" s="14" t="s">
        <v>82</v>
      </c>
      <c r="AW818" s="14" t="s">
        <v>29</v>
      </c>
      <c r="AX818" s="14" t="s">
        <v>73</v>
      </c>
      <c r="AY818" s="181" t="s">
        <v>137</v>
      </c>
    </row>
    <row r="819" spans="1:65" s="15" customFormat="1">
      <c r="B819" s="188"/>
      <c r="D819" s="173" t="s">
        <v>145</v>
      </c>
      <c r="E819" s="189" t="s">
        <v>1</v>
      </c>
      <c r="F819" s="190" t="s">
        <v>158</v>
      </c>
      <c r="H819" s="191">
        <v>5.0750000000000002</v>
      </c>
      <c r="I819" s="192"/>
      <c r="L819" s="188"/>
      <c r="M819" s="193"/>
      <c r="N819" s="194"/>
      <c r="O819" s="194"/>
      <c r="P819" s="194"/>
      <c r="Q819" s="194"/>
      <c r="R819" s="194"/>
      <c r="S819" s="194"/>
      <c r="T819" s="195"/>
      <c r="AT819" s="189" t="s">
        <v>145</v>
      </c>
      <c r="AU819" s="189" t="s">
        <v>82</v>
      </c>
      <c r="AV819" s="15" t="s">
        <v>144</v>
      </c>
      <c r="AW819" s="15" t="s">
        <v>29</v>
      </c>
      <c r="AX819" s="15" t="s">
        <v>73</v>
      </c>
      <c r="AY819" s="189" t="s">
        <v>137</v>
      </c>
    </row>
    <row r="820" spans="1:65" s="14" customFormat="1">
      <c r="B820" s="180"/>
      <c r="D820" s="173" t="s">
        <v>145</v>
      </c>
      <c r="E820" s="181" t="s">
        <v>1</v>
      </c>
      <c r="F820" s="182" t="s">
        <v>700</v>
      </c>
      <c r="H820" s="183">
        <v>5.0750000000000002</v>
      </c>
      <c r="I820" s="184"/>
      <c r="L820" s="180"/>
      <c r="M820" s="185"/>
      <c r="N820" s="186"/>
      <c r="O820" s="186"/>
      <c r="P820" s="186"/>
      <c r="Q820" s="186"/>
      <c r="R820" s="186"/>
      <c r="S820" s="186"/>
      <c r="T820" s="187"/>
      <c r="AT820" s="181" t="s">
        <v>145</v>
      </c>
      <c r="AU820" s="181" t="s">
        <v>82</v>
      </c>
      <c r="AV820" s="14" t="s">
        <v>82</v>
      </c>
      <c r="AW820" s="14" t="s">
        <v>29</v>
      </c>
      <c r="AX820" s="14" t="s">
        <v>73</v>
      </c>
      <c r="AY820" s="181" t="s">
        <v>137</v>
      </c>
    </row>
    <row r="821" spans="1:65" s="15" customFormat="1">
      <c r="B821" s="188"/>
      <c r="D821" s="173" t="s">
        <v>145</v>
      </c>
      <c r="E821" s="189" t="s">
        <v>1</v>
      </c>
      <c r="F821" s="190" t="s">
        <v>160</v>
      </c>
      <c r="H821" s="191">
        <v>5.0750000000000002</v>
      </c>
      <c r="I821" s="192"/>
      <c r="L821" s="188"/>
      <c r="M821" s="193"/>
      <c r="N821" s="194"/>
      <c r="O821" s="194"/>
      <c r="P821" s="194"/>
      <c r="Q821" s="194"/>
      <c r="R821" s="194"/>
      <c r="S821" s="194"/>
      <c r="T821" s="195"/>
      <c r="AT821" s="189" t="s">
        <v>145</v>
      </c>
      <c r="AU821" s="189" t="s">
        <v>82</v>
      </c>
      <c r="AV821" s="15" t="s">
        <v>144</v>
      </c>
      <c r="AW821" s="15" t="s">
        <v>29</v>
      </c>
      <c r="AX821" s="15" t="s">
        <v>30</v>
      </c>
      <c r="AY821" s="189" t="s">
        <v>137</v>
      </c>
    </row>
    <row r="822" spans="1:65" s="2" customFormat="1" ht="16.5" customHeight="1">
      <c r="A822" s="33"/>
      <c r="B822" s="125"/>
      <c r="C822" s="159" t="s">
        <v>701</v>
      </c>
      <c r="D822" s="159" t="s">
        <v>139</v>
      </c>
      <c r="E822" s="160" t="s">
        <v>702</v>
      </c>
      <c r="F822" s="161" t="s">
        <v>703</v>
      </c>
      <c r="G822" s="162" t="s">
        <v>501</v>
      </c>
      <c r="H822" s="163">
        <v>3</v>
      </c>
      <c r="I822" s="164"/>
      <c r="J822" s="165">
        <f>ROUND(I822*H822,2)</f>
        <v>0</v>
      </c>
      <c r="K822" s="161" t="s">
        <v>143</v>
      </c>
      <c r="L822" s="34"/>
      <c r="M822" s="166" t="s">
        <v>1</v>
      </c>
      <c r="N822" s="167" t="s">
        <v>38</v>
      </c>
      <c r="O822" s="59"/>
      <c r="P822" s="168">
        <f>O822*H822</f>
        <v>0</v>
      </c>
      <c r="Q822" s="168">
        <v>1.6000000000000001E-4</v>
      </c>
      <c r="R822" s="168">
        <f>Q822*H822</f>
        <v>4.8000000000000007E-4</v>
      </c>
      <c r="S822" s="168">
        <v>0</v>
      </c>
      <c r="T822" s="169">
        <f>S822*H822</f>
        <v>0</v>
      </c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R822" s="170" t="s">
        <v>144</v>
      </c>
      <c r="AT822" s="170" t="s">
        <v>139</v>
      </c>
      <c r="AU822" s="170" t="s">
        <v>82</v>
      </c>
      <c r="AY822" s="18" t="s">
        <v>137</v>
      </c>
      <c r="BE822" s="171">
        <f>IF(N822="základní",J822,0)</f>
        <v>0</v>
      </c>
      <c r="BF822" s="171">
        <f>IF(N822="snížená",J822,0)</f>
        <v>0</v>
      </c>
      <c r="BG822" s="171">
        <f>IF(N822="zákl. přenesená",J822,0)</f>
        <v>0</v>
      </c>
      <c r="BH822" s="171">
        <f>IF(N822="sníž. přenesená",J822,0)</f>
        <v>0</v>
      </c>
      <c r="BI822" s="171">
        <f>IF(N822="nulová",J822,0)</f>
        <v>0</v>
      </c>
      <c r="BJ822" s="18" t="s">
        <v>30</v>
      </c>
      <c r="BK822" s="171">
        <f>ROUND(I822*H822,2)</f>
        <v>0</v>
      </c>
      <c r="BL822" s="18" t="s">
        <v>144</v>
      </c>
      <c r="BM822" s="170" t="s">
        <v>704</v>
      </c>
    </row>
    <row r="823" spans="1:65" s="14" customFormat="1">
      <c r="B823" s="180"/>
      <c r="D823" s="173" t="s">
        <v>145</v>
      </c>
      <c r="E823" s="181" t="s">
        <v>1</v>
      </c>
      <c r="F823" s="182" t="s">
        <v>705</v>
      </c>
      <c r="H823" s="183">
        <v>3</v>
      </c>
      <c r="I823" s="184"/>
      <c r="L823" s="180"/>
      <c r="M823" s="185"/>
      <c r="N823" s="186"/>
      <c r="O823" s="186"/>
      <c r="P823" s="186"/>
      <c r="Q823" s="186"/>
      <c r="R823" s="186"/>
      <c r="S823" s="186"/>
      <c r="T823" s="187"/>
      <c r="AT823" s="181" t="s">
        <v>145</v>
      </c>
      <c r="AU823" s="181" t="s">
        <v>82</v>
      </c>
      <c r="AV823" s="14" t="s">
        <v>82</v>
      </c>
      <c r="AW823" s="14" t="s">
        <v>29</v>
      </c>
      <c r="AX823" s="14" t="s">
        <v>73</v>
      </c>
      <c r="AY823" s="181" t="s">
        <v>137</v>
      </c>
    </row>
    <row r="824" spans="1:65" s="15" customFormat="1">
      <c r="B824" s="188"/>
      <c r="D824" s="173" t="s">
        <v>145</v>
      </c>
      <c r="E824" s="189" t="s">
        <v>1</v>
      </c>
      <c r="F824" s="190" t="s">
        <v>160</v>
      </c>
      <c r="H824" s="191">
        <v>3</v>
      </c>
      <c r="I824" s="192"/>
      <c r="L824" s="188"/>
      <c r="M824" s="193"/>
      <c r="N824" s="194"/>
      <c r="O824" s="194"/>
      <c r="P824" s="194"/>
      <c r="Q824" s="194"/>
      <c r="R824" s="194"/>
      <c r="S824" s="194"/>
      <c r="T824" s="195"/>
      <c r="AT824" s="189" t="s">
        <v>145</v>
      </c>
      <c r="AU824" s="189" t="s">
        <v>82</v>
      </c>
      <c r="AV824" s="15" t="s">
        <v>144</v>
      </c>
      <c r="AW824" s="15" t="s">
        <v>29</v>
      </c>
      <c r="AX824" s="15" t="s">
        <v>30</v>
      </c>
      <c r="AY824" s="189" t="s">
        <v>137</v>
      </c>
    </row>
    <row r="825" spans="1:65" s="2" customFormat="1" ht="21.75" customHeight="1">
      <c r="A825" s="33"/>
      <c r="B825" s="125"/>
      <c r="C825" s="204" t="s">
        <v>706</v>
      </c>
      <c r="D825" s="204" t="s">
        <v>438</v>
      </c>
      <c r="E825" s="205" t="s">
        <v>707</v>
      </c>
      <c r="F825" s="206" t="s">
        <v>708</v>
      </c>
      <c r="G825" s="207" t="s">
        <v>501</v>
      </c>
      <c r="H825" s="208">
        <v>3.0449999999999999</v>
      </c>
      <c r="I825" s="209"/>
      <c r="J825" s="210">
        <f>ROUND(I825*H825,2)</f>
        <v>0</v>
      </c>
      <c r="K825" s="206" t="s">
        <v>1</v>
      </c>
      <c r="L825" s="211"/>
      <c r="M825" s="212" t="s">
        <v>1</v>
      </c>
      <c r="N825" s="213" t="s">
        <v>38</v>
      </c>
      <c r="O825" s="59"/>
      <c r="P825" s="168">
        <f>O825*H825</f>
        <v>0</v>
      </c>
      <c r="Q825" s="168">
        <v>7.2999999999999995E-2</v>
      </c>
      <c r="R825" s="168">
        <f>Q825*H825</f>
        <v>0.22228499999999998</v>
      </c>
      <c r="S825" s="168">
        <v>0</v>
      </c>
      <c r="T825" s="169">
        <f>S825*H825</f>
        <v>0</v>
      </c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R825" s="170" t="s">
        <v>169</v>
      </c>
      <c r="AT825" s="170" t="s">
        <v>438</v>
      </c>
      <c r="AU825" s="170" t="s">
        <v>82</v>
      </c>
      <c r="AY825" s="18" t="s">
        <v>137</v>
      </c>
      <c r="BE825" s="171">
        <f>IF(N825="základní",J825,0)</f>
        <v>0</v>
      </c>
      <c r="BF825" s="171">
        <f>IF(N825="snížená",J825,0)</f>
        <v>0</v>
      </c>
      <c r="BG825" s="171">
        <f>IF(N825="zákl. přenesená",J825,0)</f>
        <v>0</v>
      </c>
      <c r="BH825" s="171">
        <f>IF(N825="sníž. přenesená",J825,0)</f>
        <v>0</v>
      </c>
      <c r="BI825" s="171">
        <f>IF(N825="nulová",J825,0)</f>
        <v>0</v>
      </c>
      <c r="BJ825" s="18" t="s">
        <v>30</v>
      </c>
      <c r="BK825" s="171">
        <f>ROUND(I825*H825,2)</f>
        <v>0</v>
      </c>
      <c r="BL825" s="18" t="s">
        <v>144</v>
      </c>
      <c r="BM825" s="170" t="s">
        <v>709</v>
      </c>
    </row>
    <row r="826" spans="1:65" s="14" customFormat="1">
      <c r="B826" s="180"/>
      <c r="D826" s="173" t="s">
        <v>145</v>
      </c>
      <c r="E826" s="181" t="s">
        <v>1</v>
      </c>
      <c r="F826" s="182" t="s">
        <v>710</v>
      </c>
      <c r="H826" s="183">
        <v>3.0449999999999999</v>
      </c>
      <c r="I826" s="184"/>
      <c r="L826" s="180"/>
      <c r="M826" s="185"/>
      <c r="N826" s="186"/>
      <c r="O826" s="186"/>
      <c r="P826" s="186"/>
      <c r="Q826" s="186"/>
      <c r="R826" s="186"/>
      <c r="S826" s="186"/>
      <c r="T826" s="187"/>
      <c r="AT826" s="181" t="s">
        <v>145</v>
      </c>
      <c r="AU826" s="181" t="s">
        <v>82</v>
      </c>
      <c r="AV826" s="14" t="s">
        <v>82</v>
      </c>
      <c r="AW826" s="14" t="s">
        <v>29</v>
      </c>
      <c r="AX826" s="14" t="s">
        <v>73</v>
      </c>
      <c r="AY826" s="181" t="s">
        <v>137</v>
      </c>
    </row>
    <row r="827" spans="1:65" s="15" customFormat="1">
      <c r="B827" s="188"/>
      <c r="D827" s="173" t="s">
        <v>145</v>
      </c>
      <c r="E827" s="189" t="s">
        <v>1</v>
      </c>
      <c r="F827" s="190" t="s">
        <v>158</v>
      </c>
      <c r="H827" s="191">
        <v>3.0449999999999999</v>
      </c>
      <c r="I827" s="192"/>
      <c r="L827" s="188"/>
      <c r="M827" s="193"/>
      <c r="N827" s="194"/>
      <c r="O827" s="194"/>
      <c r="P827" s="194"/>
      <c r="Q827" s="194"/>
      <c r="R827" s="194"/>
      <c r="S827" s="194"/>
      <c r="T827" s="195"/>
      <c r="AT827" s="189" t="s">
        <v>145</v>
      </c>
      <c r="AU827" s="189" t="s">
        <v>82</v>
      </c>
      <c r="AV827" s="15" t="s">
        <v>144</v>
      </c>
      <c r="AW827" s="15" t="s">
        <v>29</v>
      </c>
      <c r="AX827" s="15" t="s">
        <v>73</v>
      </c>
      <c r="AY827" s="189" t="s">
        <v>137</v>
      </c>
    </row>
    <row r="828" spans="1:65" s="14" customFormat="1">
      <c r="B828" s="180"/>
      <c r="D828" s="173" t="s">
        <v>145</v>
      </c>
      <c r="E828" s="181" t="s">
        <v>1</v>
      </c>
      <c r="F828" s="182" t="s">
        <v>711</v>
      </c>
      <c r="H828" s="183">
        <v>3.0449999999999999</v>
      </c>
      <c r="I828" s="184"/>
      <c r="L828" s="180"/>
      <c r="M828" s="185"/>
      <c r="N828" s="186"/>
      <c r="O828" s="186"/>
      <c r="P828" s="186"/>
      <c r="Q828" s="186"/>
      <c r="R828" s="186"/>
      <c r="S828" s="186"/>
      <c r="T828" s="187"/>
      <c r="AT828" s="181" t="s">
        <v>145</v>
      </c>
      <c r="AU828" s="181" t="s">
        <v>82</v>
      </c>
      <c r="AV828" s="14" t="s">
        <v>82</v>
      </c>
      <c r="AW828" s="14" t="s">
        <v>29</v>
      </c>
      <c r="AX828" s="14" t="s">
        <v>73</v>
      </c>
      <c r="AY828" s="181" t="s">
        <v>137</v>
      </c>
    </row>
    <row r="829" spans="1:65" s="15" customFormat="1">
      <c r="B829" s="188"/>
      <c r="D829" s="173" t="s">
        <v>145</v>
      </c>
      <c r="E829" s="189" t="s">
        <v>1</v>
      </c>
      <c r="F829" s="190" t="s">
        <v>160</v>
      </c>
      <c r="H829" s="191">
        <v>3.0449999999999999</v>
      </c>
      <c r="I829" s="192"/>
      <c r="L829" s="188"/>
      <c r="M829" s="193"/>
      <c r="N829" s="194"/>
      <c r="O829" s="194"/>
      <c r="P829" s="194"/>
      <c r="Q829" s="194"/>
      <c r="R829" s="194"/>
      <c r="S829" s="194"/>
      <c r="T829" s="195"/>
      <c r="AT829" s="189" t="s">
        <v>145</v>
      </c>
      <c r="AU829" s="189" t="s">
        <v>82</v>
      </c>
      <c r="AV829" s="15" t="s">
        <v>144</v>
      </c>
      <c r="AW829" s="15" t="s">
        <v>29</v>
      </c>
      <c r="AX829" s="15" t="s">
        <v>30</v>
      </c>
      <c r="AY829" s="189" t="s">
        <v>137</v>
      </c>
    </row>
    <row r="830" spans="1:65" s="2" customFormat="1" ht="16.5" customHeight="1">
      <c r="A830" s="33"/>
      <c r="B830" s="125"/>
      <c r="C830" s="159" t="s">
        <v>712</v>
      </c>
      <c r="D830" s="159" t="s">
        <v>139</v>
      </c>
      <c r="E830" s="160" t="s">
        <v>713</v>
      </c>
      <c r="F830" s="161" t="s">
        <v>714</v>
      </c>
      <c r="G830" s="162" t="s">
        <v>252</v>
      </c>
      <c r="H830" s="163">
        <v>148.65600000000001</v>
      </c>
      <c r="I830" s="164"/>
      <c r="J830" s="165">
        <f>ROUND(I830*H830,2)</f>
        <v>0</v>
      </c>
      <c r="K830" s="161" t="s">
        <v>143</v>
      </c>
      <c r="L830" s="34"/>
      <c r="M830" s="166" t="s">
        <v>1</v>
      </c>
      <c r="N830" s="167" t="s">
        <v>38</v>
      </c>
      <c r="O830" s="59"/>
      <c r="P830" s="168">
        <f>O830*H830</f>
        <v>0</v>
      </c>
      <c r="Q830" s="168">
        <v>2.2563399999999998</v>
      </c>
      <c r="R830" s="168">
        <f>Q830*H830</f>
        <v>335.41847903999997</v>
      </c>
      <c r="S830" s="168">
        <v>0</v>
      </c>
      <c r="T830" s="169">
        <f>S830*H830</f>
        <v>0</v>
      </c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R830" s="170" t="s">
        <v>144</v>
      </c>
      <c r="AT830" s="170" t="s">
        <v>139</v>
      </c>
      <c r="AU830" s="170" t="s">
        <v>82</v>
      </c>
      <c r="AY830" s="18" t="s">
        <v>137</v>
      </c>
      <c r="BE830" s="171">
        <f>IF(N830="základní",J830,0)</f>
        <v>0</v>
      </c>
      <c r="BF830" s="171">
        <f>IF(N830="snížená",J830,0)</f>
        <v>0</v>
      </c>
      <c r="BG830" s="171">
        <f>IF(N830="zákl. přenesená",J830,0)</f>
        <v>0</v>
      </c>
      <c r="BH830" s="171">
        <f>IF(N830="sníž. přenesená",J830,0)</f>
        <v>0</v>
      </c>
      <c r="BI830" s="171">
        <f>IF(N830="nulová",J830,0)</f>
        <v>0</v>
      </c>
      <c r="BJ830" s="18" t="s">
        <v>30</v>
      </c>
      <c r="BK830" s="171">
        <f>ROUND(I830*H830,2)</f>
        <v>0</v>
      </c>
      <c r="BL830" s="18" t="s">
        <v>144</v>
      </c>
      <c r="BM830" s="170" t="s">
        <v>715</v>
      </c>
    </row>
    <row r="831" spans="1:65" s="13" customFormat="1">
      <c r="B831" s="172"/>
      <c r="D831" s="173" t="s">
        <v>145</v>
      </c>
      <c r="E831" s="174" t="s">
        <v>1</v>
      </c>
      <c r="F831" s="175" t="s">
        <v>178</v>
      </c>
      <c r="H831" s="174" t="s">
        <v>1</v>
      </c>
      <c r="I831" s="176"/>
      <c r="L831" s="172"/>
      <c r="M831" s="177"/>
      <c r="N831" s="178"/>
      <c r="O831" s="178"/>
      <c r="P831" s="178"/>
      <c r="Q831" s="178"/>
      <c r="R831" s="178"/>
      <c r="S831" s="178"/>
      <c r="T831" s="179"/>
      <c r="AT831" s="174" t="s">
        <v>145</v>
      </c>
      <c r="AU831" s="174" t="s">
        <v>82</v>
      </c>
      <c r="AV831" s="13" t="s">
        <v>30</v>
      </c>
      <c r="AW831" s="13" t="s">
        <v>29</v>
      </c>
      <c r="AX831" s="13" t="s">
        <v>73</v>
      </c>
      <c r="AY831" s="174" t="s">
        <v>137</v>
      </c>
    </row>
    <row r="832" spans="1:65" s="14" customFormat="1">
      <c r="B832" s="180"/>
      <c r="D832" s="173" t="s">
        <v>145</v>
      </c>
      <c r="E832" s="181" t="s">
        <v>1</v>
      </c>
      <c r="F832" s="182" t="s">
        <v>716</v>
      </c>
      <c r="H832" s="183">
        <v>121.16500000000001</v>
      </c>
      <c r="I832" s="184"/>
      <c r="L832" s="180"/>
      <c r="M832" s="185"/>
      <c r="N832" s="186"/>
      <c r="O832" s="186"/>
      <c r="P832" s="186"/>
      <c r="Q832" s="186"/>
      <c r="R832" s="186"/>
      <c r="S832" s="186"/>
      <c r="T832" s="187"/>
      <c r="AT832" s="181" t="s">
        <v>145</v>
      </c>
      <c r="AU832" s="181" t="s">
        <v>82</v>
      </c>
      <c r="AV832" s="14" t="s">
        <v>82</v>
      </c>
      <c r="AW832" s="14" t="s">
        <v>29</v>
      </c>
      <c r="AX832" s="14" t="s">
        <v>73</v>
      </c>
      <c r="AY832" s="181" t="s">
        <v>137</v>
      </c>
    </row>
    <row r="833" spans="1:65" s="14" customFormat="1">
      <c r="B833" s="180"/>
      <c r="D833" s="173" t="s">
        <v>145</v>
      </c>
      <c r="E833" s="181" t="s">
        <v>1</v>
      </c>
      <c r="F833" s="182" t="s">
        <v>717</v>
      </c>
      <c r="H833" s="183">
        <v>61.835999999999999</v>
      </c>
      <c r="I833" s="184"/>
      <c r="L833" s="180"/>
      <c r="M833" s="185"/>
      <c r="N833" s="186"/>
      <c r="O833" s="186"/>
      <c r="P833" s="186"/>
      <c r="Q833" s="186"/>
      <c r="R833" s="186"/>
      <c r="S833" s="186"/>
      <c r="T833" s="187"/>
      <c r="AT833" s="181" t="s">
        <v>145</v>
      </c>
      <c r="AU833" s="181" t="s">
        <v>82</v>
      </c>
      <c r="AV833" s="14" t="s">
        <v>82</v>
      </c>
      <c r="AW833" s="14" t="s">
        <v>29</v>
      </c>
      <c r="AX833" s="14" t="s">
        <v>73</v>
      </c>
      <c r="AY833" s="181" t="s">
        <v>137</v>
      </c>
    </row>
    <row r="834" spans="1:65" s="14" customFormat="1">
      <c r="B834" s="180"/>
      <c r="D834" s="173" t="s">
        <v>145</v>
      </c>
      <c r="E834" s="181" t="s">
        <v>1</v>
      </c>
      <c r="F834" s="182" t="s">
        <v>718</v>
      </c>
      <c r="H834" s="183">
        <v>-53.055</v>
      </c>
      <c r="I834" s="184"/>
      <c r="L834" s="180"/>
      <c r="M834" s="185"/>
      <c r="N834" s="186"/>
      <c r="O834" s="186"/>
      <c r="P834" s="186"/>
      <c r="Q834" s="186"/>
      <c r="R834" s="186"/>
      <c r="S834" s="186"/>
      <c r="T834" s="187"/>
      <c r="AT834" s="181" t="s">
        <v>145</v>
      </c>
      <c r="AU834" s="181" t="s">
        <v>82</v>
      </c>
      <c r="AV834" s="14" t="s">
        <v>82</v>
      </c>
      <c r="AW834" s="14" t="s">
        <v>29</v>
      </c>
      <c r="AX834" s="14" t="s">
        <v>73</v>
      </c>
      <c r="AY834" s="181" t="s">
        <v>137</v>
      </c>
    </row>
    <row r="835" spans="1:65" s="13" customFormat="1">
      <c r="B835" s="172"/>
      <c r="D835" s="173" t="s">
        <v>145</v>
      </c>
      <c r="E835" s="174" t="s">
        <v>1</v>
      </c>
      <c r="F835" s="175" t="s">
        <v>147</v>
      </c>
      <c r="H835" s="174" t="s">
        <v>1</v>
      </c>
      <c r="I835" s="176"/>
      <c r="L835" s="172"/>
      <c r="M835" s="177"/>
      <c r="N835" s="178"/>
      <c r="O835" s="178"/>
      <c r="P835" s="178"/>
      <c r="Q835" s="178"/>
      <c r="R835" s="178"/>
      <c r="S835" s="178"/>
      <c r="T835" s="179"/>
      <c r="AT835" s="174" t="s">
        <v>145</v>
      </c>
      <c r="AU835" s="174" t="s">
        <v>82</v>
      </c>
      <c r="AV835" s="13" t="s">
        <v>30</v>
      </c>
      <c r="AW835" s="13" t="s">
        <v>29</v>
      </c>
      <c r="AX835" s="13" t="s">
        <v>73</v>
      </c>
      <c r="AY835" s="174" t="s">
        <v>137</v>
      </c>
    </row>
    <row r="836" spans="1:65" s="14" customFormat="1">
      <c r="B836" s="180"/>
      <c r="D836" s="173" t="s">
        <v>145</v>
      </c>
      <c r="E836" s="181" t="s">
        <v>1</v>
      </c>
      <c r="F836" s="182" t="s">
        <v>719</v>
      </c>
      <c r="H836" s="183">
        <v>4.0579999999999998</v>
      </c>
      <c r="I836" s="184"/>
      <c r="L836" s="180"/>
      <c r="M836" s="185"/>
      <c r="N836" s="186"/>
      <c r="O836" s="186"/>
      <c r="P836" s="186"/>
      <c r="Q836" s="186"/>
      <c r="R836" s="186"/>
      <c r="S836" s="186"/>
      <c r="T836" s="187"/>
      <c r="AT836" s="181" t="s">
        <v>145</v>
      </c>
      <c r="AU836" s="181" t="s">
        <v>82</v>
      </c>
      <c r="AV836" s="14" t="s">
        <v>82</v>
      </c>
      <c r="AW836" s="14" t="s">
        <v>29</v>
      </c>
      <c r="AX836" s="14" t="s">
        <v>73</v>
      </c>
      <c r="AY836" s="181" t="s">
        <v>137</v>
      </c>
    </row>
    <row r="837" spans="1:65" s="14" customFormat="1">
      <c r="B837" s="180"/>
      <c r="D837" s="173" t="s">
        <v>145</v>
      </c>
      <c r="E837" s="181" t="s">
        <v>1</v>
      </c>
      <c r="F837" s="182" t="s">
        <v>720</v>
      </c>
      <c r="H837" s="183">
        <v>2.0289999999999999</v>
      </c>
      <c r="I837" s="184"/>
      <c r="L837" s="180"/>
      <c r="M837" s="185"/>
      <c r="N837" s="186"/>
      <c r="O837" s="186"/>
      <c r="P837" s="186"/>
      <c r="Q837" s="186"/>
      <c r="R837" s="186"/>
      <c r="S837" s="186"/>
      <c r="T837" s="187"/>
      <c r="AT837" s="181" t="s">
        <v>145</v>
      </c>
      <c r="AU837" s="181" t="s">
        <v>82</v>
      </c>
      <c r="AV837" s="14" t="s">
        <v>82</v>
      </c>
      <c r="AW837" s="14" t="s">
        <v>29</v>
      </c>
      <c r="AX837" s="14" t="s">
        <v>73</v>
      </c>
      <c r="AY837" s="181" t="s">
        <v>137</v>
      </c>
    </row>
    <row r="838" spans="1:65" s="14" customFormat="1">
      <c r="B838" s="180"/>
      <c r="D838" s="173" t="s">
        <v>145</v>
      </c>
      <c r="E838" s="181" t="s">
        <v>1</v>
      </c>
      <c r="F838" s="182" t="s">
        <v>721</v>
      </c>
      <c r="H838" s="183">
        <v>-1.595</v>
      </c>
      <c r="I838" s="184"/>
      <c r="L838" s="180"/>
      <c r="M838" s="185"/>
      <c r="N838" s="186"/>
      <c r="O838" s="186"/>
      <c r="P838" s="186"/>
      <c r="Q838" s="186"/>
      <c r="R838" s="186"/>
      <c r="S838" s="186"/>
      <c r="T838" s="187"/>
      <c r="AT838" s="181" t="s">
        <v>145</v>
      </c>
      <c r="AU838" s="181" t="s">
        <v>82</v>
      </c>
      <c r="AV838" s="14" t="s">
        <v>82</v>
      </c>
      <c r="AW838" s="14" t="s">
        <v>29</v>
      </c>
      <c r="AX838" s="14" t="s">
        <v>73</v>
      </c>
      <c r="AY838" s="181" t="s">
        <v>137</v>
      </c>
    </row>
    <row r="839" spans="1:65" s="13" customFormat="1">
      <c r="B839" s="172"/>
      <c r="D839" s="173" t="s">
        <v>145</v>
      </c>
      <c r="E839" s="174" t="s">
        <v>1</v>
      </c>
      <c r="F839" s="175" t="s">
        <v>150</v>
      </c>
      <c r="H839" s="174" t="s">
        <v>1</v>
      </c>
      <c r="I839" s="176"/>
      <c r="L839" s="172"/>
      <c r="M839" s="177"/>
      <c r="N839" s="178"/>
      <c r="O839" s="178"/>
      <c r="P839" s="178"/>
      <c r="Q839" s="178"/>
      <c r="R839" s="178"/>
      <c r="S839" s="178"/>
      <c r="T839" s="179"/>
      <c r="AT839" s="174" t="s">
        <v>145</v>
      </c>
      <c r="AU839" s="174" t="s">
        <v>82</v>
      </c>
      <c r="AV839" s="13" t="s">
        <v>30</v>
      </c>
      <c r="AW839" s="13" t="s">
        <v>29</v>
      </c>
      <c r="AX839" s="13" t="s">
        <v>73</v>
      </c>
      <c r="AY839" s="174" t="s">
        <v>137</v>
      </c>
    </row>
    <row r="840" spans="1:65" s="14" customFormat="1">
      <c r="B840" s="180"/>
      <c r="D840" s="173" t="s">
        <v>145</v>
      </c>
      <c r="E840" s="181" t="s">
        <v>1</v>
      </c>
      <c r="F840" s="182" t="s">
        <v>722</v>
      </c>
      <c r="H840" s="183">
        <v>12.077</v>
      </c>
      <c r="I840" s="184"/>
      <c r="L840" s="180"/>
      <c r="M840" s="185"/>
      <c r="N840" s="186"/>
      <c r="O840" s="186"/>
      <c r="P840" s="186"/>
      <c r="Q840" s="186"/>
      <c r="R840" s="186"/>
      <c r="S840" s="186"/>
      <c r="T840" s="187"/>
      <c r="AT840" s="181" t="s">
        <v>145</v>
      </c>
      <c r="AU840" s="181" t="s">
        <v>82</v>
      </c>
      <c r="AV840" s="14" t="s">
        <v>82</v>
      </c>
      <c r="AW840" s="14" t="s">
        <v>29</v>
      </c>
      <c r="AX840" s="14" t="s">
        <v>73</v>
      </c>
      <c r="AY840" s="181" t="s">
        <v>137</v>
      </c>
    </row>
    <row r="841" spans="1:65" s="14" customFormat="1">
      <c r="B841" s="180"/>
      <c r="D841" s="173" t="s">
        <v>145</v>
      </c>
      <c r="E841" s="181" t="s">
        <v>1</v>
      </c>
      <c r="F841" s="182" t="s">
        <v>723</v>
      </c>
      <c r="H841" s="183">
        <v>5.633</v>
      </c>
      <c r="I841" s="184"/>
      <c r="L841" s="180"/>
      <c r="M841" s="185"/>
      <c r="N841" s="186"/>
      <c r="O841" s="186"/>
      <c r="P841" s="186"/>
      <c r="Q841" s="186"/>
      <c r="R841" s="186"/>
      <c r="S841" s="186"/>
      <c r="T841" s="187"/>
      <c r="AT841" s="181" t="s">
        <v>145</v>
      </c>
      <c r="AU841" s="181" t="s">
        <v>82</v>
      </c>
      <c r="AV841" s="14" t="s">
        <v>82</v>
      </c>
      <c r="AW841" s="14" t="s">
        <v>29</v>
      </c>
      <c r="AX841" s="14" t="s">
        <v>73</v>
      </c>
      <c r="AY841" s="181" t="s">
        <v>137</v>
      </c>
    </row>
    <row r="842" spans="1:65" s="14" customFormat="1">
      <c r="B842" s="180"/>
      <c r="D842" s="173" t="s">
        <v>145</v>
      </c>
      <c r="E842" s="181" t="s">
        <v>1</v>
      </c>
      <c r="F842" s="182" t="s">
        <v>724</v>
      </c>
      <c r="H842" s="183">
        <v>-3.492</v>
      </c>
      <c r="I842" s="184"/>
      <c r="L842" s="180"/>
      <c r="M842" s="185"/>
      <c r="N842" s="186"/>
      <c r="O842" s="186"/>
      <c r="P842" s="186"/>
      <c r="Q842" s="186"/>
      <c r="R842" s="186"/>
      <c r="S842" s="186"/>
      <c r="T842" s="187"/>
      <c r="AT842" s="181" t="s">
        <v>145</v>
      </c>
      <c r="AU842" s="181" t="s">
        <v>82</v>
      </c>
      <c r="AV842" s="14" t="s">
        <v>82</v>
      </c>
      <c r="AW842" s="14" t="s">
        <v>29</v>
      </c>
      <c r="AX842" s="14" t="s">
        <v>73</v>
      </c>
      <c r="AY842" s="181" t="s">
        <v>137</v>
      </c>
    </row>
    <row r="843" spans="1:65" s="15" customFormat="1">
      <c r="B843" s="188"/>
      <c r="D843" s="173" t="s">
        <v>145</v>
      </c>
      <c r="E843" s="189" t="s">
        <v>1</v>
      </c>
      <c r="F843" s="190" t="s">
        <v>158</v>
      </c>
      <c r="H843" s="191">
        <v>148.65600000000001</v>
      </c>
      <c r="I843" s="192"/>
      <c r="L843" s="188"/>
      <c r="M843" s="193"/>
      <c r="N843" s="194"/>
      <c r="O843" s="194"/>
      <c r="P843" s="194"/>
      <c r="Q843" s="194"/>
      <c r="R843" s="194"/>
      <c r="S843" s="194"/>
      <c r="T843" s="195"/>
      <c r="AT843" s="189" t="s">
        <v>145</v>
      </c>
      <c r="AU843" s="189" t="s">
        <v>82</v>
      </c>
      <c r="AV843" s="15" t="s">
        <v>144</v>
      </c>
      <c r="AW843" s="15" t="s">
        <v>29</v>
      </c>
      <c r="AX843" s="15" t="s">
        <v>73</v>
      </c>
      <c r="AY843" s="189" t="s">
        <v>137</v>
      </c>
    </row>
    <row r="844" spans="1:65" s="14" customFormat="1">
      <c r="B844" s="180"/>
      <c r="D844" s="173" t="s">
        <v>145</v>
      </c>
      <c r="E844" s="181" t="s">
        <v>1</v>
      </c>
      <c r="F844" s="182" t="s">
        <v>725</v>
      </c>
      <c r="H844" s="183">
        <v>148.65600000000001</v>
      </c>
      <c r="I844" s="184"/>
      <c r="L844" s="180"/>
      <c r="M844" s="185"/>
      <c r="N844" s="186"/>
      <c r="O844" s="186"/>
      <c r="P844" s="186"/>
      <c r="Q844" s="186"/>
      <c r="R844" s="186"/>
      <c r="S844" s="186"/>
      <c r="T844" s="187"/>
      <c r="AT844" s="181" t="s">
        <v>145</v>
      </c>
      <c r="AU844" s="181" t="s">
        <v>82</v>
      </c>
      <c r="AV844" s="14" t="s">
        <v>82</v>
      </c>
      <c r="AW844" s="14" t="s">
        <v>29</v>
      </c>
      <c r="AX844" s="14" t="s">
        <v>73</v>
      </c>
      <c r="AY844" s="181" t="s">
        <v>137</v>
      </c>
    </row>
    <row r="845" spans="1:65" s="15" customFormat="1">
      <c r="B845" s="188"/>
      <c r="D845" s="173" t="s">
        <v>145</v>
      </c>
      <c r="E845" s="189" t="s">
        <v>1</v>
      </c>
      <c r="F845" s="190" t="s">
        <v>160</v>
      </c>
      <c r="H845" s="191">
        <v>148.65600000000001</v>
      </c>
      <c r="I845" s="192"/>
      <c r="L845" s="188"/>
      <c r="M845" s="193"/>
      <c r="N845" s="194"/>
      <c r="O845" s="194"/>
      <c r="P845" s="194"/>
      <c r="Q845" s="194"/>
      <c r="R845" s="194"/>
      <c r="S845" s="194"/>
      <c r="T845" s="195"/>
      <c r="AT845" s="189" t="s">
        <v>145</v>
      </c>
      <c r="AU845" s="189" t="s">
        <v>82</v>
      </c>
      <c r="AV845" s="15" t="s">
        <v>144</v>
      </c>
      <c r="AW845" s="15" t="s">
        <v>29</v>
      </c>
      <c r="AX845" s="15" t="s">
        <v>30</v>
      </c>
      <c r="AY845" s="189" t="s">
        <v>137</v>
      </c>
    </row>
    <row r="846" spans="1:65" s="2" customFormat="1" ht="16.5" customHeight="1">
      <c r="A846" s="33"/>
      <c r="B846" s="125"/>
      <c r="C846" s="159" t="s">
        <v>726</v>
      </c>
      <c r="D846" s="159" t="s">
        <v>139</v>
      </c>
      <c r="E846" s="160" t="s">
        <v>727</v>
      </c>
      <c r="F846" s="161" t="s">
        <v>728</v>
      </c>
      <c r="G846" s="162" t="s">
        <v>501</v>
      </c>
      <c r="H846" s="163">
        <v>13</v>
      </c>
      <c r="I846" s="164"/>
      <c r="J846" s="165">
        <f>ROUND(I846*H846,2)</f>
        <v>0</v>
      </c>
      <c r="K846" s="161" t="s">
        <v>143</v>
      </c>
      <c r="L846" s="34"/>
      <c r="M846" s="166" t="s">
        <v>1</v>
      </c>
      <c r="N846" s="167" t="s">
        <v>38</v>
      </c>
      <c r="O846" s="59"/>
      <c r="P846" s="168">
        <f>O846*H846</f>
        <v>0</v>
      </c>
      <c r="Q846" s="168">
        <v>0.21734000000000001</v>
      </c>
      <c r="R846" s="168">
        <f>Q846*H846</f>
        <v>2.8254200000000003</v>
      </c>
      <c r="S846" s="168">
        <v>0</v>
      </c>
      <c r="T846" s="169">
        <f>S846*H846</f>
        <v>0</v>
      </c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R846" s="170" t="s">
        <v>144</v>
      </c>
      <c r="AT846" s="170" t="s">
        <v>139</v>
      </c>
      <c r="AU846" s="170" t="s">
        <v>82</v>
      </c>
      <c r="AY846" s="18" t="s">
        <v>137</v>
      </c>
      <c r="BE846" s="171">
        <f>IF(N846="základní",J846,0)</f>
        <v>0</v>
      </c>
      <c r="BF846" s="171">
        <f>IF(N846="snížená",J846,0)</f>
        <v>0</v>
      </c>
      <c r="BG846" s="171">
        <f>IF(N846="zákl. přenesená",J846,0)</f>
        <v>0</v>
      </c>
      <c r="BH846" s="171">
        <f>IF(N846="sníž. přenesená",J846,0)</f>
        <v>0</v>
      </c>
      <c r="BI846" s="171">
        <f>IF(N846="nulová",J846,0)</f>
        <v>0</v>
      </c>
      <c r="BJ846" s="18" t="s">
        <v>30</v>
      </c>
      <c r="BK846" s="171">
        <f>ROUND(I846*H846,2)</f>
        <v>0</v>
      </c>
      <c r="BL846" s="18" t="s">
        <v>144</v>
      </c>
      <c r="BM846" s="170" t="s">
        <v>729</v>
      </c>
    </row>
    <row r="847" spans="1:65" s="14" customFormat="1">
      <c r="B847" s="180"/>
      <c r="D847" s="173" t="s">
        <v>145</v>
      </c>
      <c r="E847" s="181" t="s">
        <v>1</v>
      </c>
      <c r="F847" s="182" t="s">
        <v>230</v>
      </c>
      <c r="H847" s="183">
        <v>13</v>
      </c>
      <c r="I847" s="184"/>
      <c r="L847" s="180"/>
      <c r="M847" s="185"/>
      <c r="N847" s="186"/>
      <c r="O847" s="186"/>
      <c r="P847" s="186"/>
      <c r="Q847" s="186"/>
      <c r="R847" s="186"/>
      <c r="S847" s="186"/>
      <c r="T847" s="187"/>
      <c r="AT847" s="181" t="s">
        <v>145</v>
      </c>
      <c r="AU847" s="181" t="s">
        <v>82</v>
      </c>
      <c r="AV847" s="14" t="s">
        <v>82</v>
      </c>
      <c r="AW847" s="14" t="s">
        <v>29</v>
      </c>
      <c r="AX847" s="14" t="s">
        <v>30</v>
      </c>
      <c r="AY847" s="181" t="s">
        <v>137</v>
      </c>
    </row>
    <row r="848" spans="1:65" s="2" customFormat="1" ht="16.5" customHeight="1">
      <c r="A848" s="33"/>
      <c r="B848" s="125"/>
      <c r="C848" s="204" t="s">
        <v>730</v>
      </c>
      <c r="D848" s="204" t="s">
        <v>438</v>
      </c>
      <c r="E848" s="205" t="s">
        <v>731</v>
      </c>
      <c r="F848" s="206" t="s">
        <v>732</v>
      </c>
      <c r="G848" s="207" t="s">
        <v>733</v>
      </c>
      <c r="H848" s="208">
        <v>13</v>
      </c>
      <c r="I848" s="209"/>
      <c r="J848" s="210">
        <f>ROUND(I848*H848,2)</f>
        <v>0</v>
      </c>
      <c r="K848" s="206" t="s">
        <v>1</v>
      </c>
      <c r="L848" s="211"/>
      <c r="M848" s="212" t="s">
        <v>1</v>
      </c>
      <c r="N848" s="213" t="s">
        <v>38</v>
      </c>
      <c r="O848" s="59"/>
      <c r="P848" s="168">
        <f>O848*H848</f>
        <v>0</v>
      </c>
      <c r="Q848" s="168">
        <v>9.1999999999999998E-2</v>
      </c>
      <c r="R848" s="168">
        <f>Q848*H848</f>
        <v>1.196</v>
      </c>
      <c r="S848" s="168">
        <v>0</v>
      </c>
      <c r="T848" s="169">
        <f>S848*H848</f>
        <v>0</v>
      </c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R848" s="170" t="s">
        <v>169</v>
      </c>
      <c r="AT848" s="170" t="s">
        <v>438</v>
      </c>
      <c r="AU848" s="170" t="s">
        <v>82</v>
      </c>
      <c r="AY848" s="18" t="s">
        <v>137</v>
      </c>
      <c r="BE848" s="171">
        <f>IF(N848="základní",J848,0)</f>
        <v>0</v>
      </c>
      <c r="BF848" s="171">
        <f>IF(N848="snížená",J848,0)</f>
        <v>0</v>
      </c>
      <c r="BG848" s="171">
        <f>IF(N848="zákl. přenesená",J848,0)</f>
        <v>0</v>
      </c>
      <c r="BH848" s="171">
        <f>IF(N848="sníž. přenesená",J848,0)</f>
        <v>0</v>
      </c>
      <c r="BI848" s="171">
        <f>IF(N848="nulová",J848,0)</f>
        <v>0</v>
      </c>
      <c r="BJ848" s="18" t="s">
        <v>30</v>
      </c>
      <c r="BK848" s="171">
        <f>ROUND(I848*H848,2)</f>
        <v>0</v>
      </c>
      <c r="BL848" s="18" t="s">
        <v>144</v>
      </c>
      <c r="BM848" s="170" t="s">
        <v>734</v>
      </c>
    </row>
    <row r="849" spans="1:65" s="14" customFormat="1">
      <c r="B849" s="180"/>
      <c r="D849" s="173" t="s">
        <v>145</v>
      </c>
      <c r="E849" s="181" t="s">
        <v>1</v>
      </c>
      <c r="F849" s="182" t="s">
        <v>735</v>
      </c>
      <c r="H849" s="183">
        <v>13</v>
      </c>
      <c r="I849" s="184"/>
      <c r="L849" s="180"/>
      <c r="M849" s="185"/>
      <c r="N849" s="186"/>
      <c r="O849" s="186"/>
      <c r="P849" s="186"/>
      <c r="Q849" s="186"/>
      <c r="R849" s="186"/>
      <c r="S849" s="186"/>
      <c r="T849" s="187"/>
      <c r="AT849" s="181" t="s">
        <v>145</v>
      </c>
      <c r="AU849" s="181" t="s">
        <v>82</v>
      </c>
      <c r="AV849" s="14" t="s">
        <v>82</v>
      </c>
      <c r="AW849" s="14" t="s">
        <v>29</v>
      </c>
      <c r="AX849" s="14" t="s">
        <v>73</v>
      </c>
      <c r="AY849" s="181" t="s">
        <v>137</v>
      </c>
    </row>
    <row r="850" spans="1:65" s="15" customFormat="1">
      <c r="B850" s="188"/>
      <c r="D850" s="173" t="s">
        <v>145</v>
      </c>
      <c r="E850" s="189" t="s">
        <v>1</v>
      </c>
      <c r="F850" s="190" t="s">
        <v>160</v>
      </c>
      <c r="H850" s="191">
        <v>13</v>
      </c>
      <c r="I850" s="192"/>
      <c r="L850" s="188"/>
      <c r="M850" s="193"/>
      <c r="N850" s="194"/>
      <c r="O850" s="194"/>
      <c r="P850" s="194"/>
      <c r="Q850" s="194"/>
      <c r="R850" s="194"/>
      <c r="S850" s="194"/>
      <c r="T850" s="195"/>
      <c r="AT850" s="189" t="s">
        <v>145</v>
      </c>
      <c r="AU850" s="189" t="s">
        <v>82</v>
      </c>
      <c r="AV850" s="15" t="s">
        <v>144</v>
      </c>
      <c r="AW850" s="15" t="s">
        <v>29</v>
      </c>
      <c r="AX850" s="15" t="s">
        <v>30</v>
      </c>
      <c r="AY850" s="189" t="s">
        <v>137</v>
      </c>
    </row>
    <row r="851" spans="1:65" s="2" customFormat="1" ht="16.5" customHeight="1">
      <c r="A851" s="33"/>
      <c r="B851" s="125"/>
      <c r="C851" s="159" t="s">
        <v>471</v>
      </c>
      <c r="D851" s="159" t="s">
        <v>139</v>
      </c>
      <c r="E851" s="160" t="s">
        <v>736</v>
      </c>
      <c r="F851" s="161" t="s">
        <v>737</v>
      </c>
      <c r="G851" s="162" t="s">
        <v>501</v>
      </c>
      <c r="H851" s="163">
        <v>13</v>
      </c>
      <c r="I851" s="164"/>
      <c r="J851" s="165">
        <f>ROUND(I851*H851,2)</f>
        <v>0</v>
      </c>
      <c r="K851" s="161" t="s">
        <v>143</v>
      </c>
      <c r="L851" s="34"/>
      <c r="M851" s="166" t="s">
        <v>1</v>
      </c>
      <c r="N851" s="167" t="s">
        <v>38</v>
      </c>
      <c r="O851" s="59"/>
      <c r="P851" s="168">
        <f>O851*H851</f>
        <v>0</v>
      </c>
      <c r="Q851" s="168">
        <v>1.1469999999999999E-2</v>
      </c>
      <c r="R851" s="168">
        <f>Q851*H851</f>
        <v>0.14910999999999999</v>
      </c>
      <c r="S851" s="168">
        <v>0</v>
      </c>
      <c r="T851" s="169">
        <f>S851*H851</f>
        <v>0</v>
      </c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R851" s="170" t="s">
        <v>144</v>
      </c>
      <c r="AT851" s="170" t="s">
        <v>139</v>
      </c>
      <c r="AU851" s="170" t="s">
        <v>82</v>
      </c>
      <c r="AY851" s="18" t="s">
        <v>137</v>
      </c>
      <c r="BE851" s="171">
        <f>IF(N851="základní",J851,0)</f>
        <v>0</v>
      </c>
      <c r="BF851" s="171">
        <f>IF(N851="snížená",J851,0)</f>
        <v>0</v>
      </c>
      <c r="BG851" s="171">
        <f>IF(N851="zákl. přenesená",J851,0)</f>
        <v>0</v>
      </c>
      <c r="BH851" s="171">
        <f>IF(N851="sníž. přenesená",J851,0)</f>
        <v>0</v>
      </c>
      <c r="BI851" s="171">
        <f>IF(N851="nulová",J851,0)</f>
        <v>0</v>
      </c>
      <c r="BJ851" s="18" t="s">
        <v>30</v>
      </c>
      <c r="BK851" s="171">
        <f>ROUND(I851*H851,2)</f>
        <v>0</v>
      </c>
      <c r="BL851" s="18" t="s">
        <v>144</v>
      </c>
      <c r="BM851" s="170" t="s">
        <v>738</v>
      </c>
    </row>
    <row r="852" spans="1:65" s="14" customFormat="1">
      <c r="B852" s="180"/>
      <c r="D852" s="173" t="s">
        <v>145</v>
      </c>
      <c r="E852" s="181" t="s">
        <v>1</v>
      </c>
      <c r="F852" s="182" t="s">
        <v>230</v>
      </c>
      <c r="H852" s="183">
        <v>13</v>
      </c>
      <c r="I852" s="184"/>
      <c r="L852" s="180"/>
      <c r="M852" s="185"/>
      <c r="N852" s="186"/>
      <c r="O852" s="186"/>
      <c r="P852" s="186"/>
      <c r="Q852" s="186"/>
      <c r="R852" s="186"/>
      <c r="S852" s="186"/>
      <c r="T852" s="187"/>
      <c r="AT852" s="181" t="s">
        <v>145</v>
      </c>
      <c r="AU852" s="181" t="s">
        <v>82</v>
      </c>
      <c r="AV852" s="14" t="s">
        <v>82</v>
      </c>
      <c r="AW852" s="14" t="s">
        <v>29</v>
      </c>
      <c r="AX852" s="14" t="s">
        <v>73</v>
      </c>
      <c r="AY852" s="181" t="s">
        <v>137</v>
      </c>
    </row>
    <row r="853" spans="1:65" s="15" customFormat="1">
      <c r="B853" s="188"/>
      <c r="D853" s="173" t="s">
        <v>145</v>
      </c>
      <c r="E853" s="189" t="s">
        <v>1</v>
      </c>
      <c r="F853" s="190" t="s">
        <v>160</v>
      </c>
      <c r="H853" s="191">
        <v>13</v>
      </c>
      <c r="I853" s="192"/>
      <c r="L853" s="188"/>
      <c r="M853" s="193"/>
      <c r="N853" s="194"/>
      <c r="O853" s="194"/>
      <c r="P853" s="194"/>
      <c r="Q853" s="194"/>
      <c r="R853" s="194"/>
      <c r="S853" s="194"/>
      <c r="T853" s="195"/>
      <c r="AT853" s="189" t="s">
        <v>145</v>
      </c>
      <c r="AU853" s="189" t="s">
        <v>82</v>
      </c>
      <c r="AV853" s="15" t="s">
        <v>144</v>
      </c>
      <c r="AW853" s="15" t="s">
        <v>29</v>
      </c>
      <c r="AX853" s="15" t="s">
        <v>30</v>
      </c>
      <c r="AY853" s="189" t="s">
        <v>137</v>
      </c>
    </row>
    <row r="854" spans="1:65" s="2" customFormat="1" ht="16.5" customHeight="1">
      <c r="A854" s="33"/>
      <c r="B854" s="125"/>
      <c r="C854" s="204" t="s">
        <v>739</v>
      </c>
      <c r="D854" s="204" t="s">
        <v>438</v>
      </c>
      <c r="E854" s="205" t="s">
        <v>740</v>
      </c>
      <c r="F854" s="206" t="s">
        <v>741</v>
      </c>
      <c r="G854" s="207" t="s">
        <v>501</v>
      </c>
      <c r="H854" s="208">
        <v>13.13</v>
      </c>
      <c r="I854" s="209"/>
      <c r="J854" s="210">
        <f>ROUND(I854*H854,2)</f>
        <v>0</v>
      </c>
      <c r="K854" s="206" t="s">
        <v>1</v>
      </c>
      <c r="L854" s="211"/>
      <c r="M854" s="212" t="s">
        <v>1</v>
      </c>
      <c r="N854" s="213" t="s">
        <v>38</v>
      </c>
      <c r="O854" s="59"/>
      <c r="P854" s="168">
        <f>O854*H854</f>
        <v>0</v>
      </c>
      <c r="Q854" s="168">
        <v>0.58499999999999996</v>
      </c>
      <c r="R854" s="168">
        <f>Q854*H854</f>
        <v>7.6810499999999999</v>
      </c>
      <c r="S854" s="168">
        <v>0</v>
      </c>
      <c r="T854" s="169">
        <f>S854*H854</f>
        <v>0</v>
      </c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R854" s="170" t="s">
        <v>169</v>
      </c>
      <c r="AT854" s="170" t="s">
        <v>438</v>
      </c>
      <c r="AU854" s="170" t="s">
        <v>82</v>
      </c>
      <c r="AY854" s="18" t="s">
        <v>137</v>
      </c>
      <c r="BE854" s="171">
        <f>IF(N854="základní",J854,0)</f>
        <v>0</v>
      </c>
      <c r="BF854" s="171">
        <f>IF(N854="snížená",J854,0)</f>
        <v>0</v>
      </c>
      <c r="BG854" s="171">
        <f>IF(N854="zákl. přenesená",J854,0)</f>
        <v>0</v>
      </c>
      <c r="BH854" s="171">
        <f>IF(N854="sníž. přenesená",J854,0)</f>
        <v>0</v>
      </c>
      <c r="BI854" s="171">
        <f>IF(N854="nulová",J854,0)</f>
        <v>0</v>
      </c>
      <c r="BJ854" s="18" t="s">
        <v>30</v>
      </c>
      <c r="BK854" s="171">
        <f>ROUND(I854*H854,2)</f>
        <v>0</v>
      </c>
      <c r="BL854" s="18" t="s">
        <v>144</v>
      </c>
      <c r="BM854" s="170" t="s">
        <v>742</v>
      </c>
    </row>
    <row r="855" spans="1:65" s="14" customFormat="1">
      <c r="B855" s="180"/>
      <c r="D855" s="173" t="s">
        <v>145</v>
      </c>
      <c r="E855" s="181" t="s">
        <v>1</v>
      </c>
      <c r="F855" s="182" t="s">
        <v>743</v>
      </c>
      <c r="H855" s="183">
        <v>13.13</v>
      </c>
      <c r="I855" s="184"/>
      <c r="L855" s="180"/>
      <c r="M855" s="185"/>
      <c r="N855" s="186"/>
      <c r="O855" s="186"/>
      <c r="P855" s="186"/>
      <c r="Q855" s="186"/>
      <c r="R855" s="186"/>
      <c r="S855" s="186"/>
      <c r="T855" s="187"/>
      <c r="AT855" s="181" t="s">
        <v>145</v>
      </c>
      <c r="AU855" s="181" t="s">
        <v>82</v>
      </c>
      <c r="AV855" s="14" t="s">
        <v>82</v>
      </c>
      <c r="AW855" s="14" t="s">
        <v>29</v>
      </c>
      <c r="AX855" s="14" t="s">
        <v>73</v>
      </c>
      <c r="AY855" s="181" t="s">
        <v>137</v>
      </c>
    </row>
    <row r="856" spans="1:65" s="15" customFormat="1">
      <c r="B856" s="188"/>
      <c r="D856" s="173" t="s">
        <v>145</v>
      </c>
      <c r="E856" s="189" t="s">
        <v>1</v>
      </c>
      <c r="F856" s="190" t="s">
        <v>158</v>
      </c>
      <c r="H856" s="191">
        <v>13.13</v>
      </c>
      <c r="I856" s="192"/>
      <c r="L856" s="188"/>
      <c r="M856" s="193"/>
      <c r="N856" s="194"/>
      <c r="O856" s="194"/>
      <c r="P856" s="194"/>
      <c r="Q856" s="194"/>
      <c r="R856" s="194"/>
      <c r="S856" s="194"/>
      <c r="T856" s="195"/>
      <c r="AT856" s="189" t="s">
        <v>145</v>
      </c>
      <c r="AU856" s="189" t="s">
        <v>82</v>
      </c>
      <c r="AV856" s="15" t="s">
        <v>144</v>
      </c>
      <c r="AW856" s="15" t="s">
        <v>29</v>
      </c>
      <c r="AX856" s="15" t="s">
        <v>73</v>
      </c>
      <c r="AY856" s="189" t="s">
        <v>137</v>
      </c>
    </row>
    <row r="857" spans="1:65" s="14" customFormat="1">
      <c r="B857" s="180"/>
      <c r="D857" s="173" t="s">
        <v>145</v>
      </c>
      <c r="E857" s="181" t="s">
        <v>1</v>
      </c>
      <c r="F857" s="182" t="s">
        <v>744</v>
      </c>
      <c r="H857" s="183">
        <v>13.13</v>
      </c>
      <c r="I857" s="184"/>
      <c r="L857" s="180"/>
      <c r="M857" s="185"/>
      <c r="N857" s="186"/>
      <c r="O857" s="186"/>
      <c r="P857" s="186"/>
      <c r="Q857" s="186"/>
      <c r="R857" s="186"/>
      <c r="S857" s="186"/>
      <c r="T857" s="187"/>
      <c r="AT857" s="181" t="s">
        <v>145</v>
      </c>
      <c r="AU857" s="181" t="s">
        <v>82</v>
      </c>
      <c r="AV857" s="14" t="s">
        <v>82</v>
      </c>
      <c r="AW857" s="14" t="s">
        <v>29</v>
      </c>
      <c r="AX857" s="14" t="s">
        <v>73</v>
      </c>
      <c r="AY857" s="181" t="s">
        <v>137</v>
      </c>
    </row>
    <row r="858" spans="1:65" s="15" customFormat="1">
      <c r="B858" s="188"/>
      <c r="D858" s="173" t="s">
        <v>145</v>
      </c>
      <c r="E858" s="189" t="s">
        <v>1</v>
      </c>
      <c r="F858" s="190" t="s">
        <v>160</v>
      </c>
      <c r="H858" s="191">
        <v>13.13</v>
      </c>
      <c r="I858" s="192"/>
      <c r="L858" s="188"/>
      <c r="M858" s="193"/>
      <c r="N858" s="194"/>
      <c r="O858" s="194"/>
      <c r="P858" s="194"/>
      <c r="Q858" s="194"/>
      <c r="R858" s="194"/>
      <c r="S858" s="194"/>
      <c r="T858" s="195"/>
      <c r="AT858" s="189" t="s">
        <v>145</v>
      </c>
      <c r="AU858" s="189" t="s">
        <v>82</v>
      </c>
      <c r="AV858" s="15" t="s">
        <v>144</v>
      </c>
      <c r="AW858" s="15" t="s">
        <v>29</v>
      </c>
      <c r="AX858" s="15" t="s">
        <v>30</v>
      </c>
      <c r="AY858" s="189" t="s">
        <v>137</v>
      </c>
    </row>
    <row r="859" spans="1:65" s="2" customFormat="1" ht="16.5" customHeight="1">
      <c r="A859" s="33"/>
      <c r="B859" s="125"/>
      <c r="C859" s="159" t="s">
        <v>477</v>
      </c>
      <c r="D859" s="159" t="s">
        <v>139</v>
      </c>
      <c r="E859" s="160" t="s">
        <v>745</v>
      </c>
      <c r="F859" s="161" t="s">
        <v>746</v>
      </c>
      <c r="G859" s="162" t="s">
        <v>501</v>
      </c>
      <c r="H859" s="163">
        <v>32</v>
      </c>
      <c r="I859" s="164"/>
      <c r="J859" s="165">
        <f>ROUND(I859*H859,2)</f>
        <v>0</v>
      </c>
      <c r="K859" s="161" t="s">
        <v>143</v>
      </c>
      <c r="L859" s="34"/>
      <c r="M859" s="166" t="s">
        <v>1</v>
      </c>
      <c r="N859" s="167" t="s">
        <v>38</v>
      </c>
      <c r="O859" s="59"/>
      <c r="P859" s="168">
        <f>O859*H859</f>
        <v>0</v>
      </c>
      <c r="Q859" s="168">
        <v>9.1800000000000007E-3</v>
      </c>
      <c r="R859" s="168">
        <f>Q859*H859</f>
        <v>0.29376000000000002</v>
      </c>
      <c r="S859" s="168">
        <v>0</v>
      </c>
      <c r="T859" s="169">
        <f>S859*H859</f>
        <v>0</v>
      </c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R859" s="170" t="s">
        <v>144</v>
      </c>
      <c r="AT859" s="170" t="s">
        <v>139</v>
      </c>
      <c r="AU859" s="170" t="s">
        <v>82</v>
      </c>
      <c r="AY859" s="18" t="s">
        <v>137</v>
      </c>
      <c r="BE859" s="171">
        <f>IF(N859="základní",J859,0)</f>
        <v>0</v>
      </c>
      <c r="BF859" s="171">
        <f>IF(N859="snížená",J859,0)</f>
        <v>0</v>
      </c>
      <c r="BG859" s="171">
        <f>IF(N859="zákl. přenesená",J859,0)</f>
        <v>0</v>
      </c>
      <c r="BH859" s="171">
        <f>IF(N859="sníž. přenesená",J859,0)</f>
        <v>0</v>
      </c>
      <c r="BI859" s="171">
        <f>IF(N859="nulová",J859,0)</f>
        <v>0</v>
      </c>
      <c r="BJ859" s="18" t="s">
        <v>30</v>
      </c>
      <c r="BK859" s="171">
        <f>ROUND(I859*H859,2)</f>
        <v>0</v>
      </c>
      <c r="BL859" s="18" t="s">
        <v>144</v>
      </c>
      <c r="BM859" s="170" t="s">
        <v>747</v>
      </c>
    </row>
    <row r="860" spans="1:65" s="14" customFormat="1">
      <c r="B860" s="180"/>
      <c r="D860" s="173" t="s">
        <v>145</v>
      </c>
      <c r="E860" s="181" t="s">
        <v>1</v>
      </c>
      <c r="F860" s="182" t="s">
        <v>748</v>
      </c>
      <c r="H860" s="183">
        <v>7</v>
      </c>
      <c r="I860" s="184"/>
      <c r="L860" s="180"/>
      <c r="M860" s="185"/>
      <c r="N860" s="186"/>
      <c r="O860" s="186"/>
      <c r="P860" s="186"/>
      <c r="Q860" s="186"/>
      <c r="R860" s="186"/>
      <c r="S860" s="186"/>
      <c r="T860" s="187"/>
      <c r="AT860" s="181" t="s">
        <v>145</v>
      </c>
      <c r="AU860" s="181" t="s">
        <v>82</v>
      </c>
      <c r="AV860" s="14" t="s">
        <v>82</v>
      </c>
      <c r="AW860" s="14" t="s">
        <v>29</v>
      </c>
      <c r="AX860" s="14" t="s">
        <v>73</v>
      </c>
      <c r="AY860" s="181" t="s">
        <v>137</v>
      </c>
    </row>
    <row r="861" spans="1:65" s="14" customFormat="1">
      <c r="B861" s="180"/>
      <c r="D861" s="173" t="s">
        <v>145</v>
      </c>
      <c r="E861" s="181" t="s">
        <v>1</v>
      </c>
      <c r="F861" s="182" t="s">
        <v>600</v>
      </c>
      <c r="H861" s="183">
        <v>11</v>
      </c>
      <c r="I861" s="184"/>
      <c r="L861" s="180"/>
      <c r="M861" s="185"/>
      <c r="N861" s="186"/>
      <c r="O861" s="186"/>
      <c r="P861" s="186"/>
      <c r="Q861" s="186"/>
      <c r="R861" s="186"/>
      <c r="S861" s="186"/>
      <c r="T861" s="187"/>
      <c r="AT861" s="181" t="s">
        <v>145</v>
      </c>
      <c r="AU861" s="181" t="s">
        <v>82</v>
      </c>
      <c r="AV861" s="14" t="s">
        <v>82</v>
      </c>
      <c r="AW861" s="14" t="s">
        <v>29</v>
      </c>
      <c r="AX861" s="14" t="s">
        <v>73</v>
      </c>
      <c r="AY861" s="181" t="s">
        <v>137</v>
      </c>
    </row>
    <row r="862" spans="1:65" s="14" customFormat="1">
      <c r="B862" s="180"/>
      <c r="D862" s="173" t="s">
        <v>145</v>
      </c>
      <c r="E862" s="181" t="s">
        <v>1</v>
      </c>
      <c r="F862" s="182" t="s">
        <v>749</v>
      </c>
      <c r="H862" s="183">
        <v>10</v>
      </c>
      <c r="I862" s="184"/>
      <c r="L862" s="180"/>
      <c r="M862" s="185"/>
      <c r="N862" s="186"/>
      <c r="O862" s="186"/>
      <c r="P862" s="186"/>
      <c r="Q862" s="186"/>
      <c r="R862" s="186"/>
      <c r="S862" s="186"/>
      <c r="T862" s="187"/>
      <c r="AT862" s="181" t="s">
        <v>145</v>
      </c>
      <c r="AU862" s="181" t="s">
        <v>82</v>
      </c>
      <c r="AV862" s="14" t="s">
        <v>82</v>
      </c>
      <c r="AW862" s="14" t="s">
        <v>29</v>
      </c>
      <c r="AX862" s="14" t="s">
        <v>73</v>
      </c>
      <c r="AY862" s="181" t="s">
        <v>137</v>
      </c>
    </row>
    <row r="863" spans="1:65" s="14" customFormat="1">
      <c r="B863" s="180"/>
      <c r="D863" s="173" t="s">
        <v>145</v>
      </c>
      <c r="E863" s="181" t="s">
        <v>1</v>
      </c>
      <c r="F863" s="182" t="s">
        <v>750</v>
      </c>
      <c r="H863" s="183">
        <v>4</v>
      </c>
      <c r="I863" s="184"/>
      <c r="L863" s="180"/>
      <c r="M863" s="185"/>
      <c r="N863" s="186"/>
      <c r="O863" s="186"/>
      <c r="P863" s="186"/>
      <c r="Q863" s="186"/>
      <c r="R863" s="186"/>
      <c r="S863" s="186"/>
      <c r="T863" s="187"/>
      <c r="AT863" s="181" t="s">
        <v>145</v>
      </c>
      <c r="AU863" s="181" t="s">
        <v>82</v>
      </c>
      <c r="AV863" s="14" t="s">
        <v>82</v>
      </c>
      <c r="AW863" s="14" t="s">
        <v>29</v>
      </c>
      <c r="AX863" s="14" t="s">
        <v>73</v>
      </c>
      <c r="AY863" s="181" t="s">
        <v>137</v>
      </c>
    </row>
    <row r="864" spans="1:65" s="15" customFormat="1">
      <c r="B864" s="188"/>
      <c r="D864" s="173" t="s">
        <v>145</v>
      </c>
      <c r="E864" s="189" t="s">
        <v>1</v>
      </c>
      <c r="F864" s="190" t="s">
        <v>160</v>
      </c>
      <c r="H864" s="191">
        <v>32</v>
      </c>
      <c r="I864" s="192"/>
      <c r="L864" s="188"/>
      <c r="M864" s="193"/>
      <c r="N864" s="194"/>
      <c r="O864" s="194"/>
      <c r="P864" s="194"/>
      <c r="Q864" s="194"/>
      <c r="R864" s="194"/>
      <c r="S864" s="194"/>
      <c r="T864" s="195"/>
      <c r="AT864" s="189" t="s">
        <v>145</v>
      </c>
      <c r="AU864" s="189" t="s">
        <v>82</v>
      </c>
      <c r="AV864" s="15" t="s">
        <v>144</v>
      </c>
      <c r="AW864" s="15" t="s">
        <v>29</v>
      </c>
      <c r="AX864" s="15" t="s">
        <v>30</v>
      </c>
      <c r="AY864" s="189" t="s">
        <v>137</v>
      </c>
    </row>
    <row r="865" spans="1:65" s="2" customFormat="1" ht="16.5" customHeight="1">
      <c r="A865" s="33"/>
      <c r="B865" s="125"/>
      <c r="C865" s="204" t="s">
        <v>751</v>
      </c>
      <c r="D865" s="204" t="s">
        <v>438</v>
      </c>
      <c r="E865" s="205" t="s">
        <v>752</v>
      </c>
      <c r="F865" s="206" t="s">
        <v>753</v>
      </c>
      <c r="G865" s="207" t="s">
        <v>501</v>
      </c>
      <c r="H865" s="208">
        <v>7.07</v>
      </c>
      <c r="I865" s="209"/>
      <c r="J865" s="210">
        <f>ROUND(I865*H865,2)</f>
        <v>0</v>
      </c>
      <c r="K865" s="206" t="s">
        <v>1</v>
      </c>
      <c r="L865" s="211"/>
      <c r="M865" s="212" t="s">
        <v>1</v>
      </c>
      <c r="N865" s="213" t="s">
        <v>38</v>
      </c>
      <c r="O865" s="59"/>
      <c r="P865" s="168">
        <f>O865*H865</f>
        <v>0</v>
      </c>
      <c r="Q865" s="168">
        <v>0.25</v>
      </c>
      <c r="R865" s="168">
        <f>Q865*H865</f>
        <v>1.7675000000000001</v>
      </c>
      <c r="S865" s="168">
        <v>0</v>
      </c>
      <c r="T865" s="169">
        <f>S865*H865</f>
        <v>0</v>
      </c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R865" s="170" t="s">
        <v>169</v>
      </c>
      <c r="AT865" s="170" t="s">
        <v>438</v>
      </c>
      <c r="AU865" s="170" t="s">
        <v>82</v>
      </c>
      <c r="AY865" s="18" t="s">
        <v>137</v>
      </c>
      <c r="BE865" s="171">
        <f>IF(N865="základní",J865,0)</f>
        <v>0</v>
      </c>
      <c r="BF865" s="171">
        <f>IF(N865="snížená",J865,0)</f>
        <v>0</v>
      </c>
      <c r="BG865" s="171">
        <f>IF(N865="zákl. přenesená",J865,0)</f>
        <v>0</v>
      </c>
      <c r="BH865" s="171">
        <f>IF(N865="sníž. přenesená",J865,0)</f>
        <v>0</v>
      </c>
      <c r="BI865" s="171">
        <f>IF(N865="nulová",J865,0)</f>
        <v>0</v>
      </c>
      <c r="BJ865" s="18" t="s">
        <v>30</v>
      </c>
      <c r="BK865" s="171">
        <f>ROUND(I865*H865,2)</f>
        <v>0</v>
      </c>
      <c r="BL865" s="18" t="s">
        <v>144</v>
      </c>
      <c r="BM865" s="170" t="s">
        <v>754</v>
      </c>
    </row>
    <row r="866" spans="1:65" s="14" customFormat="1">
      <c r="B866" s="180"/>
      <c r="D866" s="173" t="s">
        <v>145</v>
      </c>
      <c r="E866" s="181" t="s">
        <v>1</v>
      </c>
      <c r="F866" s="182" t="s">
        <v>755</v>
      </c>
      <c r="H866" s="183">
        <v>7.07</v>
      </c>
      <c r="I866" s="184"/>
      <c r="L866" s="180"/>
      <c r="M866" s="185"/>
      <c r="N866" s="186"/>
      <c r="O866" s="186"/>
      <c r="P866" s="186"/>
      <c r="Q866" s="186"/>
      <c r="R866" s="186"/>
      <c r="S866" s="186"/>
      <c r="T866" s="187"/>
      <c r="AT866" s="181" t="s">
        <v>145</v>
      </c>
      <c r="AU866" s="181" t="s">
        <v>82</v>
      </c>
      <c r="AV866" s="14" t="s">
        <v>82</v>
      </c>
      <c r="AW866" s="14" t="s">
        <v>29</v>
      </c>
      <c r="AX866" s="14" t="s">
        <v>73</v>
      </c>
      <c r="AY866" s="181" t="s">
        <v>137</v>
      </c>
    </row>
    <row r="867" spans="1:65" s="15" customFormat="1">
      <c r="B867" s="188"/>
      <c r="D867" s="173" t="s">
        <v>145</v>
      </c>
      <c r="E867" s="189" t="s">
        <v>1</v>
      </c>
      <c r="F867" s="190" t="s">
        <v>158</v>
      </c>
      <c r="H867" s="191">
        <v>7.07</v>
      </c>
      <c r="I867" s="192"/>
      <c r="L867" s="188"/>
      <c r="M867" s="193"/>
      <c r="N867" s="194"/>
      <c r="O867" s="194"/>
      <c r="P867" s="194"/>
      <c r="Q867" s="194"/>
      <c r="R867" s="194"/>
      <c r="S867" s="194"/>
      <c r="T867" s="195"/>
      <c r="AT867" s="189" t="s">
        <v>145</v>
      </c>
      <c r="AU867" s="189" t="s">
        <v>82</v>
      </c>
      <c r="AV867" s="15" t="s">
        <v>144</v>
      </c>
      <c r="AW867" s="15" t="s">
        <v>29</v>
      </c>
      <c r="AX867" s="15" t="s">
        <v>73</v>
      </c>
      <c r="AY867" s="189" t="s">
        <v>137</v>
      </c>
    </row>
    <row r="868" spans="1:65" s="14" customFormat="1">
      <c r="B868" s="180"/>
      <c r="D868" s="173" t="s">
        <v>145</v>
      </c>
      <c r="E868" s="181" t="s">
        <v>1</v>
      </c>
      <c r="F868" s="182" t="s">
        <v>756</v>
      </c>
      <c r="H868" s="183">
        <v>7.07</v>
      </c>
      <c r="I868" s="184"/>
      <c r="L868" s="180"/>
      <c r="M868" s="185"/>
      <c r="N868" s="186"/>
      <c r="O868" s="186"/>
      <c r="P868" s="186"/>
      <c r="Q868" s="186"/>
      <c r="R868" s="186"/>
      <c r="S868" s="186"/>
      <c r="T868" s="187"/>
      <c r="AT868" s="181" t="s">
        <v>145</v>
      </c>
      <c r="AU868" s="181" t="s">
        <v>82</v>
      </c>
      <c r="AV868" s="14" t="s">
        <v>82</v>
      </c>
      <c r="AW868" s="14" t="s">
        <v>29</v>
      </c>
      <c r="AX868" s="14" t="s">
        <v>73</v>
      </c>
      <c r="AY868" s="181" t="s">
        <v>137</v>
      </c>
    </row>
    <row r="869" spans="1:65" s="15" customFormat="1">
      <c r="B869" s="188"/>
      <c r="D869" s="173" t="s">
        <v>145</v>
      </c>
      <c r="E869" s="189" t="s">
        <v>1</v>
      </c>
      <c r="F869" s="190" t="s">
        <v>160</v>
      </c>
      <c r="H869" s="191">
        <v>7.07</v>
      </c>
      <c r="I869" s="192"/>
      <c r="L869" s="188"/>
      <c r="M869" s="193"/>
      <c r="N869" s="194"/>
      <c r="O869" s="194"/>
      <c r="P869" s="194"/>
      <c r="Q869" s="194"/>
      <c r="R869" s="194"/>
      <c r="S869" s="194"/>
      <c r="T869" s="195"/>
      <c r="AT869" s="189" t="s">
        <v>145</v>
      </c>
      <c r="AU869" s="189" t="s">
        <v>82</v>
      </c>
      <c r="AV869" s="15" t="s">
        <v>144</v>
      </c>
      <c r="AW869" s="15" t="s">
        <v>29</v>
      </c>
      <c r="AX869" s="15" t="s">
        <v>30</v>
      </c>
      <c r="AY869" s="189" t="s">
        <v>137</v>
      </c>
    </row>
    <row r="870" spans="1:65" s="2" customFormat="1" ht="16.5" customHeight="1">
      <c r="A870" s="33"/>
      <c r="B870" s="125"/>
      <c r="C870" s="204" t="s">
        <v>492</v>
      </c>
      <c r="D870" s="204" t="s">
        <v>438</v>
      </c>
      <c r="E870" s="205" t="s">
        <v>757</v>
      </c>
      <c r="F870" s="206" t="s">
        <v>758</v>
      </c>
      <c r="G870" s="207" t="s">
        <v>501</v>
      </c>
      <c r="H870" s="208">
        <v>11.11</v>
      </c>
      <c r="I870" s="209"/>
      <c r="J870" s="210">
        <f>ROUND(I870*H870,2)</f>
        <v>0</v>
      </c>
      <c r="K870" s="206" t="s">
        <v>1</v>
      </c>
      <c r="L870" s="211"/>
      <c r="M870" s="212" t="s">
        <v>1</v>
      </c>
      <c r="N870" s="213" t="s">
        <v>38</v>
      </c>
      <c r="O870" s="59"/>
      <c r="P870" s="168">
        <f>O870*H870</f>
        <v>0</v>
      </c>
      <c r="Q870" s="168">
        <v>0.5</v>
      </c>
      <c r="R870" s="168">
        <f>Q870*H870</f>
        <v>5.5549999999999997</v>
      </c>
      <c r="S870" s="168">
        <v>0</v>
      </c>
      <c r="T870" s="169">
        <f>S870*H870</f>
        <v>0</v>
      </c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R870" s="170" t="s">
        <v>169</v>
      </c>
      <c r="AT870" s="170" t="s">
        <v>438</v>
      </c>
      <c r="AU870" s="170" t="s">
        <v>82</v>
      </c>
      <c r="AY870" s="18" t="s">
        <v>137</v>
      </c>
      <c r="BE870" s="171">
        <f>IF(N870="základní",J870,0)</f>
        <v>0</v>
      </c>
      <c r="BF870" s="171">
        <f>IF(N870="snížená",J870,0)</f>
        <v>0</v>
      </c>
      <c r="BG870" s="171">
        <f>IF(N870="zákl. přenesená",J870,0)</f>
        <v>0</v>
      </c>
      <c r="BH870" s="171">
        <f>IF(N870="sníž. přenesená",J870,0)</f>
        <v>0</v>
      </c>
      <c r="BI870" s="171">
        <f>IF(N870="nulová",J870,0)</f>
        <v>0</v>
      </c>
      <c r="BJ870" s="18" t="s">
        <v>30</v>
      </c>
      <c r="BK870" s="171">
        <f>ROUND(I870*H870,2)</f>
        <v>0</v>
      </c>
      <c r="BL870" s="18" t="s">
        <v>144</v>
      </c>
      <c r="BM870" s="170" t="s">
        <v>759</v>
      </c>
    </row>
    <row r="871" spans="1:65" s="14" customFormat="1">
      <c r="B871" s="180"/>
      <c r="D871" s="173" t="s">
        <v>145</v>
      </c>
      <c r="E871" s="181" t="s">
        <v>1</v>
      </c>
      <c r="F871" s="182" t="s">
        <v>760</v>
      </c>
      <c r="H871" s="183">
        <v>11.11</v>
      </c>
      <c r="I871" s="184"/>
      <c r="L871" s="180"/>
      <c r="M871" s="185"/>
      <c r="N871" s="186"/>
      <c r="O871" s="186"/>
      <c r="P871" s="186"/>
      <c r="Q871" s="186"/>
      <c r="R871" s="186"/>
      <c r="S871" s="186"/>
      <c r="T871" s="187"/>
      <c r="AT871" s="181" t="s">
        <v>145</v>
      </c>
      <c r="AU871" s="181" t="s">
        <v>82</v>
      </c>
      <c r="AV871" s="14" t="s">
        <v>82</v>
      </c>
      <c r="AW871" s="14" t="s">
        <v>29</v>
      </c>
      <c r="AX871" s="14" t="s">
        <v>73</v>
      </c>
      <c r="AY871" s="181" t="s">
        <v>137</v>
      </c>
    </row>
    <row r="872" spans="1:65" s="15" customFormat="1">
      <c r="B872" s="188"/>
      <c r="D872" s="173" t="s">
        <v>145</v>
      </c>
      <c r="E872" s="189" t="s">
        <v>1</v>
      </c>
      <c r="F872" s="190" t="s">
        <v>158</v>
      </c>
      <c r="H872" s="191">
        <v>11.11</v>
      </c>
      <c r="I872" s="192"/>
      <c r="L872" s="188"/>
      <c r="M872" s="193"/>
      <c r="N872" s="194"/>
      <c r="O872" s="194"/>
      <c r="P872" s="194"/>
      <c r="Q872" s="194"/>
      <c r="R872" s="194"/>
      <c r="S872" s="194"/>
      <c r="T872" s="195"/>
      <c r="AT872" s="189" t="s">
        <v>145</v>
      </c>
      <c r="AU872" s="189" t="s">
        <v>82</v>
      </c>
      <c r="AV872" s="15" t="s">
        <v>144</v>
      </c>
      <c r="AW872" s="15" t="s">
        <v>29</v>
      </c>
      <c r="AX872" s="15" t="s">
        <v>73</v>
      </c>
      <c r="AY872" s="189" t="s">
        <v>137</v>
      </c>
    </row>
    <row r="873" spans="1:65" s="14" customFormat="1">
      <c r="B873" s="180"/>
      <c r="D873" s="173" t="s">
        <v>145</v>
      </c>
      <c r="E873" s="181" t="s">
        <v>1</v>
      </c>
      <c r="F873" s="182" t="s">
        <v>761</v>
      </c>
      <c r="H873" s="183">
        <v>11.11</v>
      </c>
      <c r="I873" s="184"/>
      <c r="L873" s="180"/>
      <c r="M873" s="185"/>
      <c r="N873" s="186"/>
      <c r="O873" s="186"/>
      <c r="P873" s="186"/>
      <c r="Q873" s="186"/>
      <c r="R873" s="186"/>
      <c r="S873" s="186"/>
      <c r="T873" s="187"/>
      <c r="AT873" s="181" t="s">
        <v>145</v>
      </c>
      <c r="AU873" s="181" t="s">
        <v>82</v>
      </c>
      <c r="AV873" s="14" t="s">
        <v>82</v>
      </c>
      <c r="AW873" s="14" t="s">
        <v>29</v>
      </c>
      <c r="AX873" s="14" t="s">
        <v>73</v>
      </c>
      <c r="AY873" s="181" t="s">
        <v>137</v>
      </c>
    </row>
    <row r="874" spans="1:65" s="15" customFormat="1">
      <c r="B874" s="188"/>
      <c r="D874" s="173" t="s">
        <v>145</v>
      </c>
      <c r="E874" s="189" t="s">
        <v>1</v>
      </c>
      <c r="F874" s="190" t="s">
        <v>160</v>
      </c>
      <c r="H874" s="191">
        <v>11.11</v>
      </c>
      <c r="I874" s="192"/>
      <c r="L874" s="188"/>
      <c r="M874" s="193"/>
      <c r="N874" s="194"/>
      <c r="O874" s="194"/>
      <c r="P874" s="194"/>
      <c r="Q874" s="194"/>
      <c r="R874" s="194"/>
      <c r="S874" s="194"/>
      <c r="T874" s="195"/>
      <c r="AT874" s="189" t="s">
        <v>145</v>
      </c>
      <c r="AU874" s="189" t="s">
        <v>82</v>
      </c>
      <c r="AV874" s="15" t="s">
        <v>144</v>
      </c>
      <c r="AW874" s="15" t="s">
        <v>29</v>
      </c>
      <c r="AX874" s="15" t="s">
        <v>30</v>
      </c>
      <c r="AY874" s="189" t="s">
        <v>137</v>
      </c>
    </row>
    <row r="875" spans="1:65" s="2" customFormat="1" ht="16.5" customHeight="1">
      <c r="A875" s="33"/>
      <c r="B875" s="125"/>
      <c r="C875" s="204" t="s">
        <v>762</v>
      </c>
      <c r="D875" s="204" t="s">
        <v>438</v>
      </c>
      <c r="E875" s="205" t="s">
        <v>763</v>
      </c>
      <c r="F875" s="206" t="s">
        <v>764</v>
      </c>
      <c r="G875" s="207" t="s">
        <v>501</v>
      </c>
      <c r="H875" s="208">
        <v>10.1</v>
      </c>
      <c r="I875" s="209"/>
      <c r="J875" s="210">
        <f>ROUND(I875*H875,2)</f>
        <v>0</v>
      </c>
      <c r="K875" s="206" t="s">
        <v>1</v>
      </c>
      <c r="L875" s="211"/>
      <c r="M875" s="212" t="s">
        <v>1</v>
      </c>
      <c r="N875" s="213" t="s">
        <v>38</v>
      </c>
      <c r="O875" s="59"/>
      <c r="P875" s="168">
        <f>O875*H875</f>
        <v>0</v>
      </c>
      <c r="Q875" s="168">
        <v>1</v>
      </c>
      <c r="R875" s="168">
        <f>Q875*H875</f>
        <v>10.1</v>
      </c>
      <c r="S875" s="168">
        <v>0</v>
      </c>
      <c r="T875" s="169">
        <f>S875*H875</f>
        <v>0</v>
      </c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R875" s="170" t="s">
        <v>169</v>
      </c>
      <c r="AT875" s="170" t="s">
        <v>438</v>
      </c>
      <c r="AU875" s="170" t="s">
        <v>82</v>
      </c>
      <c r="AY875" s="18" t="s">
        <v>137</v>
      </c>
      <c r="BE875" s="171">
        <f>IF(N875="základní",J875,0)</f>
        <v>0</v>
      </c>
      <c r="BF875" s="171">
        <f>IF(N875="snížená",J875,0)</f>
        <v>0</v>
      </c>
      <c r="BG875" s="171">
        <f>IF(N875="zákl. přenesená",J875,0)</f>
        <v>0</v>
      </c>
      <c r="BH875" s="171">
        <f>IF(N875="sníž. přenesená",J875,0)</f>
        <v>0</v>
      </c>
      <c r="BI875" s="171">
        <f>IF(N875="nulová",J875,0)</f>
        <v>0</v>
      </c>
      <c r="BJ875" s="18" t="s">
        <v>30</v>
      </c>
      <c r="BK875" s="171">
        <f>ROUND(I875*H875,2)</f>
        <v>0</v>
      </c>
      <c r="BL875" s="18" t="s">
        <v>144</v>
      </c>
      <c r="BM875" s="170" t="s">
        <v>765</v>
      </c>
    </row>
    <row r="876" spans="1:65" s="14" customFormat="1">
      <c r="B876" s="180"/>
      <c r="D876" s="173" t="s">
        <v>145</v>
      </c>
      <c r="E876" s="181" t="s">
        <v>1</v>
      </c>
      <c r="F876" s="182" t="s">
        <v>766</v>
      </c>
      <c r="H876" s="183">
        <v>10.1</v>
      </c>
      <c r="I876" s="184"/>
      <c r="L876" s="180"/>
      <c r="M876" s="185"/>
      <c r="N876" s="186"/>
      <c r="O876" s="186"/>
      <c r="P876" s="186"/>
      <c r="Q876" s="186"/>
      <c r="R876" s="186"/>
      <c r="S876" s="186"/>
      <c r="T876" s="187"/>
      <c r="AT876" s="181" t="s">
        <v>145</v>
      </c>
      <c r="AU876" s="181" t="s">
        <v>82</v>
      </c>
      <c r="AV876" s="14" t="s">
        <v>82</v>
      </c>
      <c r="AW876" s="14" t="s">
        <v>29</v>
      </c>
      <c r="AX876" s="14" t="s">
        <v>73</v>
      </c>
      <c r="AY876" s="181" t="s">
        <v>137</v>
      </c>
    </row>
    <row r="877" spans="1:65" s="15" customFormat="1">
      <c r="B877" s="188"/>
      <c r="D877" s="173" t="s">
        <v>145</v>
      </c>
      <c r="E877" s="189" t="s">
        <v>1</v>
      </c>
      <c r="F877" s="190" t="s">
        <v>158</v>
      </c>
      <c r="H877" s="191">
        <v>10.1</v>
      </c>
      <c r="I877" s="192"/>
      <c r="L877" s="188"/>
      <c r="M877" s="193"/>
      <c r="N877" s="194"/>
      <c r="O877" s="194"/>
      <c r="P877" s="194"/>
      <c r="Q877" s="194"/>
      <c r="R877" s="194"/>
      <c r="S877" s="194"/>
      <c r="T877" s="195"/>
      <c r="AT877" s="189" t="s">
        <v>145</v>
      </c>
      <c r="AU877" s="189" t="s">
        <v>82</v>
      </c>
      <c r="AV877" s="15" t="s">
        <v>144</v>
      </c>
      <c r="AW877" s="15" t="s">
        <v>29</v>
      </c>
      <c r="AX877" s="15" t="s">
        <v>73</v>
      </c>
      <c r="AY877" s="189" t="s">
        <v>137</v>
      </c>
    </row>
    <row r="878" spans="1:65" s="14" customFormat="1">
      <c r="B878" s="180"/>
      <c r="D878" s="173" t="s">
        <v>145</v>
      </c>
      <c r="E878" s="181" t="s">
        <v>1</v>
      </c>
      <c r="F878" s="182" t="s">
        <v>767</v>
      </c>
      <c r="H878" s="183">
        <v>10.1</v>
      </c>
      <c r="I878" s="184"/>
      <c r="L878" s="180"/>
      <c r="M878" s="185"/>
      <c r="N878" s="186"/>
      <c r="O878" s="186"/>
      <c r="P878" s="186"/>
      <c r="Q878" s="186"/>
      <c r="R878" s="186"/>
      <c r="S878" s="186"/>
      <c r="T878" s="187"/>
      <c r="AT878" s="181" t="s">
        <v>145</v>
      </c>
      <c r="AU878" s="181" t="s">
        <v>82</v>
      </c>
      <c r="AV878" s="14" t="s">
        <v>82</v>
      </c>
      <c r="AW878" s="14" t="s">
        <v>29</v>
      </c>
      <c r="AX878" s="14" t="s">
        <v>73</v>
      </c>
      <c r="AY878" s="181" t="s">
        <v>137</v>
      </c>
    </row>
    <row r="879" spans="1:65" s="15" customFormat="1">
      <c r="B879" s="188"/>
      <c r="D879" s="173" t="s">
        <v>145</v>
      </c>
      <c r="E879" s="189" t="s">
        <v>1</v>
      </c>
      <c r="F879" s="190" t="s">
        <v>160</v>
      </c>
      <c r="H879" s="191">
        <v>10.1</v>
      </c>
      <c r="I879" s="192"/>
      <c r="L879" s="188"/>
      <c r="M879" s="193"/>
      <c r="N879" s="194"/>
      <c r="O879" s="194"/>
      <c r="P879" s="194"/>
      <c r="Q879" s="194"/>
      <c r="R879" s="194"/>
      <c r="S879" s="194"/>
      <c r="T879" s="195"/>
      <c r="AT879" s="189" t="s">
        <v>145</v>
      </c>
      <c r="AU879" s="189" t="s">
        <v>82</v>
      </c>
      <c r="AV879" s="15" t="s">
        <v>144</v>
      </c>
      <c r="AW879" s="15" t="s">
        <v>29</v>
      </c>
      <c r="AX879" s="15" t="s">
        <v>30</v>
      </c>
      <c r="AY879" s="189" t="s">
        <v>137</v>
      </c>
    </row>
    <row r="880" spans="1:65" s="2" customFormat="1" ht="16.5" customHeight="1">
      <c r="A880" s="33"/>
      <c r="B880" s="125"/>
      <c r="C880" s="204" t="s">
        <v>502</v>
      </c>
      <c r="D880" s="204" t="s">
        <v>438</v>
      </c>
      <c r="E880" s="205" t="s">
        <v>768</v>
      </c>
      <c r="F880" s="206" t="s">
        <v>769</v>
      </c>
      <c r="G880" s="207" t="s">
        <v>733</v>
      </c>
      <c r="H880" s="208">
        <v>4.04</v>
      </c>
      <c r="I880" s="209"/>
      <c r="J880" s="210">
        <f>ROUND(I880*H880,2)</f>
        <v>0</v>
      </c>
      <c r="K880" s="206" t="s">
        <v>1</v>
      </c>
      <c r="L880" s="211"/>
      <c r="M880" s="212" t="s">
        <v>1</v>
      </c>
      <c r="N880" s="213" t="s">
        <v>38</v>
      </c>
      <c r="O880" s="59"/>
      <c r="P880" s="168">
        <f>O880*H880</f>
        <v>0</v>
      </c>
      <c r="Q880" s="168">
        <v>1.4</v>
      </c>
      <c r="R880" s="168">
        <f>Q880*H880</f>
        <v>5.6559999999999997</v>
      </c>
      <c r="S880" s="168">
        <v>0</v>
      </c>
      <c r="T880" s="169">
        <f>S880*H880</f>
        <v>0</v>
      </c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R880" s="170" t="s">
        <v>169</v>
      </c>
      <c r="AT880" s="170" t="s">
        <v>438</v>
      </c>
      <c r="AU880" s="170" t="s">
        <v>82</v>
      </c>
      <c r="AY880" s="18" t="s">
        <v>137</v>
      </c>
      <c r="BE880" s="171">
        <f>IF(N880="základní",J880,0)</f>
        <v>0</v>
      </c>
      <c r="BF880" s="171">
        <f>IF(N880="snížená",J880,0)</f>
        <v>0</v>
      </c>
      <c r="BG880" s="171">
        <f>IF(N880="zákl. přenesená",J880,0)</f>
        <v>0</v>
      </c>
      <c r="BH880" s="171">
        <f>IF(N880="sníž. přenesená",J880,0)</f>
        <v>0</v>
      </c>
      <c r="BI880" s="171">
        <f>IF(N880="nulová",J880,0)</f>
        <v>0</v>
      </c>
      <c r="BJ880" s="18" t="s">
        <v>30</v>
      </c>
      <c r="BK880" s="171">
        <f>ROUND(I880*H880,2)</f>
        <v>0</v>
      </c>
      <c r="BL880" s="18" t="s">
        <v>144</v>
      </c>
      <c r="BM880" s="170" t="s">
        <v>770</v>
      </c>
    </row>
    <row r="881" spans="1:65" s="14" customFormat="1">
      <c r="B881" s="180"/>
      <c r="D881" s="173" t="s">
        <v>145</v>
      </c>
      <c r="E881" s="181" t="s">
        <v>1</v>
      </c>
      <c r="F881" s="182" t="s">
        <v>771</v>
      </c>
      <c r="H881" s="183">
        <v>4.04</v>
      </c>
      <c r="I881" s="184"/>
      <c r="L881" s="180"/>
      <c r="M881" s="185"/>
      <c r="N881" s="186"/>
      <c r="O881" s="186"/>
      <c r="P881" s="186"/>
      <c r="Q881" s="186"/>
      <c r="R881" s="186"/>
      <c r="S881" s="186"/>
      <c r="T881" s="187"/>
      <c r="AT881" s="181" t="s">
        <v>145</v>
      </c>
      <c r="AU881" s="181" t="s">
        <v>82</v>
      </c>
      <c r="AV881" s="14" t="s">
        <v>82</v>
      </c>
      <c r="AW881" s="14" t="s">
        <v>29</v>
      </c>
      <c r="AX881" s="14" t="s">
        <v>73</v>
      </c>
      <c r="AY881" s="181" t="s">
        <v>137</v>
      </c>
    </row>
    <row r="882" spans="1:65" s="15" customFormat="1">
      <c r="B882" s="188"/>
      <c r="D882" s="173" t="s">
        <v>145</v>
      </c>
      <c r="E882" s="189" t="s">
        <v>1</v>
      </c>
      <c r="F882" s="190" t="s">
        <v>158</v>
      </c>
      <c r="H882" s="191">
        <v>4.04</v>
      </c>
      <c r="I882" s="192"/>
      <c r="L882" s="188"/>
      <c r="M882" s="193"/>
      <c r="N882" s="194"/>
      <c r="O882" s="194"/>
      <c r="P882" s="194"/>
      <c r="Q882" s="194"/>
      <c r="R882" s="194"/>
      <c r="S882" s="194"/>
      <c r="T882" s="195"/>
      <c r="AT882" s="189" t="s">
        <v>145</v>
      </c>
      <c r="AU882" s="189" t="s">
        <v>82</v>
      </c>
      <c r="AV882" s="15" t="s">
        <v>144</v>
      </c>
      <c r="AW882" s="15" t="s">
        <v>29</v>
      </c>
      <c r="AX882" s="15" t="s">
        <v>73</v>
      </c>
      <c r="AY882" s="189" t="s">
        <v>137</v>
      </c>
    </row>
    <row r="883" spans="1:65" s="14" customFormat="1">
      <c r="B883" s="180"/>
      <c r="D883" s="173" t="s">
        <v>145</v>
      </c>
      <c r="E883" s="181" t="s">
        <v>1</v>
      </c>
      <c r="F883" s="182" t="s">
        <v>772</v>
      </c>
      <c r="H883" s="183">
        <v>4.04</v>
      </c>
      <c r="I883" s="184"/>
      <c r="L883" s="180"/>
      <c r="M883" s="185"/>
      <c r="N883" s="186"/>
      <c r="O883" s="186"/>
      <c r="P883" s="186"/>
      <c r="Q883" s="186"/>
      <c r="R883" s="186"/>
      <c r="S883" s="186"/>
      <c r="T883" s="187"/>
      <c r="AT883" s="181" t="s">
        <v>145</v>
      </c>
      <c r="AU883" s="181" t="s">
        <v>82</v>
      </c>
      <c r="AV883" s="14" t="s">
        <v>82</v>
      </c>
      <c r="AW883" s="14" t="s">
        <v>29</v>
      </c>
      <c r="AX883" s="14" t="s">
        <v>73</v>
      </c>
      <c r="AY883" s="181" t="s">
        <v>137</v>
      </c>
    </row>
    <row r="884" spans="1:65" s="15" customFormat="1">
      <c r="B884" s="188"/>
      <c r="D884" s="173" t="s">
        <v>145</v>
      </c>
      <c r="E884" s="189" t="s">
        <v>1</v>
      </c>
      <c r="F884" s="190" t="s">
        <v>160</v>
      </c>
      <c r="H884" s="191">
        <v>4.04</v>
      </c>
      <c r="I884" s="192"/>
      <c r="L884" s="188"/>
      <c r="M884" s="193"/>
      <c r="N884" s="194"/>
      <c r="O884" s="194"/>
      <c r="P884" s="194"/>
      <c r="Q884" s="194"/>
      <c r="R884" s="194"/>
      <c r="S884" s="194"/>
      <c r="T884" s="195"/>
      <c r="AT884" s="189" t="s">
        <v>145</v>
      </c>
      <c r="AU884" s="189" t="s">
        <v>82</v>
      </c>
      <c r="AV884" s="15" t="s">
        <v>144</v>
      </c>
      <c r="AW884" s="15" t="s">
        <v>29</v>
      </c>
      <c r="AX884" s="15" t="s">
        <v>30</v>
      </c>
      <c r="AY884" s="189" t="s">
        <v>137</v>
      </c>
    </row>
    <row r="885" spans="1:65" s="2" customFormat="1" ht="16.5" customHeight="1">
      <c r="A885" s="33"/>
      <c r="B885" s="125"/>
      <c r="C885" s="159" t="s">
        <v>773</v>
      </c>
      <c r="D885" s="159" t="s">
        <v>139</v>
      </c>
      <c r="E885" s="160" t="s">
        <v>774</v>
      </c>
      <c r="F885" s="161" t="s">
        <v>775</v>
      </c>
      <c r="G885" s="162" t="s">
        <v>501</v>
      </c>
      <c r="H885" s="163">
        <v>4</v>
      </c>
      <c r="I885" s="164"/>
      <c r="J885" s="165">
        <f>ROUND(I885*H885,2)</f>
        <v>0</v>
      </c>
      <c r="K885" s="161" t="s">
        <v>1</v>
      </c>
      <c r="L885" s="34"/>
      <c r="M885" s="166" t="s">
        <v>1</v>
      </c>
      <c r="N885" s="167" t="s">
        <v>38</v>
      </c>
      <c r="O885" s="59"/>
      <c r="P885" s="168">
        <f>O885*H885</f>
        <v>0</v>
      </c>
      <c r="Q885" s="168">
        <v>3.9030000000000002E-2</v>
      </c>
      <c r="R885" s="168">
        <f>Q885*H885</f>
        <v>0.15612000000000001</v>
      </c>
      <c r="S885" s="168">
        <v>0</v>
      </c>
      <c r="T885" s="169">
        <f>S885*H885</f>
        <v>0</v>
      </c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R885" s="170" t="s">
        <v>144</v>
      </c>
      <c r="AT885" s="170" t="s">
        <v>139</v>
      </c>
      <c r="AU885" s="170" t="s">
        <v>82</v>
      </c>
      <c r="AY885" s="18" t="s">
        <v>137</v>
      </c>
      <c r="BE885" s="171">
        <f>IF(N885="základní",J885,0)</f>
        <v>0</v>
      </c>
      <c r="BF885" s="171">
        <f>IF(N885="snížená",J885,0)</f>
        <v>0</v>
      </c>
      <c r="BG885" s="171">
        <f>IF(N885="zákl. přenesená",J885,0)</f>
        <v>0</v>
      </c>
      <c r="BH885" s="171">
        <f>IF(N885="sníž. přenesená",J885,0)</f>
        <v>0</v>
      </c>
      <c r="BI885" s="171">
        <f>IF(N885="nulová",J885,0)</f>
        <v>0</v>
      </c>
      <c r="BJ885" s="18" t="s">
        <v>30</v>
      </c>
      <c r="BK885" s="171">
        <f>ROUND(I885*H885,2)</f>
        <v>0</v>
      </c>
      <c r="BL885" s="18" t="s">
        <v>144</v>
      </c>
      <c r="BM885" s="170" t="s">
        <v>776</v>
      </c>
    </row>
    <row r="886" spans="1:65" s="14" customFormat="1">
      <c r="B886" s="180"/>
      <c r="D886" s="173" t="s">
        <v>145</v>
      </c>
      <c r="E886" s="181" t="s">
        <v>1</v>
      </c>
      <c r="F886" s="182" t="s">
        <v>750</v>
      </c>
      <c r="H886" s="183">
        <v>4</v>
      </c>
      <c r="I886" s="184"/>
      <c r="L886" s="180"/>
      <c r="M886" s="185"/>
      <c r="N886" s="186"/>
      <c r="O886" s="186"/>
      <c r="P886" s="186"/>
      <c r="Q886" s="186"/>
      <c r="R886" s="186"/>
      <c r="S886" s="186"/>
      <c r="T886" s="187"/>
      <c r="AT886" s="181" t="s">
        <v>145</v>
      </c>
      <c r="AU886" s="181" t="s">
        <v>82</v>
      </c>
      <c r="AV886" s="14" t="s">
        <v>82</v>
      </c>
      <c r="AW886" s="14" t="s">
        <v>29</v>
      </c>
      <c r="AX886" s="14" t="s">
        <v>73</v>
      </c>
      <c r="AY886" s="181" t="s">
        <v>137</v>
      </c>
    </row>
    <row r="887" spans="1:65" s="15" customFormat="1">
      <c r="B887" s="188"/>
      <c r="D887" s="173" t="s">
        <v>145</v>
      </c>
      <c r="E887" s="189" t="s">
        <v>1</v>
      </c>
      <c r="F887" s="190" t="s">
        <v>160</v>
      </c>
      <c r="H887" s="191">
        <v>4</v>
      </c>
      <c r="I887" s="192"/>
      <c r="L887" s="188"/>
      <c r="M887" s="193"/>
      <c r="N887" s="194"/>
      <c r="O887" s="194"/>
      <c r="P887" s="194"/>
      <c r="Q887" s="194"/>
      <c r="R887" s="194"/>
      <c r="S887" s="194"/>
      <c r="T887" s="195"/>
      <c r="AT887" s="189" t="s">
        <v>145</v>
      </c>
      <c r="AU887" s="189" t="s">
        <v>82</v>
      </c>
      <c r="AV887" s="15" t="s">
        <v>144</v>
      </c>
      <c r="AW887" s="15" t="s">
        <v>29</v>
      </c>
      <c r="AX887" s="15" t="s">
        <v>30</v>
      </c>
      <c r="AY887" s="189" t="s">
        <v>137</v>
      </c>
    </row>
    <row r="888" spans="1:65" s="2" customFormat="1" ht="16.5" customHeight="1">
      <c r="A888" s="33"/>
      <c r="B888" s="125"/>
      <c r="C888" s="204" t="s">
        <v>507</v>
      </c>
      <c r="D888" s="204" t="s">
        <v>438</v>
      </c>
      <c r="E888" s="205" t="s">
        <v>777</v>
      </c>
      <c r="F888" s="206" t="s">
        <v>778</v>
      </c>
      <c r="G888" s="207" t="s">
        <v>733</v>
      </c>
      <c r="H888" s="208">
        <v>4.04</v>
      </c>
      <c r="I888" s="209"/>
      <c r="J888" s="210">
        <f>ROUND(I888*H888,2)</f>
        <v>0</v>
      </c>
      <c r="K888" s="206" t="s">
        <v>1</v>
      </c>
      <c r="L888" s="211"/>
      <c r="M888" s="212" t="s">
        <v>1</v>
      </c>
      <c r="N888" s="213" t="s">
        <v>38</v>
      </c>
      <c r="O888" s="59"/>
      <c r="P888" s="168">
        <f>O888*H888</f>
        <v>0</v>
      </c>
      <c r="Q888" s="168">
        <v>0.5</v>
      </c>
      <c r="R888" s="168">
        <f>Q888*H888</f>
        <v>2.02</v>
      </c>
      <c r="S888" s="168">
        <v>0</v>
      </c>
      <c r="T888" s="169">
        <f>S888*H888</f>
        <v>0</v>
      </c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R888" s="170" t="s">
        <v>169</v>
      </c>
      <c r="AT888" s="170" t="s">
        <v>438</v>
      </c>
      <c r="AU888" s="170" t="s">
        <v>82</v>
      </c>
      <c r="AY888" s="18" t="s">
        <v>137</v>
      </c>
      <c r="BE888" s="171">
        <f>IF(N888="základní",J888,0)</f>
        <v>0</v>
      </c>
      <c r="BF888" s="171">
        <f>IF(N888="snížená",J888,0)</f>
        <v>0</v>
      </c>
      <c r="BG888" s="171">
        <f>IF(N888="zákl. přenesená",J888,0)</f>
        <v>0</v>
      </c>
      <c r="BH888" s="171">
        <f>IF(N888="sníž. přenesená",J888,0)</f>
        <v>0</v>
      </c>
      <c r="BI888" s="171">
        <f>IF(N888="nulová",J888,0)</f>
        <v>0</v>
      </c>
      <c r="BJ888" s="18" t="s">
        <v>30</v>
      </c>
      <c r="BK888" s="171">
        <f>ROUND(I888*H888,2)</f>
        <v>0</v>
      </c>
      <c r="BL888" s="18" t="s">
        <v>144</v>
      </c>
      <c r="BM888" s="170" t="s">
        <v>779</v>
      </c>
    </row>
    <row r="889" spans="1:65" s="14" customFormat="1">
      <c r="B889" s="180"/>
      <c r="D889" s="173" t="s">
        <v>145</v>
      </c>
      <c r="E889" s="181" t="s">
        <v>1</v>
      </c>
      <c r="F889" s="182" t="s">
        <v>771</v>
      </c>
      <c r="H889" s="183">
        <v>4.04</v>
      </c>
      <c r="I889" s="184"/>
      <c r="L889" s="180"/>
      <c r="M889" s="185"/>
      <c r="N889" s="186"/>
      <c r="O889" s="186"/>
      <c r="P889" s="186"/>
      <c r="Q889" s="186"/>
      <c r="R889" s="186"/>
      <c r="S889" s="186"/>
      <c r="T889" s="187"/>
      <c r="AT889" s="181" t="s">
        <v>145</v>
      </c>
      <c r="AU889" s="181" t="s">
        <v>82</v>
      </c>
      <c r="AV889" s="14" t="s">
        <v>82</v>
      </c>
      <c r="AW889" s="14" t="s">
        <v>29</v>
      </c>
      <c r="AX889" s="14" t="s">
        <v>73</v>
      </c>
      <c r="AY889" s="181" t="s">
        <v>137</v>
      </c>
    </row>
    <row r="890" spans="1:65" s="15" customFormat="1">
      <c r="B890" s="188"/>
      <c r="D890" s="173" t="s">
        <v>145</v>
      </c>
      <c r="E890" s="189" t="s">
        <v>1</v>
      </c>
      <c r="F890" s="190" t="s">
        <v>158</v>
      </c>
      <c r="H890" s="191">
        <v>4.04</v>
      </c>
      <c r="I890" s="192"/>
      <c r="L890" s="188"/>
      <c r="M890" s="193"/>
      <c r="N890" s="194"/>
      <c r="O890" s="194"/>
      <c r="P890" s="194"/>
      <c r="Q890" s="194"/>
      <c r="R890" s="194"/>
      <c r="S890" s="194"/>
      <c r="T890" s="195"/>
      <c r="AT890" s="189" t="s">
        <v>145</v>
      </c>
      <c r="AU890" s="189" t="s">
        <v>82</v>
      </c>
      <c r="AV890" s="15" t="s">
        <v>144</v>
      </c>
      <c r="AW890" s="15" t="s">
        <v>29</v>
      </c>
      <c r="AX890" s="15" t="s">
        <v>73</v>
      </c>
      <c r="AY890" s="189" t="s">
        <v>137</v>
      </c>
    </row>
    <row r="891" spans="1:65" s="14" customFormat="1">
      <c r="B891" s="180"/>
      <c r="D891" s="173" t="s">
        <v>145</v>
      </c>
      <c r="E891" s="181" t="s">
        <v>1</v>
      </c>
      <c r="F891" s="182" t="s">
        <v>772</v>
      </c>
      <c r="H891" s="183">
        <v>4.04</v>
      </c>
      <c r="I891" s="184"/>
      <c r="L891" s="180"/>
      <c r="M891" s="185"/>
      <c r="N891" s="186"/>
      <c r="O891" s="186"/>
      <c r="P891" s="186"/>
      <c r="Q891" s="186"/>
      <c r="R891" s="186"/>
      <c r="S891" s="186"/>
      <c r="T891" s="187"/>
      <c r="AT891" s="181" t="s">
        <v>145</v>
      </c>
      <c r="AU891" s="181" t="s">
        <v>82</v>
      </c>
      <c r="AV891" s="14" t="s">
        <v>82</v>
      </c>
      <c r="AW891" s="14" t="s">
        <v>29</v>
      </c>
      <c r="AX891" s="14" t="s">
        <v>73</v>
      </c>
      <c r="AY891" s="181" t="s">
        <v>137</v>
      </c>
    </row>
    <row r="892" spans="1:65" s="15" customFormat="1">
      <c r="B892" s="188"/>
      <c r="D892" s="173" t="s">
        <v>145</v>
      </c>
      <c r="E892" s="189" t="s">
        <v>1</v>
      </c>
      <c r="F892" s="190" t="s">
        <v>160</v>
      </c>
      <c r="H892" s="191">
        <v>4.04</v>
      </c>
      <c r="I892" s="192"/>
      <c r="L892" s="188"/>
      <c r="M892" s="193"/>
      <c r="N892" s="194"/>
      <c r="O892" s="194"/>
      <c r="P892" s="194"/>
      <c r="Q892" s="194"/>
      <c r="R892" s="194"/>
      <c r="S892" s="194"/>
      <c r="T892" s="195"/>
      <c r="AT892" s="189" t="s">
        <v>145</v>
      </c>
      <c r="AU892" s="189" t="s">
        <v>82</v>
      </c>
      <c r="AV892" s="15" t="s">
        <v>144</v>
      </c>
      <c r="AW892" s="15" t="s">
        <v>29</v>
      </c>
      <c r="AX892" s="15" t="s">
        <v>30</v>
      </c>
      <c r="AY892" s="189" t="s">
        <v>137</v>
      </c>
    </row>
    <row r="893" spans="1:65" s="2" customFormat="1" ht="16.5" customHeight="1">
      <c r="A893" s="33"/>
      <c r="B893" s="125"/>
      <c r="C893" s="159" t="s">
        <v>780</v>
      </c>
      <c r="D893" s="159" t="s">
        <v>139</v>
      </c>
      <c r="E893" s="160" t="s">
        <v>781</v>
      </c>
      <c r="F893" s="161" t="s">
        <v>782</v>
      </c>
      <c r="G893" s="162" t="s">
        <v>501</v>
      </c>
      <c r="H893" s="163">
        <v>2</v>
      </c>
      <c r="I893" s="164"/>
      <c r="J893" s="165">
        <f>ROUND(I893*H893,2)</f>
        <v>0</v>
      </c>
      <c r="K893" s="161" t="s">
        <v>1</v>
      </c>
      <c r="L893" s="34"/>
      <c r="M893" s="166" t="s">
        <v>1</v>
      </c>
      <c r="N893" s="167" t="s">
        <v>38</v>
      </c>
      <c r="O893" s="59"/>
      <c r="P893" s="168">
        <f>O893*H893</f>
        <v>0</v>
      </c>
      <c r="Q893" s="168">
        <v>0</v>
      </c>
      <c r="R893" s="168">
        <f>Q893*H893</f>
        <v>0</v>
      </c>
      <c r="S893" s="168">
        <v>0</v>
      </c>
      <c r="T893" s="169">
        <f>S893*H893</f>
        <v>0</v>
      </c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R893" s="170" t="s">
        <v>144</v>
      </c>
      <c r="AT893" s="170" t="s">
        <v>139</v>
      </c>
      <c r="AU893" s="170" t="s">
        <v>82</v>
      </c>
      <c r="AY893" s="18" t="s">
        <v>137</v>
      </c>
      <c r="BE893" s="171">
        <f>IF(N893="základní",J893,0)</f>
        <v>0</v>
      </c>
      <c r="BF893" s="171">
        <f>IF(N893="snížená",J893,0)</f>
        <v>0</v>
      </c>
      <c r="BG893" s="171">
        <f>IF(N893="zákl. přenesená",J893,0)</f>
        <v>0</v>
      </c>
      <c r="BH893" s="171">
        <f>IF(N893="sníž. přenesená",J893,0)</f>
        <v>0</v>
      </c>
      <c r="BI893" s="171">
        <f>IF(N893="nulová",J893,0)</f>
        <v>0</v>
      </c>
      <c r="BJ893" s="18" t="s">
        <v>30</v>
      </c>
      <c r="BK893" s="171">
        <f>ROUND(I893*H893,2)</f>
        <v>0</v>
      </c>
      <c r="BL893" s="18" t="s">
        <v>144</v>
      </c>
      <c r="BM893" s="170" t="s">
        <v>783</v>
      </c>
    </row>
    <row r="894" spans="1:65" s="14" customFormat="1">
      <c r="B894" s="180"/>
      <c r="D894" s="173" t="s">
        <v>145</v>
      </c>
      <c r="E894" s="181" t="s">
        <v>1</v>
      </c>
      <c r="F894" s="182" t="s">
        <v>599</v>
      </c>
      <c r="H894" s="183">
        <v>2</v>
      </c>
      <c r="I894" s="184"/>
      <c r="L894" s="180"/>
      <c r="M894" s="185"/>
      <c r="N894" s="186"/>
      <c r="O894" s="186"/>
      <c r="P894" s="186"/>
      <c r="Q894" s="186"/>
      <c r="R894" s="186"/>
      <c r="S894" s="186"/>
      <c r="T894" s="187"/>
      <c r="AT894" s="181" t="s">
        <v>145</v>
      </c>
      <c r="AU894" s="181" t="s">
        <v>82</v>
      </c>
      <c r="AV894" s="14" t="s">
        <v>82</v>
      </c>
      <c r="AW894" s="14" t="s">
        <v>29</v>
      </c>
      <c r="AX894" s="14" t="s">
        <v>73</v>
      </c>
      <c r="AY894" s="181" t="s">
        <v>137</v>
      </c>
    </row>
    <row r="895" spans="1:65" s="15" customFormat="1">
      <c r="B895" s="188"/>
      <c r="D895" s="173" t="s">
        <v>145</v>
      </c>
      <c r="E895" s="189" t="s">
        <v>1</v>
      </c>
      <c r="F895" s="190" t="s">
        <v>160</v>
      </c>
      <c r="H895" s="191">
        <v>2</v>
      </c>
      <c r="I895" s="192"/>
      <c r="L895" s="188"/>
      <c r="M895" s="193"/>
      <c r="N895" s="194"/>
      <c r="O895" s="194"/>
      <c r="P895" s="194"/>
      <c r="Q895" s="194"/>
      <c r="R895" s="194"/>
      <c r="S895" s="194"/>
      <c r="T895" s="195"/>
      <c r="AT895" s="189" t="s">
        <v>145</v>
      </c>
      <c r="AU895" s="189" t="s">
        <v>82</v>
      </c>
      <c r="AV895" s="15" t="s">
        <v>144</v>
      </c>
      <c r="AW895" s="15" t="s">
        <v>29</v>
      </c>
      <c r="AX895" s="15" t="s">
        <v>30</v>
      </c>
      <c r="AY895" s="189" t="s">
        <v>137</v>
      </c>
    </row>
    <row r="896" spans="1:65" s="2" customFormat="1" ht="16.5" customHeight="1">
      <c r="A896" s="33"/>
      <c r="B896" s="125"/>
      <c r="C896" s="204" t="s">
        <v>514</v>
      </c>
      <c r="D896" s="204" t="s">
        <v>438</v>
      </c>
      <c r="E896" s="205" t="s">
        <v>784</v>
      </c>
      <c r="F896" s="206" t="s">
        <v>785</v>
      </c>
      <c r="G896" s="207" t="s">
        <v>501</v>
      </c>
      <c r="H896" s="208">
        <v>2.02</v>
      </c>
      <c r="I896" s="209"/>
      <c r="J896" s="210">
        <f>ROUND(I896*H896,2)</f>
        <v>0</v>
      </c>
      <c r="K896" s="206" t="s">
        <v>1</v>
      </c>
      <c r="L896" s="211"/>
      <c r="M896" s="212" t="s">
        <v>1</v>
      </c>
      <c r="N896" s="213" t="s">
        <v>38</v>
      </c>
      <c r="O896" s="59"/>
      <c r="P896" s="168">
        <f>O896*H896</f>
        <v>0</v>
      </c>
      <c r="Q896" s="168">
        <v>2.1</v>
      </c>
      <c r="R896" s="168">
        <f>Q896*H896</f>
        <v>4.242</v>
      </c>
      <c r="S896" s="168">
        <v>0</v>
      </c>
      <c r="T896" s="169">
        <f>S896*H896</f>
        <v>0</v>
      </c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R896" s="170" t="s">
        <v>169</v>
      </c>
      <c r="AT896" s="170" t="s">
        <v>438</v>
      </c>
      <c r="AU896" s="170" t="s">
        <v>82</v>
      </c>
      <c r="AY896" s="18" t="s">
        <v>137</v>
      </c>
      <c r="BE896" s="171">
        <f>IF(N896="základní",J896,0)</f>
        <v>0</v>
      </c>
      <c r="BF896" s="171">
        <f>IF(N896="snížená",J896,0)</f>
        <v>0</v>
      </c>
      <c r="BG896" s="171">
        <f>IF(N896="zákl. přenesená",J896,0)</f>
        <v>0</v>
      </c>
      <c r="BH896" s="171">
        <f>IF(N896="sníž. přenesená",J896,0)</f>
        <v>0</v>
      </c>
      <c r="BI896" s="171">
        <f>IF(N896="nulová",J896,0)</f>
        <v>0</v>
      </c>
      <c r="BJ896" s="18" t="s">
        <v>30</v>
      </c>
      <c r="BK896" s="171">
        <f>ROUND(I896*H896,2)</f>
        <v>0</v>
      </c>
      <c r="BL896" s="18" t="s">
        <v>144</v>
      </c>
      <c r="BM896" s="170" t="s">
        <v>786</v>
      </c>
    </row>
    <row r="897" spans="1:65" s="14" customFormat="1">
      <c r="B897" s="180"/>
      <c r="D897" s="173" t="s">
        <v>145</v>
      </c>
      <c r="E897" s="181" t="s">
        <v>1</v>
      </c>
      <c r="F897" s="182" t="s">
        <v>611</v>
      </c>
      <c r="H897" s="183">
        <v>2.02</v>
      </c>
      <c r="I897" s="184"/>
      <c r="L897" s="180"/>
      <c r="M897" s="185"/>
      <c r="N897" s="186"/>
      <c r="O897" s="186"/>
      <c r="P897" s="186"/>
      <c r="Q897" s="186"/>
      <c r="R897" s="186"/>
      <c r="S897" s="186"/>
      <c r="T897" s="187"/>
      <c r="AT897" s="181" t="s">
        <v>145</v>
      </c>
      <c r="AU897" s="181" t="s">
        <v>82</v>
      </c>
      <c r="AV897" s="14" t="s">
        <v>82</v>
      </c>
      <c r="AW897" s="14" t="s">
        <v>29</v>
      </c>
      <c r="AX897" s="14" t="s">
        <v>73</v>
      </c>
      <c r="AY897" s="181" t="s">
        <v>137</v>
      </c>
    </row>
    <row r="898" spans="1:65" s="15" customFormat="1">
      <c r="B898" s="188"/>
      <c r="D898" s="173" t="s">
        <v>145</v>
      </c>
      <c r="E898" s="189" t="s">
        <v>1</v>
      </c>
      <c r="F898" s="190" t="s">
        <v>158</v>
      </c>
      <c r="H898" s="191">
        <v>2.02</v>
      </c>
      <c r="I898" s="192"/>
      <c r="L898" s="188"/>
      <c r="M898" s="193"/>
      <c r="N898" s="194"/>
      <c r="O898" s="194"/>
      <c r="P898" s="194"/>
      <c r="Q898" s="194"/>
      <c r="R898" s="194"/>
      <c r="S898" s="194"/>
      <c r="T898" s="195"/>
      <c r="AT898" s="189" t="s">
        <v>145</v>
      </c>
      <c r="AU898" s="189" t="s">
        <v>82</v>
      </c>
      <c r="AV898" s="15" t="s">
        <v>144</v>
      </c>
      <c r="AW898" s="15" t="s">
        <v>29</v>
      </c>
      <c r="AX898" s="15" t="s">
        <v>73</v>
      </c>
      <c r="AY898" s="189" t="s">
        <v>137</v>
      </c>
    </row>
    <row r="899" spans="1:65" s="14" customFormat="1">
      <c r="B899" s="180"/>
      <c r="D899" s="173" t="s">
        <v>145</v>
      </c>
      <c r="E899" s="181" t="s">
        <v>1</v>
      </c>
      <c r="F899" s="182" t="s">
        <v>612</v>
      </c>
      <c r="H899" s="183">
        <v>2.02</v>
      </c>
      <c r="I899" s="184"/>
      <c r="L899" s="180"/>
      <c r="M899" s="185"/>
      <c r="N899" s="186"/>
      <c r="O899" s="186"/>
      <c r="P899" s="186"/>
      <c r="Q899" s="186"/>
      <c r="R899" s="186"/>
      <c r="S899" s="186"/>
      <c r="T899" s="187"/>
      <c r="AT899" s="181" t="s">
        <v>145</v>
      </c>
      <c r="AU899" s="181" t="s">
        <v>82</v>
      </c>
      <c r="AV899" s="14" t="s">
        <v>82</v>
      </c>
      <c r="AW899" s="14" t="s">
        <v>29</v>
      </c>
      <c r="AX899" s="14" t="s">
        <v>73</v>
      </c>
      <c r="AY899" s="181" t="s">
        <v>137</v>
      </c>
    </row>
    <row r="900" spans="1:65" s="15" customFormat="1">
      <c r="B900" s="188"/>
      <c r="D900" s="173" t="s">
        <v>145</v>
      </c>
      <c r="E900" s="189" t="s">
        <v>1</v>
      </c>
      <c r="F900" s="190" t="s">
        <v>160</v>
      </c>
      <c r="H900" s="191">
        <v>2.02</v>
      </c>
      <c r="I900" s="192"/>
      <c r="L900" s="188"/>
      <c r="M900" s="193"/>
      <c r="N900" s="194"/>
      <c r="O900" s="194"/>
      <c r="P900" s="194"/>
      <c r="Q900" s="194"/>
      <c r="R900" s="194"/>
      <c r="S900" s="194"/>
      <c r="T900" s="195"/>
      <c r="AT900" s="189" t="s">
        <v>145</v>
      </c>
      <c r="AU900" s="189" t="s">
        <v>82</v>
      </c>
      <c r="AV900" s="15" t="s">
        <v>144</v>
      </c>
      <c r="AW900" s="15" t="s">
        <v>29</v>
      </c>
      <c r="AX900" s="15" t="s">
        <v>30</v>
      </c>
      <c r="AY900" s="189" t="s">
        <v>137</v>
      </c>
    </row>
    <row r="901" spans="1:65" s="2" customFormat="1" ht="16.5" customHeight="1">
      <c r="A901" s="33"/>
      <c r="B901" s="125"/>
      <c r="C901" s="159" t="s">
        <v>787</v>
      </c>
      <c r="D901" s="159" t="s">
        <v>139</v>
      </c>
      <c r="E901" s="160" t="s">
        <v>788</v>
      </c>
      <c r="F901" s="161" t="s">
        <v>789</v>
      </c>
      <c r="G901" s="162" t="s">
        <v>790</v>
      </c>
      <c r="H901" s="163">
        <v>1</v>
      </c>
      <c r="I901" s="164"/>
      <c r="J901" s="165">
        <f>ROUND(I901*H901,2)</f>
        <v>0</v>
      </c>
      <c r="K901" s="161" t="s">
        <v>1</v>
      </c>
      <c r="L901" s="34"/>
      <c r="M901" s="166" t="s">
        <v>1</v>
      </c>
      <c r="N901" s="167" t="s">
        <v>38</v>
      </c>
      <c r="O901" s="59"/>
      <c r="P901" s="168">
        <f>O901*H901</f>
        <v>0</v>
      </c>
      <c r="Q901" s="168">
        <v>0</v>
      </c>
      <c r="R901" s="168">
        <f>Q901*H901</f>
        <v>0</v>
      </c>
      <c r="S901" s="168">
        <v>0</v>
      </c>
      <c r="T901" s="169">
        <f>S901*H901</f>
        <v>0</v>
      </c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R901" s="170" t="s">
        <v>144</v>
      </c>
      <c r="AT901" s="170" t="s">
        <v>139</v>
      </c>
      <c r="AU901" s="170" t="s">
        <v>82</v>
      </c>
      <c r="AY901" s="18" t="s">
        <v>137</v>
      </c>
      <c r="BE901" s="171">
        <f>IF(N901="základní",J901,0)</f>
        <v>0</v>
      </c>
      <c r="BF901" s="171">
        <f>IF(N901="snížená",J901,0)</f>
        <v>0</v>
      </c>
      <c r="BG901" s="171">
        <f>IF(N901="zákl. přenesená",J901,0)</f>
        <v>0</v>
      </c>
      <c r="BH901" s="171">
        <f>IF(N901="sníž. přenesená",J901,0)</f>
        <v>0</v>
      </c>
      <c r="BI901" s="171">
        <f>IF(N901="nulová",J901,0)</f>
        <v>0</v>
      </c>
      <c r="BJ901" s="18" t="s">
        <v>30</v>
      </c>
      <c r="BK901" s="171">
        <f>ROUND(I901*H901,2)</f>
        <v>0</v>
      </c>
      <c r="BL901" s="18" t="s">
        <v>144</v>
      </c>
      <c r="BM901" s="170" t="s">
        <v>791</v>
      </c>
    </row>
    <row r="902" spans="1:65" s="13" customFormat="1">
      <c r="B902" s="172"/>
      <c r="D902" s="173" t="s">
        <v>145</v>
      </c>
      <c r="E902" s="174" t="s">
        <v>1</v>
      </c>
      <c r="F902" s="175" t="s">
        <v>792</v>
      </c>
      <c r="H902" s="174" t="s">
        <v>1</v>
      </c>
      <c r="I902" s="176"/>
      <c r="L902" s="172"/>
      <c r="M902" s="177"/>
      <c r="N902" s="178"/>
      <c r="O902" s="178"/>
      <c r="P902" s="178"/>
      <c r="Q902" s="178"/>
      <c r="R902" s="178"/>
      <c r="S902" s="178"/>
      <c r="T902" s="179"/>
      <c r="AT902" s="174" t="s">
        <v>145</v>
      </c>
      <c r="AU902" s="174" t="s">
        <v>82</v>
      </c>
      <c r="AV902" s="13" t="s">
        <v>30</v>
      </c>
      <c r="AW902" s="13" t="s">
        <v>29</v>
      </c>
      <c r="AX902" s="13" t="s">
        <v>73</v>
      </c>
      <c r="AY902" s="174" t="s">
        <v>137</v>
      </c>
    </row>
    <row r="903" spans="1:65" s="14" customFormat="1">
      <c r="B903" s="180"/>
      <c r="D903" s="173" t="s">
        <v>145</v>
      </c>
      <c r="E903" s="181" t="s">
        <v>1</v>
      </c>
      <c r="F903" s="182" t="s">
        <v>598</v>
      </c>
      <c r="H903" s="183">
        <v>1</v>
      </c>
      <c r="I903" s="184"/>
      <c r="L903" s="180"/>
      <c r="M903" s="185"/>
      <c r="N903" s="186"/>
      <c r="O903" s="186"/>
      <c r="P903" s="186"/>
      <c r="Q903" s="186"/>
      <c r="R903" s="186"/>
      <c r="S903" s="186"/>
      <c r="T903" s="187"/>
      <c r="AT903" s="181" t="s">
        <v>145</v>
      </c>
      <c r="AU903" s="181" t="s">
        <v>82</v>
      </c>
      <c r="AV903" s="14" t="s">
        <v>82</v>
      </c>
      <c r="AW903" s="14" t="s">
        <v>29</v>
      </c>
      <c r="AX903" s="14" t="s">
        <v>73</v>
      </c>
      <c r="AY903" s="181" t="s">
        <v>137</v>
      </c>
    </row>
    <row r="904" spans="1:65" s="15" customFormat="1">
      <c r="B904" s="188"/>
      <c r="D904" s="173" t="s">
        <v>145</v>
      </c>
      <c r="E904" s="189" t="s">
        <v>1</v>
      </c>
      <c r="F904" s="190" t="s">
        <v>160</v>
      </c>
      <c r="H904" s="191">
        <v>1</v>
      </c>
      <c r="I904" s="192"/>
      <c r="L904" s="188"/>
      <c r="M904" s="193"/>
      <c r="N904" s="194"/>
      <c r="O904" s="194"/>
      <c r="P904" s="194"/>
      <c r="Q904" s="194"/>
      <c r="R904" s="194"/>
      <c r="S904" s="194"/>
      <c r="T904" s="195"/>
      <c r="AT904" s="189" t="s">
        <v>145</v>
      </c>
      <c r="AU904" s="189" t="s">
        <v>82</v>
      </c>
      <c r="AV904" s="15" t="s">
        <v>144</v>
      </c>
      <c r="AW904" s="15" t="s">
        <v>29</v>
      </c>
      <c r="AX904" s="15" t="s">
        <v>30</v>
      </c>
      <c r="AY904" s="189" t="s">
        <v>137</v>
      </c>
    </row>
    <row r="905" spans="1:65" s="2" customFormat="1" ht="16.5" customHeight="1">
      <c r="A905" s="33"/>
      <c r="B905" s="125"/>
      <c r="C905" s="159" t="s">
        <v>518</v>
      </c>
      <c r="D905" s="159" t="s">
        <v>139</v>
      </c>
      <c r="E905" s="160" t="s">
        <v>793</v>
      </c>
      <c r="F905" s="161" t="s">
        <v>794</v>
      </c>
      <c r="G905" s="162" t="s">
        <v>790</v>
      </c>
      <c r="H905" s="163">
        <v>1</v>
      </c>
      <c r="I905" s="164"/>
      <c r="J905" s="165">
        <f>ROUND(I905*H905,2)</f>
        <v>0</v>
      </c>
      <c r="K905" s="161" t="s">
        <v>1</v>
      </c>
      <c r="L905" s="34"/>
      <c r="M905" s="166" t="s">
        <v>1</v>
      </c>
      <c r="N905" s="167" t="s">
        <v>38</v>
      </c>
      <c r="O905" s="59"/>
      <c r="P905" s="168">
        <f>O905*H905</f>
        <v>0</v>
      </c>
      <c r="Q905" s="168">
        <v>0</v>
      </c>
      <c r="R905" s="168">
        <f>Q905*H905</f>
        <v>0</v>
      </c>
      <c r="S905" s="168">
        <v>0</v>
      </c>
      <c r="T905" s="169">
        <f>S905*H905</f>
        <v>0</v>
      </c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R905" s="170" t="s">
        <v>144</v>
      </c>
      <c r="AT905" s="170" t="s">
        <v>139</v>
      </c>
      <c r="AU905" s="170" t="s">
        <v>82</v>
      </c>
      <c r="AY905" s="18" t="s">
        <v>137</v>
      </c>
      <c r="BE905" s="171">
        <f>IF(N905="základní",J905,0)</f>
        <v>0</v>
      </c>
      <c r="BF905" s="171">
        <f>IF(N905="snížená",J905,0)</f>
        <v>0</v>
      </c>
      <c r="BG905" s="171">
        <f>IF(N905="zákl. přenesená",J905,0)</f>
        <v>0</v>
      </c>
      <c r="BH905" s="171">
        <f>IF(N905="sníž. přenesená",J905,0)</f>
        <v>0</v>
      </c>
      <c r="BI905" s="171">
        <f>IF(N905="nulová",J905,0)</f>
        <v>0</v>
      </c>
      <c r="BJ905" s="18" t="s">
        <v>30</v>
      </c>
      <c r="BK905" s="171">
        <f>ROUND(I905*H905,2)</f>
        <v>0</v>
      </c>
      <c r="BL905" s="18" t="s">
        <v>144</v>
      </c>
      <c r="BM905" s="170" t="s">
        <v>795</v>
      </c>
    </row>
    <row r="906" spans="1:65" s="13" customFormat="1">
      <c r="B906" s="172"/>
      <c r="D906" s="173" t="s">
        <v>145</v>
      </c>
      <c r="E906" s="174" t="s">
        <v>1</v>
      </c>
      <c r="F906" s="175" t="s">
        <v>792</v>
      </c>
      <c r="H906" s="174" t="s">
        <v>1</v>
      </c>
      <c r="I906" s="176"/>
      <c r="L906" s="172"/>
      <c r="M906" s="177"/>
      <c r="N906" s="178"/>
      <c r="O906" s="178"/>
      <c r="P906" s="178"/>
      <c r="Q906" s="178"/>
      <c r="R906" s="178"/>
      <c r="S906" s="178"/>
      <c r="T906" s="179"/>
      <c r="AT906" s="174" t="s">
        <v>145</v>
      </c>
      <c r="AU906" s="174" t="s">
        <v>82</v>
      </c>
      <c r="AV906" s="13" t="s">
        <v>30</v>
      </c>
      <c r="AW906" s="13" t="s">
        <v>29</v>
      </c>
      <c r="AX906" s="13" t="s">
        <v>73</v>
      </c>
      <c r="AY906" s="174" t="s">
        <v>137</v>
      </c>
    </row>
    <row r="907" spans="1:65" s="14" customFormat="1">
      <c r="B907" s="180"/>
      <c r="D907" s="173" t="s">
        <v>145</v>
      </c>
      <c r="E907" s="181" t="s">
        <v>1</v>
      </c>
      <c r="F907" s="182" t="s">
        <v>598</v>
      </c>
      <c r="H907" s="183">
        <v>1</v>
      </c>
      <c r="I907" s="184"/>
      <c r="L907" s="180"/>
      <c r="M907" s="185"/>
      <c r="N907" s="186"/>
      <c r="O907" s="186"/>
      <c r="P907" s="186"/>
      <c r="Q907" s="186"/>
      <c r="R907" s="186"/>
      <c r="S907" s="186"/>
      <c r="T907" s="187"/>
      <c r="AT907" s="181" t="s">
        <v>145</v>
      </c>
      <c r="AU907" s="181" t="s">
        <v>82</v>
      </c>
      <c r="AV907" s="14" t="s">
        <v>82</v>
      </c>
      <c r="AW907" s="14" t="s">
        <v>29</v>
      </c>
      <c r="AX907" s="14" t="s">
        <v>73</v>
      </c>
      <c r="AY907" s="181" t="s">
        <v>137</v>
      </c>
    </row>
    <row r="908" spans="1:65" s="15" customFormat="1">
      <c r="B908" s="188"/>
      <c r="D908" s="173" t="s">
        <v>145</v>
      </c>
      <c r="E908" s="189" t="s">
        <v>1</v>
      </c>
      <c r="F908" s="190" t="s">
        <v>160</v>
      </c>
      <c r="H908" s="191">
        <v>1</v>
      </c>
      <c r="I908" s="192"/>
      <c r="L908" s="188"/>
      <c r="M908" s="193"/>
      <c r="N908" s="194"/>
      <c r="O908" s="194"/>
      <c r="P908" s="194"/>
      <c r="Q908" s="194"/>
      <c r="R908" s="194"/>
      <c r="S908" s="194"/>
      <c r="T908" s="195"/>
      <c r="AT908" s="189" t="s">
        <v>145</v>
      </c>
      <c r="AU908" s="189" t="s">
        <v>82</v>
      </c>
      <c r="AV908" s="15" t="s">
        <v>144</v>
      </c>
      <c r="AW908" s="15" t="s">
        <v>29</v>
      </c>
      <c r="AX908" s="15" t="s">
        <v>30</v>
      </c>
      <c r="AY908" s="189" t="s">
        <v>137</v>
      </c>
    </row>
    <row r="909" spans="1:65" s="2" customFormat="1" ht="16.5" customHeight="1">
      <c r="A909" s="33"/>
      <c r="B909" s="125"/>
      <c r="C909" s="159" t="s">
        <v>796</v>
      </c>
      <c r="D909" s="159" t="s">
        <v>139</v>
      </c>
      <c r="E909" s="160" t="s">
        <v>797</v>
      </c>
      <c r="F909" s="161" t="s">
        <v>798</v>
      </c>
      <c r="G909" s="162" t="s">
        <v>790</v>
      </c>
      <c r="H909" s="163">
        <v>1</v>
      </c>
      <c r="I909" s="164"/>
      <c r="J909" s="165">
        <f>ROUND(I909*H909,2)</f>
        <v>0</v>
      </c>
      <c r="K909" s="161" t="s">
        <v>1</v>
      </c>
      <c r="L909" s="34"/>
      <c r="M909" s="166" t="s">
        <v>1</v>
      </c>
      <c r="N909" s="167" t="s">
        <v>38</v>
      </c>
      <c r="O909" s="59"/>
      <c r="P909" s="168">
        <f>O909*H909</f>
        <v>0</v>
      </c>
      <c r="Q909" s="168">
        <v>0</v>
      </c>
      <c r="R909" s="168">
        <f>Q909*H909</f>
        <v>0</v>
      </c>
      <c r="S909" s="168">
        <v>0</v>
      </c>
      <c r="T909" s="169">
        <f>S909*H909</f>
        <v>0</v>
      </c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R909" s="170" t="s">
        <v>144</v>
      </c>
      <c r="AT909" s="170" t="s">
        <v>139</v>
      </c>
      <c r="AU909" s="170" t="s">
        <v>82</v>
      </c>
      <c r="AY909" s="18" t="s">
        <v>137</v>
      </c>
      <c r="BE909" s="171">
        <f>IF(N909="základní",J909,0)</f>
        <v>0</v>
      </c>
      <c r="BF909" s="171">
        <f>IF(N909="snížená",J909,0)</f>
        <v>0</v>
      </c>
      <c r="BG909" s="171">
        <f>IF(N909="zákl. přenesená",J909,0)</f>
        <v>0</v>
      </c>
      <c r="BH909" s="171">
        <f>IF(N909="sníž. přenesená",J909,0)</f>
        <v>0</v>
      </c>
      <c r="BI909" s="171">
        <f>IF(N909="nulová",J909,0)</f>
        <v>0</v>
      </c>
      <c r="BJ909" s="18" t="s">
        <v>30</v>
      </c>
      <c r="BK909" s="171">
        <f>ROUND(I909*H909,2)</f>
        <v>0</v>
      </c>
      <c r="BL909" s="18" t="s">
        <v>144</v>
      </c>
      <c r="BM909" s="170" t="s">
        <v>799</v>
      </c>
    </row>
    <row r="910" spans="1:65" s="13" customFormat="1">
      <c r="B910" s="172"/>
      <c r="D910" s="173" t="s">
        <v>145</v>
      </c>
      <c r="E910" s="174" t="s">
        <v>1</v>
      </c>
      <c r="F910" s="175" t="s">
        <v>800</v>
      </c>
      <c r="H910" s="174" t="s">
        <v>1</v>
      </c>
      <c r="I910" s="176"/>
      <c r="L910" s="172"/>
      <c r="M910" s="177"/>
      <c r="N910" s="178"/>
      <c r="O910" s="178"/>
      <c r="P910" s="178"/>
      <c r="Q910" s="178"/>
      <c r="R910" s="178"/>
      <c r="S910" s="178"/>
      <c r="T910" s="179"/>
      <c r="AT910" s="174" t="s">
        <v>145</v>
      </c>
      <c r="AU910" s="174" t="s">
        <v>82</v>
      </c>
      <c r="AV910" s="13" t="s">
        <v>30</v>
      </c>
      <c r="AW910" s="13" t="s">
        <v>29</v>
      </c>
      <c r="AX910" s="13" t="s">
        <v>73</v>
      </c>
      <c r="AY910" s="174" t="s">
        <v>137</v>
      </c>
    </row>
    <row r="911" spans="1:65" s="14" customFormat="1">
      <c r="B911" s="180"/>
      <c r="D911" s="173" t="s">
        <v>145</v>
      </c>
      <c r="E911" s="181" t="s">
        <v>1</v>
      </c>
      <c r="F911" s="182" t="s">
        <v>598</v>
      </c>
      <c r="H911" s="183">
        <v>1</v>
      </c>
      <c r="I911" s="184"/>
      <c r="L911" s="180"/>
      <c r="M911" s="185"/>
      <c r="N911" s="186"/>
      <c r="O911" s="186"/>
      <c r="P911" s="186"/>
      <c r="Q911" s="186"/>
      <c r="R911" s="186"/>
      <c r="S911" s="186"/>
      <c r="T911" s="187"/>
      <c r="AT911" s="181" t="s">
        <v>145</v>
      </c>
      <c r="AU911" s="181" t="s">
        <v>82</v>
      </c>
      <c r="AV911" s="14" t="s">
        <v>82</v>
      </c>
      <c r="AW911" s="14" t="s">
        <v>29</v>
      </c>
      <c r="AX911" s="14" t="s">
        <v>73</v>
      </c>
      <c r="AY911" s="181" t="s">
        <v>137</v>
      </c>
    </row>
    <row r="912" spans="1:65" s="15" customFormat="1">
      <c r="B912" s="188"/>
      <c r="D912" s="173" t="s">
        <v>145</v>
      </c>
      <c r="E912" s="189" t="s">
        <v>1</v>
      </c>
      <c r="F912" s="190" t="s">
        <v>160</v>
      </c>
      <c r="H912" s="191">
        <v>1</v>
      </c>
      <c r="I912" s="192"/>
      <c r="L912" s="188"/>
      <c r="M912" s="193"/>
      <c r="N912" s="194"/>
      <c r="O912" s="194"/>
      <c r="P912" s="194"/>
      <c r="Q912" s="194"/>
      <c r="R912" s="194"/>
      <c r="S912" s="194"/>
      <c r="T912" s="195"/>
      <c r="AT912" s="189" t="s">
        <v>145</v>
      </c>
      <c r="AU912" s="189" t="s">
        <v>82</v>
      </c>
      <c r="AV912" s="15" t="s">
        <v>144</v>
      </c>
      <c r="AW912" s="15" t="s">
        <v>29</v>
      </c>
      <c r="AX912" s="15" t="s">
        <v>30</v>
      </c>
      <c r="AY912" s="189" t="s">
        <v>137</v>
      </c>
    </row>
    <row r="913" spans="1:65" s="2" customFormat="1" ht="16.5" customHeight="1">
      <c r="A913" s="33"/>
      <c r="B913" s="125"/>
      <c r="C913" s="159" t="s">
        <v>523</v>
      </c>
      <c r="D913" s="159" t="s">
        <v>139</v>
      </c>
      <c r="E913" s="160" t="s">
        <v>801</v>
      </c>
      <c r="F913" s="161" t="s">
        <v>802</v>
      </c>
      <c r="G913" s="162" t="s">
        <v>790</v>
      </c>
      <c r="H913" s="163">
        <v>1</v>
      </c>
      <c r="I913" s="164"/>
      <c r="J913" s="165">
        <f>ROUND(I913*H913,2)</f>
        <v>0</v>
      </c>
      <c r="K913" s="161" t="s">
        <v>1</v>
      </c>
      <c r="L913" s="34"/>
      <c r="M913" s="166" t="s">
        <v>1</v>
      </c>
      <c r="N913" s="167" t="s">
        <v>38</v>
      </c>
      <c r="O913" s="59"/>
      <c r="P913" s="168">
        <f>O913*H913</f>
        <v>0</v>
      </c>
      <c r="Q913" s="168">
        <v>0</v>
      </c>
      <c r="R913" s="168">
        <f>Q913*H913</f>
        <v>0</v>
      </c>
      <c r="S913" s="168">
        <v>0</v>
      </c>
      <c r="T913" s="169">
        <f>S913*H913</f>
        <v>0</v>
      </c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R913" s="170" t="s">
        <v>144</v>
      </c>
      <c r="AT913" s="170" t="s">
        <v>139</v>
      </c>
      <c r="AU913" s="170" t="s">
        <v>82</v>
      </c>
      <c r="AY913" s="18" t="s">
        <v>137</v>
      </c>
      <c r="BE913" s="171">
        <f>IF(N913="základní",J913,0)</f>
        <v>0</v>
      </c>
      <c r="BF913" s="171">
        <f>IF(N913="snížená",J913,0)</f>
        <v>0</v>
      </c>
      <c r="BG913" s="171">
        <f>IF(N913="zákl. přenesená",J913,0)</f>
        <v>0</v>
      </c>
      <c r="BH913" s="171">
        <f>IF(N913="sníž. přenesená",J913,0)</f>
        <v>0</v>
      </c>
      <c r="BI913" s="171">
        <f>IF(N913="nulová",J913,0)</f>
        <v>0</v>
      </c>
      <c r="BJ913" s="18" t="s">
        <v>30</v>
      </c>
      <c r="BK913" s="171">
        <f>ROUND(I913*H913,2)</f>
        <v>0</v>
      </c>
      <c r="BL913" s="18" t="s">
        <v>144</v>
      </c>
      <c r="BM913" s="170" t="s">
        <v>803</v>
      </c>
    </row>
    <row r="914" spans="1:65" s="13" customFormat="1">
      <c r="B914" s="172"/>
      <c r="D914" s="173" t="s">
        <v>145</v>
      </c>
      <c r="E914" s="174" t="s">
        <v>1</v>
      </c>
      <c r="F914" s="175" t="s">
        <v>804</v>
      </c>
      <c r="H914" s="174" t="s">
        <v>1</v>
      </c>
      <c r="I914" s="176"/>
      <c r="L914" s="172"/>
      <c r="M914" s="177"/>
      <c r="N914" s="178"/>
      <c r="O914" s="178"/>
      <c r="P914" s="178"/>
      <c r="Q914" s="178"/>
      <c r="R914" s="178"/>
      <c r="S914" s="178"/>
      <c r="T914" s="179"/>
      <c r="AT914" s="174" t="s">
        <v>145</v>
      </c>
      <c r="AU914" s="174" t="s">
        <v>82</v>
      </c>
      <c r="AV914" s="13" t="s">
        <v>30</v>
      </c>
      <c r="AW914" s="13" t="s">
        <v>29</v>
      </c>
      <c r="AX914" s="13" t="s">
        <v>73</v>
      </c>
      <c r="AY914" s="174" t="s">
        <v>137</v>
      </c>
    </row>
    <row r="915" spans="1:65" s="14" customFormat="1">
      <c r="B915" s="180"/>
      <c r="D915" s="173" t="s">
        <v>145</v>
      </c>
      <c r="E915" s="181" t="s">
        <v>1</v>
      </c>
      <c r="F915" s="182" t="s">
        <v>598</v>
      </c>
      <c r="H915" s="183">
        <v>1</v>
      </c>
      <c r="I915" s="184"/>
      <c r="L915" s="180"/>
      <c r="M915" s="185"/>
      <c r="N915" s="186"/>
      <c r="O915" s="186"/>
      <c r="P915" s="186"/>
      <c r="Q915" s="186"/>
      <c r="R915" s="186"/>
      <c r="S915" s="186"/>
      <c r="T915" s="187"/>
      <c r="AT915" s="181" t="s">
        <v>145</v>
      </c>
      <c r="AU915" s="181" t="s">
        <v>82</v>
      </c>
      <c r="AV915" s="14" t="s">
        <v>82</v>
      </c>
      <c r="AW915" s="14" t="s">
        <v>29</v>
      </c>
      <c r="AX915" s="14" t="s">
        <v>73</v>
      </c>
      <c r="AY915" s="181" t="s">
        <v>137</v>
      </c>
    </row>
    <row r="916" spans="1:65" s="15" customFormat="1">
      <c r="B916" s="188"/>
      <c r="D916" s="173" t="s">
        <v>145</v>
      </c>
      <c r="E916" s="189" t="s">
        <v>1</v>
      </c>
      <c r="F916" s="190" t="s">
        <v>160</v>
      </c>
      <c r="H916" s="191">
        <v>1</v>
      </c>
      <c r="I916" s="192"/>
      <c r="L916" s="188"/>
      <c r="M916" s="193"/>
      <c r="N916" s="194"/>
      <c r="O916" s="194"/>
      <c r="P916" s="194"/>
      <c r="Q916" s="194"/>
      <c r="R916" s="194"/>
      <c r="S916" s="194"/>
      <c r="T916" s="195"/>
      <c r="AT916" s="189" t="s">
        <v>145</v>
      </c>
      <c r="AU916" s="189" t="s">
        <v>82</v>
      </c>
      <c r="AV916" s="15" t="s">
        <v>144</v>
      </c>
      <c r="AW916" s="15" t="s">
        <v>29</v>
      </c>
      <c r="AX916" s="15" t="s">
        <v>30</v>
      </c>
      <c r="AY916" s="189" t="s">
        <v>137</v>
      </c>
    </row>
    <row r="917" spans="1:65" s="2" customFormat="1" ht="16.5" customHeight="1">
      <c r="A917" s="33"/>
      <c r="B917" s="125"/>
      <c r="C917" s="159" t="s">
        <v>805</v>
      </c>
      <c r="D917" s="159" t="s">
        <v>139</v>
      </c>
      <c r="E917" s="160" t="s">
        <v>806</v>
      </c>
      <c r="F917" s="161" t="s">
        <v>807</v>
      </c>
      <c r="G917" s="162" t="s">
        <v>790</v>
      </c>
      <c r="H917" s="163">
        <v>1</v>
      </c>
      <c r="I917" s="164"/>
      <c r="J917" s="165">
        <f>ROUND(I917*H917,2)</f>
        <v>0</v>
      </c>
      <c r="K917" s="161" t="s">
        <v>1</v>
      </c>
      <c r="L917" s="34"/>
      <c r="M917" s="166" t="s">
        <v>1</v>
      </c>
      <c r="N917" s="167" t="s">
        <v>38</v>
      </c>
      <c r="O917" s="59"/>
      <c r="P917" s="168">
        <f>O917*H917</f>
        <v>0</v>
      </c>
      <c r="Q917" s="168">
        <v>0</v>
      </c>
      <c r="R917" s="168">
        <f>Q917*H917</f>
        <v>0</v>
      </c>
      <c r="S917" s="168">
        <v>0</v>
      </c>
      <c r="T917" s="169">
        <f>S917*H917</f>
        <v>0</v>
      </c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R917" s="170" t="s">
        <v>144</v>
      </c>
      <c r="AT917" s="170" t="s">
        <v>139</v>
      </c>
      <c r="AU917" s="170" t="s">
        <v>82</v>
      </c>
      <c r="AY917" s="18" t="s">
        <v>137</v>
      </c>
      <c r="BE917" s="171">
        <f>IF(N917="základní",J917,0)</f>
        <v>0</v>
      </c>
      <c r="BF917" s="171">
        <f>IF(N917="snížená",J917,0)</f>
        <v>0</v>
      </c>
      <c r="BG917" s="171">
        <f>IF(N917="zákl. přenesená",J917,0)</f>
        <v>0</v>
      </c>
      <c r="BH917" s="171">
        <f>IF(N917="sníž. přenesená",J917,0)</f>
        <v>0</v>
      </c>
      <c r="BI917" s="171">
        <f>IF(N917="nulová",J917,0)</f>
        <v>0</v>
      </c>
      <c r="BJ917" s="18" t="s">
        <v>30</v>
      </c>
      <c r="BK917" s="171">
        <f>ROUND(I917*H917,2)</f>
        <v>0</v>
      </c>
      <c r="BL917" s="18" t="s">
        <v>144</v>
      </c>
      <c r="BM917" s="170" t="s">
        <v>808</v>
      </c>
    </row>
    <row r="918" spans="1:65" s="13" customFormat="1">
      <c r="B918" s="172"/>
      <c r="D918" s="173" t="s">
        <v>145</v>
      </c>
      <c r="E918" s="174" t="s">
        <v>1</v>
      </c>
      <c r="F918" s="175" t="s">
        <v>804</v>
      </c>
      <c r="H918" s="174" t="s">
        <v>1</v>
      </c>
      <c r="I918" s="176"/>
      <c r="L918" s="172"/>
      <c r="M918" s="177"/>
      <c r="N918" s="178"/>
      <c r="O918" s="178"/>
      <c r="P918" s="178"/>
      <c r="Q918" s="178"/>
      <c r="R918" s="178"/>
      <c r="S918" s="178"/>
      <c r="T918" s="179"/>
      <c r="AT918" s="174" t="s">
        <v>145</v>
      </c>
      <c r="AU918" s="174" t="s">
        <v>82</v>
      </c>
      <c r="AV918" s="13" t="s">
        <v>30</v>
      </c>
      <c r="AW918" s="13" t="s">
        <v>29</v>
      </c>
      <c r="AX918" s="13" t="s">
        <v>73</v>
      </c>
      <c r="AY918" s="174" t="s">
        <v>137</v>
      </c>
    </row>
    <row r="919" spans="1:65" s="14" customFormat="1">
      <c r="B919" s="180"/>
      <c r="D919" s="173" t="s">
        <v>145</v>
      </c>
      <c r="E919" s="181" t="s">
        <v>1</v>
      </c>
      <c r="F919" s="182" t="s">
        <v>598</v>
      </c>
      <c r="H919" s="183">
        <v>1</v>
      </c>
      <c r="I919" s="184"/>
      <c r="L919" s="180"/>
      <c r="M919" s="185"/>
      <c r="N919" s="186"/>
      <c r="O919" s="186"/>
      <c r="P919" s="186"/>
      <c r="Q919" s="186"/>
      <c r="R919" s="186"/>
      <c r="S919" s="186"/>
      <c r="T919" s="187"/>
      <c r="AT919" s="181" t="s">
        <v>145</v>
      </c>
      <c r="AU919" s="181" t="s">
        <v>82</v>
      </c>
      <c r="AV919" s="14" t="s">
        <v>82</v>
      </c>
      <c r="AW919" s="14" t="s">
        <v>29</v>
      </c>
      <c r="AX919" s="14" t="s">
        <v>73</v>
      </c>
      <c r="AY919" s="181" t="s">
        <v>137</v>
      </c>
    </row>
    <row r="920" spans="1:65" s="15" customFormat="1">
      <c r="B920" s="188"/>
      <c r="D920" s="173" t="s">
        <v>145</v>
      </c>
      <c r="E920" s="189" t="s">
        <v>1</v>
      </c>
      <c r="F920" s="190" t="s">
        <v>160</v>
      </c>
      <c r="H920" s="191">
        <v>1</v>
      </c>
      <c r="I920" s="192"/>
      <c r="L920" s="188"/>
      <c r="M920" s="193"/>
      <c r="N920" s="194"/>
      <c r="O920" s="194"/>
      <c r="P920" s="194"/>
      <c r="Q920" s="194"/>
      <c r="R920" s="194"/>
      <c r="S920" s="194"/>
      <c r="T920" s="195"/>
      <c r="AT920" s="189" t="s">
        <v>145</v>
      </c>
      <c r="AU920" s="189" t="s">
        <v>82</v>
      </c>
      <c r="AV920" s="15" t="s">
        <v>144</v>
      </c>
      <c r="AW920" s="15" t="s">
        <v>29</v>
      </c>
      <c r="AX920" s="15" t="s">
        <v>30</v>
      </c>
      <c r="AY920" s="189" t="s">
        <v>137</v>
      </c>
    </row>
    <row r="921" spans="1:65" s="2" customFormat="1" ht="16.5" customHeight="1">
      <c r="A921" s="33"/>
      <c r="B921" s="125"/>
      <c r="C921" s="159" t="s">
        <v>528</v>
      </c>
      <c r="D921" s="159" t="s">
        <v>139</v>
      </c>
      <c r="E921" s="160" t="s">
        <v>809</v>
      </c>
      <c r="F921" s="161" t="s">
        <v>810</v>
      </c>
      <c r="G921" s="162" t="s">
        <v>501</v>
      </c>
      <c r="H921" s="163">
        <v>4</v>
      </c>
      <c r="I921" s="164"/>
      <c r="J921" s="165">
        <f>ROUND(I921*H921,2)</f>
        <v>0</v>
      </c>
      <c r="K921" s="161" t="s">
        <v>1</v>
      </c>
      <c r="L921" s="34"/>
      <c r="M921" s="166" t="s">
        <v>1</v>
      </c>
      <c r="N921" s="167" t="s">
        <v>38</v>
      </c>
      <c r="O921" s="59"/>
      <c r="P921" s="168">
        <f>O921*H921</f>
        <v>0</v>
      </c>
      <c r="Q921" s="168">
        <v>0</v>
      </c>
      <c r="R921" s="168">
        <f>Q921*H921</f>
        <v>0</v>
      </c>
      <c r="S921" s="168">
        <v>0</v>
      </c>
      <c r="T921" s="169">
        <f>S921*H921</f>
        <v>0</v>
      </c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R921" s="170" t="s">
        <v>144</v>
      </c>
      <c r="AT921" s="170" t="s">
        <v>139</v>
      </c>
      <c r="AU921" s="170" t="s">
        <v>82</v>
      </c>
      <c r="AY921" s="18" t="s">
        <v>137</v>
      </c>
      <c r="BE921" s="171">
        <f>IF(N921="základní",J921,0)</f>
        <v>0</v>
      </c>
      <c r="BF921" s="171">
        <f>IF(N921="snížená",J921,0)</f>
        <v>0</v>
      </c>
      <c r="BG921" s="171">
        <f>IF(N921="zákl. přenesená",J921,0)</f>
        <v>0</v>
      </c>
      <c r="BH921" s="171">
        <f>IF(N921="sníž. přenesená",J921,0)</f>
        <v>0</v>
      </c>
      <c r="BI921" s="171">
        <f>IF(N921="nulová",J921,0)</f>
        <v>0</v>
      </c>
      <c r="BJ921" s="18" t="s">
        <v>30</v>
      </c>
      <c r="BK921" s="171">
        <f>ROUND(I921*H921,2)</f>
        <v>0</v>
      </c>
      <c r="BL921" s="18" t="s">
        <v>144</v>
      </c>
      <c r="BM921" s="170" t="s">
        <v>811</v>
      </c>
    </row>
    <row r="922" spans="1:65" s="14" customFormat="1">
      <c r="B922" s="180"/>
      <c r="D922" s="173" t="s">
        <v>145</v>
      </c>
      <c r="E922" s="181" t="s">
        <v>1</v>
      </c>
      <c r="F922" s="182" t="s">
        <v>750</v>
      </c>
      <c r="H922" s="183">
        <v>4</v>
      </c>
      <c r="I922" s="184"/>
      <c r="L922" s="180"/>
      <c r="M922" s="185"/>
      <c r="N922" s="186"/>
      <c r="O922" s="186"/>
      <c r="P922" s="186"/>
      <c r="Q922" s="186"/>
      <c r="R922" s="186"/>
      <c r="S922" s="186"/>
      <c r="T922" s="187"/>
      <c r="AT922" s="181" t="s">
        <v>145</v>
      </c>
      <c r="AU922" s="181" t="s">
        <v>82</v>
      </c>
      <c r="AV922" s="14" t="s">
        <v>82</v>
      </c>
      <c r="AW922" s="14" t="s">
        <v>29</v>
      </c>
      <c r="AX922" s="14" t="s">
        <v>73</v>
      </c>
      <c r="AY922" s="181" t="s">
        <v>137</v>
      </c>
    </row>
    <row r="923" spans="1:65" s="15" customFormat="1">
      <c r="B923" s="188"/>
      <c r="D923" s="173" t="s">
        <v>145</v>
      </c>
      <c r="E923" s="189" t="s">
        <v>1</v>
      </c>
      <c r="F923" s="190" t="s">
        <v>160</v>
      </c>
      <c r="H923" s="191">
        <v>4</v>
      </c>
      <c r="I923" s="192"/>
      <c r="L923" s="188"/>
      <c r="M923" s="193"/>
      <c r="N923" s="194"/>
      <c r="O923" s="194"/>
      <c r="P923" s="194"/>
      <c r="Q923" s="194"/>
      <c r="R923" s="194"/>
      <c r="S923" s="194"/>
      <c r="T923" s="195"/>
      <c r="AT923" s="189" t="s">
        <v>145</v>
      </c>
      <c r="AU923" s="189" t="s">
        <v>82</v>
      </c>
      <c r="AV923" s="15" t="s">
        <v>144</v>
      </c>
      <c r="AW923" s="15" t="s">
        <v>29</v>
      </c>
      <c r="AX923" s="15" t="s">
        <v>30</v>
      </c>
      <c r="AY923" s="189" t="s">
        <v>137</v>
      </c>
    </row>
    <row r="924" spans="1:65" s="2" customFormat="1" ht="16.5" customHeight="1">
      <c r="A924" s="33"/>
      <c r="B924" s="125"/>
      <c r="C924" s="204" t="s">
        <v>812</v>
      </c>
      <c r="D924" s="204" t="s">
        <v>438</v>
      </c>
      <c r="E924" s="205" t="s">
        <v>813</v>
      </c>
      <c r="F924" s="206" t="s">
        <v>814</v>
      </c>
      <c r="G924" s="207" t="s">
        <v>733</v>
      </c>
      <c r="H924" s="208">
        <v>4.04</v>
      </c>
      <c r="I924" s="209"/>
      <c r="J924" s="210">
        <f>ROUND(I924*H924,2)</f>
        <v>0</v>
      </c>
      <c r="K924" s="206" t="s">
        <v>1</v>
      </c>
      <c r="L924" s="211"/>
      <c r="M924" s="212" t="s">
        <v>1</v>
      </c>
      <c r="N924" s="213" t="s">
        <v>38</v>
      </c>
      <c r="O924" s="59"/>
      <c r="P924" s="168">
        <f>O924*H924</f>
        <v>0</v>
      </c>
      <c r="Q924" s="168">
        <v>3.9140000000000001</v>
      </c>
      <c r="R924" s="168">
        <f>Q924*H924</f>
        <v>15.812560000000001</v>
      </c>
      <c r="S924" s="168">
        <v>0</v>
      </c>
      <c r="T924" s="169">
        <f>S924*H924</f>
        <v>0</v>
      </c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R924" s="170" t="s">
        <v>169</v>
      </c>
      <c r="AT924" s="170" t="s">
        <v>438</v>
      </c>
      <c r="AU924" s="170" t="s">
        <v>82</v>
      </c>
      <c r="AY924" s="18" t="s">
        <v>137</v>
      </c>
      <c r="BE924" s="171">
        <f>IF(N924="základní",J924,0)</f>
        <v>0</v>
      </c>
      <c r="BF924" s="171">
        <f>IF(N924="snížená",J924,0)</f>
        <v>0</v>
      </c>
      <c r="BG924" s="171">
        <f>IF(N924="zákl. přenesená",J924,0)</f>
        <v>0</v>
      </c>
      <c r="BH924" s="171">
        <f>IF(N924="sníž. přenesená",J924,0)</f>
        <v>0</v>
      </c>
      <c r="BI924" s="171">
        <f>IF(N924="nulová",J924,0)</f>
        <v>0</v>
      </c>
      <c r="BJ924" s="18" t="s">
        <v>30</v>
      </c>
      <c r="BK924" s="171">
        <f>ROUND(I924*H924,2)</f>
        <v>0</v>
      </c>
      <c r="BL924" s="18" t="s">
        <v>144</v>
      </c>
      <c r="BM924" s="170" t="s">
        <v>815</v>
      </c>
    </row>
    <row r="925" spans="1:65" s="14" customFormat="1">
      <c r="B925" s="180"/>
      <c r="D925" s="173" t="s">
        <v>145</v>
      </c>
      <c r="E925" s="181" t="s">
        <v>1</v>
      </c>
      <c r="F925" s="182" t="s">
        <v>771</v>
      </c>
      <c r="H925" s="183">
        <v>4.04</v>
      </c>
      <c r="I925" s="184"/>
      <c r="L925" s="180"/>
      <c r="M925" s="185"/>
      <c r="N925" s="186"/>
      <c r="O925" s="186"/>
      <c r="P925" s="186"/>
      <c r="Q925" s="186"/>
      <c r="R925" s="186"/>
      <c r="S925" s="186"/>
      <c r="T925" s="187"/>
      <c r="AT925" s="181" t="s">
        <v>145</v>
      </c>
      <c r="AU925" s="181" t="s">
        <v>82</v>
      </c>
      <c r="AV925" s="14" t="s">
        <v>82</v>
      </c>
      <c r="AW925" s="14" t="s">
        <v>29</v>
      </c>
      <c r="AX925" s="14" t="s">
        <v>73</v>
      </c>
      <c r="AY925" s="181" t="s">
        <v>137</v>
      </c>
    </row>
    <row r="926" spans="1:65" s="15" customFormat="1">
      <c r="B926" s="188"/>
      <c r="D926" s="173" t="s">
        <v>145</v>
      </c>
      <c r="E926" s="189" t="s">
        <v>1</v>
      </c>
      <c r="F926" s="190" t="s">
        <v>158</v>
      </c>
      <c r="H926" s="191">
        <v>4.04</v>
      </c>
      <c r="I926" s="192"/>
      <c r="L926" s="188"/>
      <c r="M926" s="193"/>
      <c r="N926" s="194"/>
      <c r="O926" s="194"/>
      <c r="P926" s="194"/>
      <c r="Q926" s="194"/>
      <c r="R926" s="194"/>
      <c r="S926" s="194"/>
      <c r="T926" s="195"/>
      <c r="AT926" s="189" t="s">
        <v>145</v>
      </c>
      <c r="AU926" s="189" t="s">
        <v>82</v>
      </c>
      <c r="AV926" s="15" t="s">
        <v>144</v>
      </c>
      <c r="AW926" s="15" t="s">
        <v>29</v>
      </c>
      <c r="AX926" s="15" t="s">
        <v>73</v>
      </c>
      <c r="AY926" s="189" t="s">
        <v>137</v>
      </c>
    </row>
    <row r="927" spans="1:65" s="14" customFormat="1">
      <c r="B927" s="180"/>
      <c r="D927" s="173" t="s">
        <v>145</v>
      </c>
      <c r="E927" s="181" t="s">
        <v>1</v>
      </c>
      <c r="F927" s="182" t="s">
        <v>772</v>
      </c>
      <c r="H927" s="183">
        <v>4.04</v>
      </c>
      <c r="I927" s="184"/>
      <c r="L927" s="180"/>
      <c r="M927" s="185"/>
      <c r="N927" s="186"/>
      <c r="O927" s="186"/>
      <c r="P927" s="186"/>
      <c r="Q927" s="186"/>
      <c r="R927" s="186"/>
      <c r="S927" s="186"/>
      <c r="T927" s="187"/>
      <c r="AT927" s="181" t="s">
        <v>145</v>
      </c>
      <c r="AU927" s="181" t="s">
        <v>82</v>
      </c>
      <c r="AV927" s="14" t="s">
        <v>82</v>
      </c>
      <c r="AW927" s="14" t="s">
        <v>29</v>
      </c>
      <c r="AX927" s="14" t="s">
        <v>73</v>
      </c>
      <c r="AY927" s="181" t="s">
        <v>137</v>
      </c>
    </row>
    <row r="928" spans="1:65" s="15" customFormat="1">
      <c r="B928" s="188"/>
      <c r="D928" s="173" t="s">
        <v>145</v>
      </c>
      <c r="E928" s="189" t="s">
        <v>1</v>
      </c>
      <c r="F928" s="190" t="s">
        <v>160</v>
      </c>
      <c r="H928" s="191">
        <v>4.04</v>
      </c>
      <c r="I928" s="192"/>
      <c r="L928" s="188"/>
      <c r="M928" s="193"/>
      <c r="N928" s="194"/>
      <c r="O928" s="194"/>
      <c r="P928" s="194"/>
      <c r="Q928" s="194"/>
      <c r="R928" s="194"/>
      <c r="S928" s="194"/>
      <c r="T928" s="195"/>
      <c r="AT928" s="189" t="s">
        <v>145</v>
      </c>
      <c r="AU928" s="189" t="s">
        <v>82</v>
      </c>
      <c r="AV928" s="15" t="s">
        <v>144</v>
      </c>
      <c r="AW928" s="15" t="s">
        <v>29</v>
      </c>
      <c r="AX928" s="15" t="s">
        <v>30</v>
      </c>
      <c r="AY928" s="189" t="s">
        <v>137</v>
      </c>
    </row>
    <row r="929" spans="1:65" s="2" customFormat="1" ht="16.5" customHeight="1">
      <c r="A929" s="33"/>
      <c r="B929" s="125"/>
      <c r="C929" s="204" t="s">
        <v>543</v>
      </c>
      <c r="D929" s="204" t="s">
        <v>438</v>
      </c>
      <c r="E929" s="205" t="s">
        <v>816</v>
      </c>
      <c r="F929" s="206" t="s">
        <v>817</v>
      </c>
      <c r="G929" s="207" t="s">
        <v>501</v>
      </c>
      <c r="H929" s="208">
        <v>41.41</v>
      </c>
      <c r="I929" s="209"/>
      <c r="J929" s="210">
        <f>ROUND(I929*H929,2)</f>
        <v>0</v>
      </c>
      <c r="K929" s="206" t="s">
        <v>1</v>
      </c>
      <c r="L929" s="211"/>
      <c r="M929" s="212" t="s">
        <v>1</v>
      </c>
      <c r="N929" s="213" t="s">
        <v>38</v>
      </c>
      <c r="O929" s="59"/>
      <c r="P929" s="168">
        <f>O929*H929</f>
        <v>0</v>
      </c>
      <c r="Q929" s="168">
        <v>2E-3</v>
      </c>
      <c r="R929" s="168">
        <f>Q929*H929</f>
        <v>8.2819999999999991E-2</v>
      </c>
      <c r="S929" s="168">
        <v>0</v>
      </c>
      <c r="T929" s="169">
        <f>S929*H929</f>
        <v>0</v>
      </c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R929" s="170" t="s">
        <v>169</v>
      </c>
      <c r="AT929" s="170" t="s">
        <v>438</v>
      </c>
      <c r="AU929" s="170" t="s">
        <v>82</v>
      </c>
      <c r="AY929" s="18" t="s">
        <v>137</v>
      </c>
      <c r="BE929" s="171">
        <f>IF(N929="základní",J929,0)</f>
        <v>0</v>
      </c>
      <c r="BF929" s="171">
        <f>IF(N929="snížená",J929,0)</f>
        <v>0</v>
      </c>
      <c r="BG929" s="171">
        <f>IF(N929="zákl. přenesená",J929,0)</f>
        <v>0</v>
      </c>
      <c r="BH929" s="171">
        <f>IF(N929="sníž. přenesená",J929,0)</f>
        <v>0</v>
      </c>
      <c r="BI929" s="171">
        <f>IF(N929="nulová",J929,0)</f>
        <v>0</v>
      </c>
      <c r="BJ929" s="18" t="s">
        <v>30</v>
      </c>
      <c r="BK929" s="171">
        <f>ROUND(I929*H929,2)</f>
        <v>0</v>
      </c>
      <c r="BL929" s="18" t="s">
        <v>144</v>
      </c>
      <c r="BM929" s="170" t="s">
        <v>818</v>
      </c>
    </row>
    <row r="930" spans="1:65" s="14" customFormat="1">
      <c r="B930" s="180"/>
      <c r="D930" s="173" t="s">
        <v>145</v>
      </c>
      <c r="E930" s="181" t="s">
        <v>1</v>
      </c>
      <c r="F930" s="182" t="s">
        <v>819</v>
      </c>
      <c r="H930" s="183">
        <v>41.41</v>
      </c>
      <c r="I930" s="184"/>
      <c r="L930" s="180"/>
      <c r="M930" s="185"/>
      <c r="N930" s="186"/>
      <c r="O930" s="186"/>
      <c r="P930" s="186"/>
      <c r="Q930" s="186"/>
      <c r="R930" s="186"/>
      <c r="S930" s="186"/>
      <c r="T930" s="187"/>
      <c r="AT930" s="181" t="s">
        <v>145</v>
      </c>
      <c r="AU930" s="181" t="s">
        <v>82</v>
      </c>
      <c r="AV930" s="14" t="s">
        <v>82</v>
      </c>
      <c r="AW930" s="14" t="s">
        <v>29</v>
      </c>
      <c r="AX930" s="14" t="s">
        <v>73</v>
      </c>
      <c r="AY930" s="181" t="s">
        <v>137</v>
      </c>
    </row>
    <row r="931" spans="1:65" s="15" customFormat="1">
      <c r="B931" s="188"/>
      <c r="D931" s="173" t="s">
        <v>145</v>
      </c>
      <c r="E931" s="189" t="s">
        <v>1</v>
      </c>
      <c r="F931" s="190" t="s">
        <v>158</v>
      </c>
      <c r="H931" s="191">
        <v>41.41</v>
      </c>
      <c r="I931" s="192"/>
      <c r="L931" s="188"/>
      <c r="M931" s="193"/>
      <c r="N931" s="194"/>
      <c r="O931" s="194"/>
      <c r="P931" s="194"/>
      <c r="Q931" s="194"/>
      <c r="R931" s="194"/>
      <c r="S931" s="194"/>
      <c r="T931" s="195"/>
      <c r="AT931" s="189" t="s">
        <v>145</v>
      </c>
      <c r="AU931" s="189" t="s">
        <v>82</v>
      </c>
      <c r="AV931" s="15" t="s">
        <v>144</v>
      </c>
      <c r="AW931" s="15" t="s">
        <v>29</v>
      </c>
      <c r="AX931" s="15" t="s">
        <v>73</v>
      </c>
      <c r="AY931" s="189" t="s">
        <v>137</v>
      </c>
    </row>
    <row r="932" spans="1:65" s="14" customFormat="1">
      <c r="B932" s="180"/>
      <c r="D932" s="173" t="s">
        <v>145</v>
      </c>
      <c r="E932" s="181" t="s">
        <v>1</v>
      </c>
      <c r="F932" s="182" t="s">
        <v>820</v>
      </c>
      <c r="H932" s="183">
        <v>41.41</v>
      </c>
      <c r="I932" s="184"/>
      <c r="L932" s="180"/>
      <c r="M932" s="185"/>
      <c r="N932" s="186"/>
      <c r="O932" s="186"/>
      <c r="P932" s="186"/>
      <c r="Q932" s="186"/>
      <c r="R932" s="186"/>
      <c r="S932" s="186"/>
      <c r="T932" s="187"/>
      <c r="AT932" s="181" t="s">
        <v>145</v>
      </c>
      <c r="AU932" s="181" t="s">
        <v>82</v>
      </c>
      <c r="AV932" s="14" t="s">
        <v>82</v>
      </c>
      <c r="AW932" s="14" t="s">
        <v>29</v>
      </c>
      <c r="AX932" s="14" t="s">
        <v>73</v>
      </c>
      <c r="AY932" s="181" t="s">
        <v>137</v>
      </c>
    </row>
    <row r="933" spans="1:65" s="15" customFormat="1">
      <c r="B933" s="188"/>
      <c r="D933" s="173" t="s">
        <v>145</v>
      </c>
      <c r="E933" s="189" t="s">
        <v>1</v>
      </c>
      <c r="F933" s="190" t="s">
        <v>160</v>
      </c>
      <c r="H933" s="191">
        <v>41.41</v>
      </c>
      <c r="I933" s="192"/>
      <c r="L933" s="188"/>
      <c r="M933" s="193"/>
      <c r="N933" s="194"/>
      <c r="O933" s="194"/>
      <c r="P933" s="194"/>
      <c r="Q933" s="194"/>
      <c r="R933" s="194"/>
      <c r="S933" s="194"/>
      <c r="T933" s="195"/>
      <c r="AT933" s="189" t="s">
        <v>145</v>
      </c>
      <c r="AU933" s="189" t="s">
        <v>82</v>
      </c>
      <c r="AV933" s="15" t="s">
        <v>144</v>
      </c>
      <c r="AW933" s="15" t="s">
        <v>29</v>
      </c>
      <c r="AX933" s="15" t="s">
        <v>30</v>
      </c>
      <c r="AY933" s="189" t="s">
        <v>137</v>
      </c>
    </row>
    <row r="934" spans="1:65" s="2" customFormat="1" ht="16.5" customHeight="1">
      <c r="A934" s="33"/>
      <c r="B934" s="125"/>
      <c r="C934" s="204" t="s">
        <v>821</v>
      </c>
      <c r="D934" s="204" t="s">
        <v>438</v>
      </c>
      <c r="E934" s="205" t="s">
        <v>822</v>
      </c>
      <c r="F934" s="206" t="s">
        <v>823</v>
      </c>
      <c r="G934" s="207" t="s">
        <v>733</v>
      </c>
      <c r="H934" s="208">
        <v>8.08</v>
      </c>
      <c r="I934" s="209"/>
      <c r="J934" s="210">
        <f>ROUND(I934*H934,2)</f>
        <v>0</v>
      </c>
      <c r="K934" s="206" t="s">
        <v>1</v>
      </c>
      <c r="L934" s="211"/>
      <c r="M934" s="212" t="s">
        <v>1</v>
      </c>
      <c r="N934" s="213" t="s">
        <v>38</v>
      </c>
      <c r="O934" s="59"/>
      <c r="P934" s="168">
        <f>O934*H934</f>
        <v>0</v>
      </c>
      <c r="Q934" s="168">
        <v>3.0000000000000001E-3</v>
      </c>
      <c r="R934" s="168">
        <f>Q934*H934</f>
        <v>2.4240000000000001E-2</v>
      </c>
      <c r="S934" s="168">
        <v>0</v>
      </c>
      <c r="T934" s="169">
        <f>S934*H934</f>
        <v>0</v>
      </c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R934" s="170" t="s">
        <v>169</v>
      </c>
      <c r="AT934" s="170" t="s">
        <v>438</v>
      </c>
      <c r="AU934" s="170" t="s">
        <v>82</v>
      </c>
      <c r="AY934" s="18" t="s">
        <v>137</v>
      </c>
      <c r="BE934" s="171">
        <f>IF(N934="základní",J934,0)</f>
        <v>0</v>
      </c>
      <c r="BF934" s="171">
        <f>IF(N934="snížená",J934,0)</f>
        <v>0</v>
      </c>
      <c r="BG934" s="171">
        <f>IF(N934="zákl. přenesená",J934,0)</f>
        <v>0</v>
      </c>
      <c r="BH934" s="171">
        <f>IF(N934="sníž. přenesená",J934,0)</f>
        <v>0</v>
      </c>
      <c r="BI934" s="171">
        <f>IF(N934="nulová",J934,0)</f>
        <v>0</v>
      </c>
      <c r="BJ934" s="18" t="s">
        <v>30</v>
      </c>
      <c r="BK934" s="171">
        <f>ROUND(I934*H934,2)</f>
        <v>0</v>
      </c>
      <c r="BL934" s="18" t="s">
        <v>144</v>
      </c>
      <c r="BM934" s="170" t="s">
        <v>824</v>
      </c>
    </row>
    <row r="935" spans="1:65" s="14" customFormat="1">
      <c r="B935" s="180"/>
      <c r="D935" s="173" t="s">
        <v>145</v>
      </c>
      <c r="E935" s="181" t="s">
        <v>1</v>
      </c>
      <c r="F935" s="182" t="s">
        <v>617</v>
      </c>
      <c r="H935" s="183">
        <v>8.08</v>
      </c>
      <c r="I935" s="184"/>
      <c r="L935" s="180"/>
      <c r="M935" s="185"/>
      <c r="N935" s="186"/>
      <c r="O935" s="186"/>
      <c r="P935" s="186"/>
      <c r="Q935" s="186"/>
      <c r="R935" s="186"/>
      <c r="S935" s="186"/>
      <c r="T935" s="187"/>
      <c r="AT935" s="181" t="s">
        <v>145</v>
      </c>
      <c r="AU935" s="181" t="s">
        <v>82</v>
      </c>
      <c r="AV935" s="14" t="s">
        <v>82</v>
      </c>
      <c r="AW935" s="14" t="s">
        <v>29</v>
      </c>
      <c r="AX935" s="14" t="s">
        <v>73</v>
      </c>
      <c r="AY935" s="181" t="s">
        <v>137</v>
      </c>
    </row>
    <row r="936" spans="1:65" s="15" customFormat="1">
      <c r="B936" s="188"/>
      <c r="D936" s="173" t="s">
        <v>145</v>
      </c>
      <c r="E936" s="189" t="s">
        <v>1</v>
      </c>
      <c r="F936" s="190" t="s">
        <v>158</v>
      </c>
      <c r="H936" s="191">
        <v>8.08</v>
      </c>
      <c r="I936" s="192"/>
      <c r="L936" s="188"/>
      <c r="M936" s="193"/>
      <c r="N936" s="194"/>
      <c r="O936" s="194"/>
      <c r="P936" s="194"/>
      <c r="Q936" s="194"/>
      <c r="R936" s="194"/>
      <c r="S936" s="194"/>
      <c r="T936" s="195"/>
      <c r="AT936" s="189" t="s">
        <v>145</v>
      </c>
      <c r="AU936" s="189" t="s">
        <v>82</v>
      </c>
      <c r="AV936" s="15" t="s">
        <v>144</v>
      </c>
      <c r="AW936" s="15" t="s">
        <v>29</v>
      </c>
      <c r="AX936" s="15" t="s">
        <v>73</v>
      </c>
      <c r="AY936" s="189" t="s">
        <v>137</v>
      </c>
    </row>
    <row r="937" spans="1:65" s="14" customFormat="1">
      <c r="B937" s="180"/>
      <c r="D937" s="173" t="s">
        <v>145</v>
      </c>
      <c r="E937" s="181" t="s">
        <v>1</v>
      </c>
      <c r="F937" s="182" t="s">
        <v>618</v>
      </c>
      <c r="H937" s="183">
        <v>8.08</v>
      </c>
      <c r="I937" s="184"/>
      <c r="L937" s="180"/>
      <c r="M937" s="185"/>
      <c r="N937" s="186"/>
      <c r="O937" s="186"/>
      <c r="P937" s="186"/>
      <c r="Q937" s="186"/>
      <c r="R937" s="186"/>
      <c r="S937" s="186"/>
      <c r="T937" s="187"/>
      <c r="AT937" s="181" t="s">
        <v>145</v>
      </c>
      <c r="AU937" s="181" t="s">
        <v>82</v>
      </c>
      <c r="AV937" s="14" t="s">
        <v>82</v>
      </c>
      <c r="AW937" s="14" t="s">
        <v>29</v>
      </c>
      <c r="AX937" s="14" t="s">
        <v>73</v>
      </c>
      <c r="AY937" s="181" t="s">
        <v>137</v>
      </c>
    </row>
    <row r="938" spans="1:65" s="15" customFormat="1">
      <c r="B938" s="188"/>
      <c r="D938" s="173" t="s">
        <v>145</v>
      </c>
      <c r="E938" s="189" t="s">
        <v>1</v>
      </c>
      <c r="F938" s="190" t="s">
        <v>160</v>
      </c>
      <c r="H938" s="191">
        <v>8.08</v>
      </c>
      <c r="I938" s="192"/>
      <c r="L938" s="188"/>
      <c r="M938" s="193"/>
      <c r="N938" s="194"/>
      <c r="O938" s="194"/>
      <c r="P938" s="194"/>
      <c r="Q938" s="194"/>
      <c r="R938" s="194"/>
      <c r="S938" s="194"/>
      <c r="T938" s="195"/>
      <c r="AT938" s="189" t="s">
        <v>145</v>
      </c>
      <c r="AU938" s="189" t="s">
        <v>82</v>
      </c>
      <c r="AV938" s="15" t="s">
        <v>144</v>
      </c>
      <c r="AW938" s="15" t="s">
        <v>29</v>
      </c>
      <c r="AX938" s="15" t="s">
        <v>30</v>
      </c>
      <c r="AY938" s="189" t="s">
        <v>137</v>
      </c>
    </row>
    <row r="939" spans="1:65" s="2" customFormat="1" ht="16.5" customHeight="1">
      <c r="A939" s="33"/>
      <c r="B939" s="125"/>
      <c r="C939" s="159" t="s">
        <v>556</v>
      </c>
      <c r="D939" s="159" t="s">
        <v>139</v>
      </c>
      <c r="E939" s="160" t="s">
        <v>825</v>
      </c>
      <c r="F939" s="161" t="s">
        <v>826</v>
      </c>
      <c r="G939" s="162" t="s">
        <v>191</v>
      </c>
      <c r="H939" s="163">
        <v>158.88399999999999</v>
      </c>
      <c r="I939" s="164"/>
      <c r="J939" s="165">
        <f>ROUND(I939*H939,2)</f>
        <v>0</v>
      </c>
      <c r="K939" s="161" t="s">
        <v>1</v>
      </c>
      <c r="L939" s="34"/>
      <c r="M939" s="166" t="s">
        <v>1</v>
      </c>
      <c r="N939" s="167" t="s">
        <v>38</v>
      </c>
      <c r="O939" s="59"/>
      <c r="P939" s="168">
        <f>O939*H939</f>
        <v>0</v>
      </c>
      <c r="Q939" s="168">
        <v>0</v>
      </c>
      <c r="R939" s="168">
        <f>Q939*H939</f>
        <v>0</v>
      </c>
      <c r="S939" s="168">
        <v>0</v>
      </c>
      <c r="T939" s="169">
        <f>S939*H939</f>
        <v>0</v>
      </c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R939" s="170" t="s">
        <v>144</v>
      </c>
      <c r="AT939" s="170" t="s">
        <v>139</v>
      </c>
      <c r="AU939" s="170" t="s">
        <v>82</v>
      </c>
      <c r="AY939" s="18" t="s">
        <v>137</v>
      </c>
      <c r="BE939" s="171">
        <f>IF(N939="základní",J939,0)</f>
        <v>0</v>
      </c>
      <c r="BF939" s="171">
        <f>IF(N939="snížená",J939,0)</f>
        <v>0</v>
      </c>
      <c r="BG939" s="171">
        <f>IF(N939="zákl. přenesená",J939,0)</f>
        <v>0</v>
      </c>
      <c r="BH939" s="171">
        <f>IF(N939="sníž. přenesená",J939,0)</f>
        <v>0</v>
      </c>
      <c r="BI939" s="171">
        <f>IF(N939="nulová",J939,0)</f>
        <v>0</v>
      </c>
      <c r="BJ939" s="18" t="s">
        <v>30</v>
      </c>
      <c r="BK939" s="171">
        <f>ROUND(I939*H939,2)</f>
        <v>0</v>
      </c>
      <c r="BL939" s="18" t="s">
        <v>144</v>
      </c>
      <c r="BM939" s="170" t="s">
        <v>827</v>
      </c>
    </row>
    <row r="940" spans="1:65" s="14" customFormat="1">
      <c r="B940" s="180"/>
      <c r="D940" s="173" t="s">
        <v>145</v>
      </c>
      <c r="E940" s="181" t="s">
        <v>1</v>
      </c>
      <c r="F940" s="182" t="s">
        <v>828</v>
      </c>
      <c r="H940" s="183">
        <v>128.74</v>
      </c>
      <c r="I940" s="184"/>
      <c r="L940" s="180"/>
      <c r="M940" s="185"/>
      <c r="N940" s="186"/>
      <c r="O940" s="186"/>
      <c r="P940" s="186"/>
      <c r="Q940" s="186"/>
      <c r="R940" s="186"/>
      <c r="S940" s="186"/>
      <c r="T940" s="187"/>
      <c r="AT940" s="181" t="s">
        <v>145</v>
      </c>
      <c r="AU940" s="181" t="s">
        <v>82</v>
      </c>
      <c r="AV940" s="14" t="s">
        <v>82</v>
      </c>
      <c r="AW940" s="14" t="s">
        <v>29</v>
      </c>
      <c r="AX940" s="14" t="s">
        <v>73</v>
      </c>
      <c r="AY940" s="181" t="s">
        <v>137</v>
      </c>
    </row>
    <row r="941" spans="1:65" s="14" customFormat="1">
      <c r="B941" s="180"/>
      <c r="D941" s="173" t="s">
        <v>145</v>
      </c>
      <c r="E941" s="181" t="s">
        <v>1</v>
      </c>
      <c r="F941" s="182" t="s">
        <v>829</v>
      </c>
      <c r="H941" s="183">
        <v>30.143999999999998</v>
      </c>
      <c r="I941" s="184"/>
      <c r="L941" s="180"/>
      <c r="M941" s="185"/>
      <c r="N941" s="186"/>
      <c r="O941" s="186"/>
      <c r="P941" s="186"/>
      <c r="Q941" s="186"/>
      <c r="R941" s="186"/>
      <c r="S941" s="186"/>
      <c r="T941" s="187"/>
      <c r="AT941" s="181" t="s">
        <v>145</v>
      </c>
      <c r="AU941" s="181" t="s">
        <v>82</v>
      </c>
      <c r="AV941" s="14" t="s">
        <v>82</v>
      </c>
      <c r="AW941" s="14" t="s">
        <v>29</v>
      </c>
      <c r="AX941" s="14" t="s">
        <v>73</v>
      </c>
      <c r="AY941" s="181" t="s">
        <v>137</v>
      </c>
    </row>
    <row r="942" spans="1:65" s="15" customFormat="1">
      <c r="B942" s="188"/>
      <c r="D942" s="173" t="s">
        <v>145</v>
      </c>
      <c r="E942" s="189" t="s">
        <v>1</v>
      </c>
      <c r="F942" s="190" t="s">
        <v>158</v>
      </c>
      <c r="H942" s="191">
        <v>158.88399999999999</v>
      </c>
      <c r="I942" s="192"/>
      <c r="L942" s="188"/>
      <c r="M942" s="193"/>
      <c r="N942" s="194"/>
      <c r="O942" s="194"/>
      <c r="P942" s="194"/>
      <c r="Q942" s="194"/>
      <c r="R942" s="194"/>
      <c r="S942" s="194"/>
      <c r="T942" s="195"/>
      <c r="AT942" s="189" t="s">
        <v>145</v>
      </c>
      <c r="AU942" s="189" t="s">
        <v>82</v>
      </c>
      <c r="AV942" s="15" t="s">
        <v>144</v>
      </c>
      <c r="AW942" s="15" t="s">
        <v>29</v>
      </c>
      <c r="AX942" s="15" t="s">
        <v>73</v>
      </c>
      <c r="AY942" s="189" t="s">
        <v>137</v>
      </c>
    </row>
    <row r="943" spans="1:65" s="14" customFormat="1">
      <c r="B943" s="180"/>
      <c r="D943" s="173" t="s">
        <v>145</v>
      </c>
      <c r="E943" s="181" t="s">
        <v>1</v>
      </c>
      <c r="F943" s="182" t="s">
        <v>830</v>
      </c>
      <c r="H943" s="183">
        <v>158.88399999999999</v>
      </c>
      <c r="I943" s="184"/>
      <c r="L943" s="180"/>
      <c r="M943" s="185"/>
      <c r="N943" s="186"/>
      <c r="O943" s="186"/>
      <c r="P943" s="186"/>
      <c r="Q943" s="186"/>
      <c r="R943" s="186"/>
      <c r="S943" s="186"/>
      <c r="T943" s="187"/>
      <c r="AT943" s="181" t="s">
        <v>145</v>
      </c>
      <c r="AU943" s="181" t="s">
        <v>82</v>
      </c>
      <c r="AV943" s="14" t="s">
        <v>82</v>
      </c>
      <c r="AW943" s="14" t="s">
        <v>29</v>
      </c>
      <c r="AX943" s="14" t="s">
        <v>73</v>
      </c>
      <c r="AY943" s="181" t="s">
        <v>137</v>
      </c>
    </row>
    <row r="944" spans="1:65" s="15" customFormat="1">
      <c r="B944" s="188"/>
      <c r="D944" s="173" t="s">
        <v>145</v>
      </c>
      <c r="E944" s="189" t="s">
        <v>1</v>
      </c>
      <c r="F944" s="190" t="s">
        <v>160</v>
      </c>
      <c r="H944" s="191">
        <v>158.88399999999999</v>
      </c>
      <c r="I944" s="192"/>
      <c r="L944" s="188"/>
      <c r="M944" s="193"/>
      <c r="N944" s="194"/>
      <c r="O944" s="194"/>
      <c r="P944" s="194"/>
      <c r="Q944" s="194"/>
      <c r="R944" s="194"/>
      <c r="S944" s="194"/>
      <c r="T944" s="195"/>
      <c r="AT944" s="189" t="s">
        <v>145</v>
      </c>
      <c r="AU944" s="189" t="s">
        <v>82</v>
      </c>
      <c r="AV944" s="15" t="s">
        <v>144</v>
      </c>
      <c r="AW944" s="15" t="s">
        <v>29</v>
      </c>
      <c r="AX944" s="15" t="s">
        <v>30</v>
      </c>
      <c r="AY944" s="189" t="s">
        <v>137</v>
      </c>
    </row>
    <row r="945" spans="1:65" s="2" customFormat="1" ht="16.5" customHeight="1">
      <c r="A945" s="33"/>
      <c r="B945" s="125"/>
      <c r="C945" s="159" t="s">
        <v>831</v>
      </c>
      <c r="D945" s="159" t="s">
        <v>139</v>
      </c>
      <c r="E945" s="160" t="s">
        <v>832</v>
      </c>
      <c r="F945" s="161" t="s">
        <v>833</v>
      </c>
      <c r="G945" s="162" t="s">
        <v>252</v>
      </c>
      <c r="H945" s="163">
        <v>1.0549999999999999</v>
      </c>
      <c r="I945" s="164"/>
      <c r="J945" s="165">
        <f>ROUND(I945*H945,2)</f>
        <v>0</v>
      </c>
      <c r="K945" s="161" t="s">
        <v>1</v>
      </c>
      <c r="L945" s="34"/>
      <c r="M945" s="166" t="s">
        <v>1</v>
      </c>
      <c r="N945" s="167" t="s">
        <v>38</v>
      </c>
      <c r="O945" s="59"/>
      <c r="P945" s="168">
        <f>O945*H945</f>
        <v>0</v>
      </c>
      <c r="Q945" s="168">
        <v>2.27868</v>
      </c>
      <c r="R945" s="168">
        <f>Q945*H945</f>
        <v>2.4040073999999998</v>
      </c>
      <c r="S945" s="168">
        <v>0</v>
      </c>
      <c r="T945" s="169">
        <f>S945*H945</f>
        <v>0</v>
      </c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R945" s="170" t="s">
        <v>144</v>
      </c>
      <c r="AT945" s="170" t="s">
        <v>139</v>
      </c>
      <c r="AU945" s="170" t="s">
        <v>82</v>
      </c>
      <c r="AY945" s="18" t="s">
        <v>137</v>
      </c>
      <c r="BE945" s="171">
        <f>IF(N945="základní",J945,0)</f>
        <v>0</v>
      </c>
      <c r="BF945" s="171">
        <f>IF(N945="snížená",J945,0)</f>
        <v>0</v>
      </c>
      <c r="BG945" s="171">
        <f>IF(N945="zákl. přenesená",J945,0)</f>
        <v>0</v>
      </c>
      <c r="BH945" s="171">
        <f>IF(N945="sníž. přenesená",J945,0)</f>
        <v>0</v>
      </c>
      <c r="BI945" s="171">
        <f>IF(N945="nulová",J945,0)</f>
        <v>0</v>
      </c>
      <c r="BJ945" s="18" t="s">
        <v>30</v>
      </c>
      <c r="BK945" s="171">
        <f>ROUND(I945*H945,2)</f>
        <v>0</v>
      </c>
      <c r="BL945" s="18" t="s">
        <v>144</v>
      </c>
      <c r="BM945" s="170" t="s">
        <v>834</v>
      </c>
    </row>
    <row r="946" spans="1:65" s="13" customFormat="1">
      <c r="B946" s="172"/>
      <c r="D946" s="173" t="s">
        <v>145</v>
      </c>
      <c r="E946" s="174" t="s">
        <v>1</v>
      </c>
      <c r="F946" s="175" t="s">
        <v>173</v>
      </c>
      <c r="H946" s="174" t="s">
        <v>1</v>
      </c>
      <c r="I946" s="176"/>
      <c r="L946" s="172"/>
      <c r="M946" s="177"/>
      <c r="N946" s="178"/>
      <c r="O946" s="178"/>
      <c r="P946" s="178"/>
      <c r="Q946" s="178"/>
      <c r="R946" s="178"/>
      <c r="S946" s="178"/>
      <c r="T946" s="179"/>
      <c r="AT946" s="174" t="s">
        <v>145</v>
      </c>
      <c r="AU946" s="174" t="s">
        <v>82</v>
      </c>
      <c r="AV946" s="13" t="s">
        <v>30</v>
      </c>
      <c r="AW946" s="13" t="s">
        <v>29</v>
      </c>
      <c r="AX946" s="13" t="s">
        <v>73</v>
      </c>
      <c r="AY946" s="174" t="s">
        <v>137</v>
      </c>
    </row>
    <row r="947" spans="1:65" s="14" customFormat="1">
      <c r="B947" s="180"/>
      <c r="D947" s="173" t="s">
        <v>145</v>
      </c>
      <c r="E947" s="181" t="s">
        <v>1</v>
      </c>
      <c r="F947" s="182" t="s">
        <v>835</v>
      </c>
      <c r="H947" s="183">
        <v>0.5</v>
      </c>
      <c r="I947" s="184"/>
      <c r="L947" s="180"/>
      <c r="M947" s="185"/>
      <c r="N947" s="186"/>
      <c r="O947" s="186"/>
      <c r="P947" s="186"/>
      <c r="Q947" s="186"/>
      <c r="R947" s="186"/>
      <c r="S947" s="186"/>
      <c r="T947" s="187"/>
      <c r="AT947" s="181" t="s">
        <v>145</v>
      </c>
      <c r="AU947" s="181" t="s">
        <v>82</v>
      </c>
      <c r="AV947" s="14" t="s">
        <v>82</v>
      </c>
      <c r="AW947" s="14" t="s">
        <v>29</v>
      </c>
      <c r="AX947" s="14" t="s">
        <v>73</v>
      </c>
      <c r="AY947" s="181" t="s">
        <v>137</v>
      </c>
    </row>
    <row r="948" spans="1:65" s="13" customFormat="1">
      <c r="B948" s="172"/>
      <c r="D948" s="173" t="s">
        <v>145</v>
      </c>
      <c r="E948" s="174" t="s">
        <v>1</v>
      </c>
      <c r="F948" s="175" t="s">
        <v>175</v>
      </c>
      <c r="H948" s="174" t="s">
        <v>1</v>
      </c>
      <c r="I948" s="176"/>
      <c r="L948" s="172"/>
      <c r="M948" s="177"/>
      <c r="N948" s="178"/>
      <c r="O948" s="178"/>
      <c r="P948" s="178"/>
      <c r="Q948" s="178"/>
      <c r="R948" s="178"/>
      <c r="S948" s="178"/>
      <c r="T948" s="179"/>
      <c r="AT948" s="174" t="s">
        <v>145</v>
      </c>
      <c r="AU948" s="174" t="s">
        <v>82</v>
      </c>
      <c r="AV948" s="13" t="s">
        <v>30</v>
      </c>
      <c r="AW948" s="13" t="s">
        <v>29</v>
      </c>
      <c r="AX948" s="13" t="s">
        <v>73</v>
      </c>
      <c r="AY948" s="174" t="s">
        <v>137</v>
      </c>
    </row>
    <row r="949" spans="1:65" s="14" customFormat="1">
      <c r="B949" s="180"/>
      <c r="D949" s="173" t="s">
        <v>145</v>
      </c>
      <c r="E949" s="181" t="s">
        <v>1</v>
      </c>
      <c r="F949" s="182" t="s">
        <v>836</v>
      </c>
      <c r="H949" s="183">
        <v>0.55500000000000005</v>
      </c>
      <c r="I949" s="184"/>
      <c r="L949" s="180"/>
      <c r="M949" s="185"/>
      <c r="N949" s="186"/>
      <c r="O949" s="186"/>
      <c r="P949" s="186"/>
      <c r="Q949" s="186"/>
      <c r="R949" s="186"/>
      <c r="S949" s="186"/>
      <c r="T949" s="187"/>
      <c r="AT949" s="181" t="s">
        <v>145</v>
      </c>
      <c r="AU949" s="181" t="s">
        <v>82</v>
      </c>
      <c r="AV949" s="14" t="s">
        <v>82</v>
      </c>
      <c r="AW949" s="14" t="s">
        <v>29</v>
      </c>
      <c r="AX949" s="14" t="s">
        <v>73</v>
      </c>
      <c r="AY949" s="181" t="s">
        <v>137</v>
      </c>
    </row>
    <row r="950" spans="1:65" s="15" customFormat="1">
      <c r="B950" s="188"/>
      <c r="D950" s="173" t="s">
        <v>145</v>
      </c>
      <c r="E950" s="189" t="s">
        <v>1</v>
      </c>
      <c r="F950" s="190" t="s">
        <v>158</v>
      </c>
      <c r="H950" s="191">
        <v>1.0549999999999999</v>
      </c>
      <c r="I950" s="192"/>
      <c r="L950" s="188"/>
      <c r="M950" s="193"/>
      <c r="N950" s="194"/>
      <c r="O950" s="194"/>
      <c r="P950" s="194"/>
      <c r="Q950" s="194"/>
      <c r="R950" s="194"/>
      <c r="S950" s="194"/>
      <c r="T950" s="195"/>
      <c r="AT950" s="189" t="s">
        <v>145</v>
      </c>
      <c r="AU950" s="189" t="s">
        <v>82</v>
      </c>
      <c r="AV950" s="15" t="s">
        <v>144</v>
      </c>
      <c r="AW950" s="15" t="s">
        <v>29</v>
      </c>
      <c r="AX950" s="15" t="s">
        <v>73</v>
      </c>
      <c r="AY950" s="189" t="s">
        <v>137</v>
      </c>
    </row>
    <row r="951" spans="1:65" s="14" customFormat="1">
      <c r="B951" s="180"/>
      <c r="D951" s="173" t="s">
        <v>145</v>
      </c>
      <c r="E951" s="181" t="s">
        <v>1</v>
      </c>
      <c r="F951" s="182" t="s">
        <v>837</v>
      </c>
      <c r="H951" s="183">
        <v>1.0549999999999999</v>
      </c>
      <c r="I951" s="184"/>
      <c r="L951" s="180"/>
      <c r="M951" s="185"/>
      <c r="N951" s="186"/>
      <c r="O951" s="186"/>
      <c r="P951" s="186"/>
      <c r="Q951" s="186"/>
      <c r="R951" s="186"/>
      <c r="S951" s="186"/>
      <c r="T951" s="187"/>
      <c r="AT951" s="181" t="s">
        <v>145</v>
      </c>
      <c r="AU951" s="181" t="s">
        <v>82</v>
      </c>
      <c r="AV951" s="14" t="s">
        <v>82</v>
      </c>
      <c r="AW951" s="14" t="s">
        <v>29</v>
      </c>
      <c r="AX951" s="14" t="s">
        <v>73</v>
      </c>
      <c r="AY951" s="181" t="s">
        <v>137</v>
      </c>
    </row>
    <row r="952" spans="1:65" s="15" customFormat="1">
      <c r="B952" s="188"/>
      <c r="D952" s="173" t="s">
        <v>145</v>
      </c>
      <c r="E952" s="189" t="s">
        <v>1</v>
      </c>
      <c r="F952" s="190" t="s">
        <v>160</v>
      </c>
      <c r="H952" s="191">
        <v>1.0549999999999999</v>
      </c>
      <c r="I952" s="192"/>
      <c r="L952" s="188"/>
      <c r="M952" s="193"/>
      <c r="N952" s="194"/>
      <c r="O952" s="194"/>
      <c r="P952" s="194"/>
      <c r="Q952" s="194"/>
      <c r="R952" s="194"/>
      <c r="S952" s="194"/>
      <c r="T952" s="195"/>
      <c r="AT952" s="189" t="s">
        <v>145</v>
      </c>
      <c r="AU952" s="189" t="s">
        <v>82</v>
      </c>
      <c r="AV952" s="15" t="s">
        <v>144</v>
      </c>
      <c r="AW952" s="15" t="s">
        <v>29</v>
      </c>
      <c r="AX952" s="15" t="s">
        <v>30</v>
      </c>
      <c r="AY952" s="189" t="s">
        <v>137</v>
      </c>
    </row>
    <row r="953" spans="1:65" s="2" customFormat="1" ht="16.5" customHeight="1">
      <c r="A953" s="33"/>
      <c r="B953" s="125"/>
      <c r="C953" s="159" t="s">
        <v>561</v>
      </c>
      <c r="D953" s="159" t="s">
        <v>139</v>
      </c>
      <c r="E953" s="160" t="s">
        <v>838</v>
      </c>
      <c r="F953" s="161" t="s">
        <v>839</v>
      </c>
      <c r="G953" s="162" t="s">
        <v>252</v>
      </c>
      <c r="H953" s="163">
        <v>1.0549999999999999</v>
      </c>
      <c r="I953" s="164"/>
      <c r="J953" s="165">
        <f>ROUND(I953*H953,2)</f>
        <v>0</v>
      </c>
      <c r="K953" s="161" t="s">
        <v>143</v>
      </c>
      <c r="L953" s="34"/>
      <c r="M953" s="166" t="s">
        <v>1</v>
      </c>
      <c r="N953" s="167" t="s">
        <v>38</v>
      </c>
      <c r="O953" s="59"/>
      <c r="P953" s="168">
        <f>O953*H953</f>
        <v>0</v>
      </c>
      <c r="Q953" s="168">
        <v>0</v>
      </c>
      <c r="R953" s="168">
        <f>Q953*H953</f>
        <v>0</v>
      </c>
      <c r="S953" s="168">
        <v>0</v>
      </c>
      <c r="T953" s="169">
        <f>S953*H953</f>
        <v>0</v>
      </c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R953" s="170" t="s">
        <v>144</v>
      </c>
      <c r="AT953" s="170" t="s">
        <v>139</v>
      </c>
      <c r="AU953" s="170" t="s">
        <v>82</v>
      </c>
      <c r="AY953" s="18" t="s">
        <v>137</v>
      </c>
      <c r="BE953" s="171">
        <f>IF(N953="základní",J953,0)</f>
        <v>0</v>
      </c>
      <c r="BF953" s="171">
        <f>IF(N953="snížená",J953,0)</f>
        <v>0</v>
      </c>
      <c r="BG953" s="171">
        <f>IF(N953="zákl. přenesená",J953,0)</f>
        <v>0</v>
      </c>
      <c r="BH953" s="171">
        <f>IF(N953="sníž. přenesená",J953,0)</f>
        <v>0</v>
      </c>
      <c r="BI953" s="171">
        <f>IF(N953="nulová",J953,0)</f>
        <v>0</v>
      </c>
      <c r="BJ953" s="18" t="s">
        <v>30</v>
      </c>
      <c r="BK953" s="171">
        <f>ROUND(I953*H953,2)</f>
        <v>0</v>
      </c>
      <c r="BL953" s="18" t="s">
        <v>144</v>
      </c>
      <c r="BM953" s="170" t="s">
        <v>840</v>
      </c>
    </row>
    <row r="954" spans="1:65" s="13" customFormat="1">
      <c r="B954" s="172"/>
      <c r="D954" s="173" t="s">
        <v>145</v>
      </c>
      <c r="E954" s="174" t="s">
        <v>1</v>
      </c>
      <c r="F954" s="175" t="s">
        <v>173</v>
      </c>
      <c r="H954" s="174" t="s">
        <v>1</v>
      </c>
      <c r="I954" s="176"/>
      <c r="L954" s="172"/>
      <c r="M954" s="177"/>
      <c r="N954" s="178"/>
      <c r="O954" s="178"/>
      <c r="P954" s="178"/>
      <c r="Q954" s="178"/>
      <c r="R954" s="178"/>
      <c r="S954" s="178"/>
      <c r="T954" s="179"/>
      <c r="AT954" s="174" t="s">
        <v>145</v>
      </c>
      <c r="AU954" s="174" t="s">
        <v>82</v>
      </c>
      <c r="AV954" s="13" t="s">
        <v>30</v>
      </c>
      <c r="AW954" s="13" t="s">
        <v>29</v>
      </c>
      <c r="AX954" s="13" t="s">
        <v>73</v>
      </c>
      <c r="AY954" s="174" t="s">
        <v>137</v>
      </c>
    </row>
    <row r="955" spans="1:65" s="14" customFormat="1">
      <c r="B955" s="180"/>
      <c r="D955" s="173" t="s">
        <v>145</v>
      </c>
      <c r="E955" s="181" t="s">
        <v>1</v>
      </c>
      <c r="F955" s="182" t="s">
        <v>835</v>
      </c>
      <c r="H955" s="183">
        <v>0.5</v>
      </c>
      <c r="I955" s="184"/>
      <c r="L955" s="180"/>
      <c r="M955" s="185"/>
      <c r="N955" s="186"/>
      <c r="O955" s="186"/>
      <c r="P955" s="186"/>
      <c r="Q955" s="186"/>
      <c r="R955" s="186"/>
      <c r="S955" s="186"/>
      <c r="T955" s="187"/>
      <c r="AT955" s="181" t="s">
        <v>145</v>
      </c>
      <c r="AU955" s="181" t="s">
        <v>82</v>
      </c>
      <c r="AV955" s="14" t="s">
        <v>82</v>
      </c>
      <c r="AW955" s="14" t="s">
        <v>29</v>
      </c>
      <c r="AX955" s="14" t="s">
        <v>73</v>
      </c>
      <c r="AY955" s="181" t="s">
        <v>137</v>
      </c>
    </row>
    <row r="956" spans="1:65" s="13" customFormat="1">
      <c r="B956" s="172"/>
      <c r="D956" s="173" t="s">
        <v>145</v>
      </c>
      <c r="E956" s="174" t="s">
        <v>1</v>
      </c>
      <c r="F956" s="175" t="s">
        <v>175</v>
      </c>
      <c r="H956" s="174" t="s">
        <v>1</v>
      </c>
      <c r="I956" s="176"/>
      <c r="L956" s="172"/>
      <c r="M956" s="177"/>
      <c r="N956" s="178"/>
      <c r="O956" s="178"/>
      <c r="P956" s="178"/>
      <c r="Q956" s="178"/>
      <c r="R956" s="178"/>
      <c r="S956" s="178"/>
      <c r="T956" s="179"/>
      <c r="AT956" s="174" t="s">
        <v>145</v>
      </c>
      <c r="AU956" s="174" t="s">
        <v>82</v>
      </c>
      <c r="AV956" s="13" t="s">
        <v>30</v>
      </c>
      <c r="AW956" s="13" t="s">
        <v>29</v>
      </c>
      <c r="AX956" s="13" t="s">
        <v>73</v>
      </c>
      <c r="AY956" s="174" t="s">
        <v>137</v>
      </c>
    </row>
    <row r="957" spans="1:65" s="14" customFormat="1">
      <c r="B957" s="180"/>
      <c r="D957" s="173" t="s">
        <v>145</v>
      </c>
      <c r="E957" s="181" t="s">
        <v>1</v>
      </c>
      <c r="F957" s="182" t="s">
        <v>836</v>
      </c>
      <c r="H957" s="183">
        <v>0.55500000000000005</v>
      </c>
      <c r="I957" s="184"/>
      <c r="L957" s="180"/>
      <c r="M957" s="185"/>
      <c r="N957" s="186"/>
      <c r="O957" s="186"/>
      <c r="P957" s="186"/>
      <c r="Q957" s="186"/>
      <c r="R957" s="186"/>
      <c r="S957" s="186"/>
      <c r="T957" s="187"/>
      <c r="AT957" s="181" t="s">
        <v>145</v>
      </c>
      <c r="AU957" s="181" t="s">
        <v>82</v>
      </c>
      <c r="AV957" s="14" t="s">
        <v>82</v>
      </c>
      <c r="AW957" s="14" t="s">
        <v>29</v>
      </c>
      <c r="AX957" s="14" t="s">
        <v>73</v>
      </c>
      <c r="AY957" s="181" t="s">
        <v>137</v>
      </c>
    </row>
    <row r="958" spans="1:65" s="15" customFormat="1">
      <c r="B958" s="188"/>
      <c r="D958" s="173" t="s">
        <v>145</v>
      </c>
      <c r="E958" s="189" t="s">
        <v>1</v>
      </c>
      <c r="F958" s="190" t="s">
        <v>158</v>
      </c>
      <c r="H958" s="191">
        <v>1.0549999999999999</v>
      </c>
      <c r="I958" s="192"/>
      <c r="L958" s="188"/>
      <c r="M958" s="193"/>
      <c r="N958" s="194"/>
      <c r="O958" s="194"/>
      <c r="P958" s="194"/>
      <c r="Q958" s="194"/>
      <c r="R958" s="194"/>
      <c r="S958" s="194"/>
      <c r="T958" s="195"/>
      <c r="AT958" s="189" t="s">
        <v>145</v>
      </c>
      <c r="AU958" s="189" t="s">
        <v>82</v>
      </c>
      <c r="AV958" s="15" t="s">
        <v>144</v>
      </c>
      <c r="AW958" s="15" t="s">
        <v>29</v>
      </c>
      <c r="AX958" s="15" t="s">
        <v>73</v>
      </c>
      <c r="AY958" s="189" t="s">
        <v>137</v>
      </c>
    </row>
    <row r="959" spans="1:65" s="14" customFormat="1">
      <c r="B959" s="180"/>
      <c r="D959" s="173" t="s">
        <v>145</v>
      </c>
      <c r="E959" s="181" t="s">
        <v>1</v>
      </c>
      <c r="F959" s="182" t="s">
        <v>837</v>
      </c>
      <c r="H959" s="183">
        <v>1.0549999999999999</v>
      </c>
      <c r="I959" s="184"/>
      <c r="L959" s="180"/>
      <c r="M959" s="185"/>
      <c r="N959" s="186"/>
      <c r="O959" s="186"/>
      <c r="P959" s="186"/>
      <c r="Q959" s="186"/>
      <c r="R959" s="186"/>
      <c r="S959" s="186"/>
      <c r="T959" s="187"/>
      <c r="AT959" s="181" t="s">
        <v>145</v>
      </c>
      <c r="AU959" s="181" t="s">
        <v>82</v>
      </c>
      <c r="AV959" s="14" t="s">
        <v>82</v>
      </c>
      <c r="AW959" s="14" t="s">
        <v>29</v>
      </c>
      <c r="AX959" s="14" t="s">
        <v>73</v>
      </c>
      <c r="AY959" s="181" t="s">
        <v>137</v>
      </c>
    </row>
    <row r="960" spans="1:65" s="15" customFormat="1">
      <c r="B960" s="188"/>
      <c r="D960" s="173" t="s">
        <v>145</v>
      </c>
      <c r="E960" s="189" t="s">
        <v>1</v>
      </c>
      <c r="F960" s="190" t="s">
        <v>160</v>
      </c>
      <c r="H960" s="191">
        <v>1.0549999999999999</v>
      </c>
      <c r="I960" s="192"/>
      <c r="L960" s="188"/>
      <c r="M960" s="193"/>
      <c r="N960" s="194"/>
      <c r="O960" s="194"/>
      <c r="P960" s="194"/>
      <c r="Q960" s="194"/>
      <c r="R960" s="194"/>
      <c r="S960" s="194"/>
      <c r="T960" s="195"/>
      <c r="AT960" s="189" t="s">
        <v>145</v>
      </c>
      <c r="AU960" s="189" t="s">
        <v>82</v>
      </c>
      <c r="AV960" s="15" t="s">
        <v>144</v>
      </c>
      <c r="AW960" s="15" t="s">
        <v>29</v>
      </c>
      <c r="AX960" s="15" t="s">
        <v>30</v>
      </c>
      <c r="AY960" s="189" t="s">
        <v>137</v>
      </c>
    </row>
    <row r="961" spans="1:65" s="2" customFormat="1" ht="16.5" customHeight="1">
      <c r="A961" s="33"/>
      <c r="B961" s="125"/>
      <c r="C961" s="159" t="s">
        <v>841</v>
      </c>
      <c r="D961" s="159" t="s">
        <v>139</v>
      </c>
      <c r="E961" s="160" t="s">
        <v>842</v>
      </c>
      <c r="F961" s="161" t="s">
        <v>843</v>
      </c>
      <c r="G961" s="162" t="s">
        <v>252</v>
      </c>
      <c r="H961" s="163">
        <v>8.7650000000000006</v>
      </c>
      <c r="I961" s="164"/>
      <c r="J961" s="165">
        <f>ROUND(I961*H961,2)</f>
        <v>0</v>
      </c>
      <c r="K961" s="161" t="s">
        <v>1</v>
      </c>
      <c r="L961" s="34"/>
      <c r="M961" s="166" t="s">
        <v>1</v>
      </c>
      <c r="N961" s="167" t="s">
        <v>38</v>
      </c>
      <c r="O961" s="59"/>
      <c r="P961" s="168">
        <f>O961*H961</f>
        <v>0</v>
      </c>
      <c r="Q961" s="168">
        <v>2.4775800000000001</v>
      </c>
      <c r="R961" s="168">
        <f>Q961*H961</f>
        <v>21.715988700000004</v>
      </c>
      <c r="S961" s="168">
        <v>0</v>
      </c>
      <c r="T961" s="169">
        <f>S961*H961</f>
        <v>0</v>
      </c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R961" s="170" t="s">
        <v>144</v>
      </c>
      <c r="AT961" s="170" t="s">
        <v>139</v>
      </c>
      <c r="AU961" s="170" t="s">
        <v>82</v>
      </c>
      <c r="AY961" s="18" t="s">
        <v>137</v>
      </c>
      <c r="BE961" s="171">
        <f>IF(N961="základní",J961,0)</f>
        <v>0</v>
      </c>
      <c r="BF961" s="171">
        <f>IF(N961="snížená",J961,0)</f>
        <v>0</v>
      </c>
      <c r="BG961" s="171">
        <f>IF(N961="zákl. přenesená",J961,0)</f>
        <v>0</v>
      </c>
      <c r="BH961" s="171">
        <f>IF(N961="sníž. přenesená",J961,0)</f>
        <v>0</v>
      </c>
      <c r="BI961" s="171">
        <f>IF(N961="nulová",J961,0)</f>
        <v>0</v>
      </c>
      <c r="BJ961" s="18" t="s">
        <v>30</v>
      </c>
      <c r="BK961" s="171">
        <f>ROUND(I961*H961,2)</f>
        <v>0</v>
      </c>
      <c r="BL961" s="18" t="s">
        <v>144</v>
      </c>
      <c r="BM961" s="170" t="s">
        <v>844</v>
      </c>
    </row>
    <row r="962" spans="1:65" s="13" customFormat="1">
      <c r="B962" s="172"/>
      <c r="D962" s="173" t="s">
        <v>145</v>
      </c>
      <c r="E962" s="174" t="s">
        <v>1</v>
      </c>
      <c r="F962" s="175" t="s">
        <v>173</v>
      </c>
      <c r="H962" s="174" t="s">
        <v>1</v>
      </c>
      <c r="I962" s="176"/>
      <c r="L962" s="172"/>
      <c r="M962" s="177"/>
      <c r="N962" s="178"/>
      <c r="O962" s="178"/>
      <c r="P962" s="178"/>
      <c r="Q962" s="178"/>
      <c r="R962" s="178"/>
      <c r="S962" s="178"/>
      <c r="T962" s="179"/>
      <c r="AT962" s="174" t="s">
        <v>145</v>
      </c>
      <c r="AU962" s="174" t="s">
        <v>82</v>
      </c>
      <c r="AV962" s="13" t="s">
        <v>30</v>
      </c>
      <c r="AW962" s="13" t="s">
        <v>29</v>
      </c>
      <c r="AX962" s="13" t="s">
        <v>73</v>
      </c>
      <c r="AY962" s="174" t="s">
        <v>137</v>
      </c>
    </row>
    <row r="963" spans="1:65" s="14" customFormat="1">
      <c r="B963" s="180"/>
      <c r="D963" s="173" t="s">
        <v>145</v>
      </c>
      <c r="E963" s="181" t="s">
        <v>1</v>
      </c>
      <c r="F963" s="182" t="s">
        <v>845</v>
      </c>
      <c r="H963" s="183">
        <v>4.0259999999999998</v>
      </c>
      <c r="I963" s="184"/>
      <c r="L963" s="180"/>
      <c r="M963" s="185"/>
      <c r="N963" s="186"/>
      <c r="O963" s="186"/>
      <c r="P963" s="186"/>
      <c r="Q963" s="186"/>
      <c r="R963" s="186"/>
      <c r="S963" s="186"/>
      <c r="T963" s="187"/>
      <c r="AT963" s="181" t="s">
        <v>145</v>
      </c>
      <c r="AU963" s="181" t="s">
        <v>82</v>
      </c>
      <c r="AV963" s="14" t="s">
        <v>82</v>
      </c>
      <c r="AW963" s="14" t="s">
        <v>29</v>
      </c>
      <c r="AX963" s="14" t="s">
        <v>73</v>
      </c>
      <c r="AY963" s="181" t="s">
        <v>137</v>
      </c>
    </row>
    <row r="964" spans="1:65" s="13" customFormat="1">
      <c r="B964" s="172"/>
      <c r="D964" s="173" t="s">
        <v>145</v>
      </c>
      <c r="E964" s="174" t="s">
        <v>1</v>
      </c>
      <c r="F964" s="175" t="s">
        <v>175</v>
      </c>
      <c r="H964" s="174" t="s">
        <v>1</v>
      </c>
      <c r="I964" s="176"/>
      <c r="L964" s="172"/>
      <c r="M964" s="177"/>
      <c r="N964" s="178"/>
      <c r="O964" s="178"/>
      <c r="P964" s="178"/>
      <c r="Q964" s="178"/>
      <c r="R964" s="178"/>
      <c r="S964" s="178"/>
      <c r="T964" s="179"/>
      <c r="AT964" s="174" t="s">
        <v>145</v>
      </c>
      <c r="AU964" s="174" t="s">
        <v>82</v>
      </c>
      <c r="AV964" s="13" t="s">
        <v>30</v>
      </c>
      <c r="AW964" s="13" t="s">
        <v>29</v>
      </c>
      <c r="AX964" s="13" t="s">
        <v>73</v>
      </c>
      <c r="AY964" s="174" t="s">
        <v>137</v>
      </c>
    </row>
    <row r="965" spans="1:65" s="14" customFormat="1">
      <c r="B965" s="180"/>
      <c r="D965" s="173" t="s">
        <v>145</v>
      </c>
      <c r="E965" s="181" t="s">
        <v>1</v>
      </c>
      <c r="F965" s="182" t="s">
        <v>846</v>
      </c>
      <c r="H965" s="183">
        <v>4.7389999999999999</v>
      </c>
      <c r="I965" s="184"/>
      <c r="L965" s="180"/>
      <c r="M965" s="185"/>
      <c r="N965" s="186"/>
      <c r="O965" s="186"/>
      <c r="P965" s="186"/>
      <c r="Q965" s="186"/>
      <c r="R965" s="186"/>
      <c r="S965" s="186"/>
      <c r="T965" s="187"/>
      <c r="AT965" s="181" t="s">
        <v>145</v>
      </c>
      <c r="AU965" s="181" t="s">
        <v>82</v>
      </c>
      <c r="AV965" s="14" t="s">
        <v>82</v>
      </c>
      <c r="AW965" s="14" t="s">
        <v>29</v>
      </c>
      <c r="AX965" s="14" t="s">
        <v>73</v>
      </c>
      <c r="AY965" s="181" t="s">
        <v>137</v>
      </c>
    </row>
    <row r="966" spans="1:65" s="15" customFormat="1">
      <c r="B966" s="188"/>
      <c r="D966" s="173" t="s">
        <v>145</v>
      </c>
      <c r="E966" s="189" t="s">
        <v>1</v>
      </c>
      <c r="F966" s="190" t="s">
        <v>158</v>
      </c>
      <c r="H966" s="191">
        <v>8.7650000000000006</v>
      </c>
      <c r="I966" s="192"/>
      <c r="L966" s="188"/>
      <c r="M966" s="193"/>
      <c r="N966" s="194"/>
      <c r="O966" s="194"/>
      <c r="P966" s="194"/>
      <c r="Q966" s="194"/>
      <c r="R966" s="194"/>
      <c r="S966" s="194"/>
      <c r="T966" s="195"/>
      <c r="AT966" s="189" t="s">
        <v>145</v>
      </c>
      <c r="AU966" s="189" t="s">
        <v>82</v>
      </c>
      <c r="AV966" s="15" t="s">
        <v>144</v>
      </c>
      <c r="AW966" s="15" t="s">
        <v>29</v>
      </c>
      <c r="AX966" s="15" t="s">
        <v>73</v>
      </c>
      <c r="AY966" s="189" t="s">
        <v>137</v>
      </c>
    </row>
    <row r="967" spans="1:65" s="14" customFormat="1">
      <c r="B967" s="180"/>
      <c r="D967" s="173" t="s">
        <v>145</v>
      </c>
      <c r="E967" s="181" t="s">
        <v>1</v>
      </c>
      <c r="F967" s="182" t="s">
        <v>847</v>
      </c>
      <c r="H967" s="183">
        <v>8.7650000000000006</v>
      </c>
      <c r="I967" s="184"/>
      <c r="L967" s="180"/>
      <c r="M967" s="185"/>
      <c r="N967" s="186"/>
      <c r="O967" s="186"/>
      <c r="P967" s="186"/>
      <c r="Q967" s="186"/>
      <c r="R967" s="186"/>
      <c r="S967" s="186"/>
      <c r="T967" s="187"/>
      <c r="AT967" s="181" t="s">
        <v>145</v>
      </c>
      <c r="AU967" s="181" t="s">
        <v>82</v>
      </c>
      <c r="AV967" s="14" t="s">
        <v>82</v>
      </c>
      <c r="AW967" s="14" t="s">
        <v>29</v>
      </c>
      <c r="AX967" s="14" t="s">
        <v>73</v>
      </c>
      <c r="AY967" s="181" t="s">
        <v>137</v>
      </c>
    </row>
    <row r="968" spans="1:65" s="15" customFormat="1">
      <c r="B968" s="188"/>
      <c r="D968" s="173" t="s">
        <v>145</v>
      </c>
      <c r="E968" s="189" t="s">
        <v>1</v>
      </c>
      <c r="F968" s="190" t="s">
        <v>160</v>
      </c>
      <c r="H968" s="191">
        <v>8.7650000000000006</v>
      </c>
      <c r="I968" s="192"/>
      <c r="L968" s="188"/>
      <c r="M968" s="193"/>
      <c r="N968" s="194"/>
      <c r="O968" s="194"/>
      <c r="P968" s="194"/>
      <c r="Q968" s="194"/>
      <c r="R968" s="194"/>
      <c r="S968" s="194"/>
      <c r="T968" s="195"/>
      <c r="AT968" s="189" t="s">
        <v>145</v>
      </c>
      <c r="AU968" s="189" t="s">
        <v>82</v>
      </c>
      <c r="AV968" s="15" t="s">
        <v>144</v>
      </c>
      <c r="AW968" s="15" t="s">
        <v>29</v>
      </c>
      <c r="AX968" s="15" t="s">
        <v>30</v>
      </c>
      <c r="AY968" s="189" t="s">
        <v>137</v>
      </c>
    </row>
    <row r="969" spans="1:65" s="2" customFormat="1" ht="16.5" customHeight="1">
      <c r="A969" s="33"/>
      <c r="B969" s="125"/>
      <c r="C969" s="159" t="s">
        <v>567</v>
      </c>
      <c r="D969" s="159" t="s">
        <v>139</v>
      </c>
      <c r="E969" s="160" t="s">
        <v>848</v>
      </c>
      <c r="F969" s="161" t="s">
        <v>849</v>
      </c>
      <c r="G969" s="162" t="s">
        <v>142</v>
      </c>
      <c r="H969" s="163">
        <v>2.25</v>
      </c>
      <c r="I969" s="164"/>
      <c r="J969" s="165">
        <f>ROUND(I969*H969,2)</f>
        <v>0</v>
      </c>
      <c r="K969" s="161" t="s">
        <v>143</v>
      </c>
      <c r="L969" s="34"/>
      <c r="M969" s="166" t="s">
        <v>1</v>
      </c>
      <c r="N969" s="167" t="s">
        <v>38</v>
      </c>
      <c r="O969" s="59"/>
      <c r="P969" s="168">
        <f>O969*H969</f>
        <v>0</v>
      </c>
      <c r="Q969" s="168">
        <v>2.32E-3</v>
      </c>
      <c r="R969" s="168">
        <f>Q969*H969</f>
        <v>5.2199999999999998E-3</v>
      </c>
      <c r="S969" s="168">
        <v>0</v>
      </c>
      <c r="T969" s="169">
        <f>S969*H969</f>
        <v>0</v>
      </c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R969" s="170" t="s">
        <v>144</v>
      </c>
      <c r="AT969" s="170" t="s">
        <v>139</v>
      </c>
      <c r="AU969" s="170" t="s">
        <v>82</v>
      </c>
      <c r="AY969" s="18" t="s">
        <v>137</v>
      </c>
      <c r="BE969" s="171">
        <f>IF(N969="základní",J969,0)</f>
        <v>0</v>
      </c>
      <c r="BF969" s="171">
        <f>IF(N969="snížená",J969,0)</f>
        <v>0</v>
      </c>
      <c r="BG969" s="171">
        <f>IF(N969="zákl. přenesená",J969,0)</f>
        <v>0</v>
      </c>
      <c r="BH969" s="171">
        <f>IF(N969="sníž. přenesená",J969,0)</f>
        <v>0</v>
      </c>
      <c r="BI969" s="171">
        <f>IF(N969="nulová",J969,0)</f>
        <v>0</v>
      </c>
      <c r="BJ969" s="18" t="s">
        <v>30</v>
      </c>
      <c r="BK969" s="171">
        <f>ROUND(I969*H969,2)</f>
        <v>0</v>
      </c>
      <c r="BL969" s="18" t="s">
        <v>144</v>
      </c>
      <c r="BM969" s="170" t="s">
        <v>850</v>
      </c>
    </row>
    <row r="970" spans="1:65" s="13" customFormat="1">
      <c r="B970" s="172"/>
      <c r="D970" s="173" t="s">
        <v>145</v>
      </c>
      <c r="E970" s="174" t="s">
        <v>1</v>
      </c>
      <c r="F970" s="175" t="s">
        <v>173</v>
      </c>
      <c r="H970" s="174" t="s">
        <v>1</v>
      </c>
      <c r="I970" s="176"/>
      <c r="L970" s="172"/>
      <c r="M970" s="177"/>
      <c r="N970" s="178"/>
      <c r="O970" s="178"/>
      <c r="P970" s="178"/>
      <c r="Q970" s="178"/>
      <c r="R970" s="178"/>
      <c r="S970" s="178"/>
      <c r="T970" s="179"/>
      <c r="AT970" s="174" t="s">
        <v>145</v>
      </c>
      <c r="AU970" s="174" t="s">
        <v>82</v>
      </c>
      <c r="AV970" s="13" t="s">
        <v>30</v>
      </c>
      <c r="AW970" s="13" t="s">
        <v>29</v>
      </c>
      <c r="AX970" s="13" t="s">
        <v>73</v>
      </c>
      <c r="AY970" s="174" t="s">
        <v>137</v>
      </c>
    </row>
    <row r="971" spans="1:65" s="14" customFormat="1">
      <c r="B971" s="180"/>
      <c r="D971" s="173" t="s">
        <v>145</v>
      </c>
      <c r="E971" s="181" t="s">
        <v>1</v>
      </c>
      <c r="F971" s="182" t="s">
        <v>851</v>
      </c>
      <c r="H971" s="183">
        <v>1.095</v>
      </c>
      <c r="I971" s="184"/>
      <c r="L971" s="180"/>
      <c r="M971" s="185"/>
      <c r="N971" s="186"/>
      <c r="O971" s="186"/>
      <c r="P971" s="186"/>
      <c r="Q971" s="186"/>
      <c r="R971" s="186"/>
      <c r="S971" s="186"/>
      <c r="T971" s="187"/>
      <c r="AT971" s="181" t="s">
        <v>145</v>
      </c>
      <c r="AU971" s="181" t="s">
        <v>82</v>
      </c>
      <c r="AV971" s="14" t="s">
        <v>82</v>
      </c>
      <c r="AW971" s="14" t="s">
        <v>29</v>
      </c>
      <c r="AX971" s="14" t="s">
        <v>73</v>
      </c>
      <c r="AY971" s="181" t="s">
        <v>137</v>
      </c>
    </row>
    <row r="972" spans="1:65" s="13" customFormat="1">
      <c r="B972" s="172"/>
      <c r="D972" s="173" t="s">
        <v>145</v>
      </c>
      <c r="E972" s="174" t="s">
        <v>1</v>
      </c>
      <c r="F972" s="175" t="s">
        <v>175</v>
      </c>
      <c r="H972" s="174" t="s">
        <v>1</v>
      </c>
      <c r="I972" s="176"/>
      <c r="L972" s="172"/>
      <c r="M972" s="177"/>
      <c r="N972" s="178"/>
      <c r="O972" s="178"/>
      <c r="P972" s="178"/>
      <c r="Q972" s="178"/>
      <c r="R972" s="178"/>
      <c r="S972" s="178"/>
      <c r="T972" s="179"/>
      <c r="AT972" s="174" t="s">
        <v>145</v>
      </c>
      <c r="AU972" s="174" t="s">
        <v>82</v>
      </c>
      <c r="AV972" s="13" t="s">
        <v>30</v>
      </c>
      <c r="AW972" s="13" t="s">
        <v>29</v>
      </c>
      <c r="AX972" s="13" t="s">
        <v>73</v>
      </c>
      <c r="AY972" s="174" t="s">
        <v>137</v>
      </c>
    </row>
    <row r="973" spans="1:65" s="14" customFormat="1">
      <c r="B973" s="180"/>
      <c r="D973" s="173" t="s">
        <v>145</v>
      </c>
      <c r="E973" s="181" t="s">
        <v>1</v>
      </c>
      <c r="F973" s="182" t="s">
        <v>852</v>
      </c>
      <c r="H973" s="183">
        <v>1.155</v>
      </c>
      <c r="I973" s="184"/>
      <c r="L973" s="180"/>
      <c r="M973" s="185"/>
      <c r="N973" s="186"/>
      <c r="O973" s="186"/>
      <c r="P973" s="186"/>
      <c r="Q973" s="186"/>
      <c r="R973" s="186"/>
      <c r="S973" s="186"/>
      <c r="T973" s="187"/>
      <c r="AT973" s="181" t="s">
        <v>145</v>
      </c>
      <c r="AU973" s="181" t="s">
        <v>82</v>
      </c>
      <c r="AV973" s="14" t="s">
        <v>82</v>
      </c>
      <c r="AW973" s="14" t="s">
        <v>29</v>
      </c>
      <c r="AX973" s="14" t="s">
        <v>73</v>
      </c>
      <c r="AY973" s="181" t="s">
        <v>137</v>
      </c>
    </row>
    <row r="974" spans="1:65" s="15" customFormat="1">
      <c r="B974" s="188"/>
      <c r="D974" s="173" t="s">
        <v>145</v>
      </c>
      <c r="E974" s="189" t="s">
        <v>1</v>
      </c>
      <c r="F974" s="190" t="s">
        <v>158</v>
      </c>
      <c r="H974" s="191">
        <v>2.25</v>
      </c>
      <c r="I974" s="192"/>
      <c r="L974" s="188"/>
      <c r="M974" s="193"/>
      <c r="N974" s="194"/>
      <c r="O974" s="194"/>
      <c r="P974" s="194"/>
      <c r="Q974" s="194"/>
      <c r="R974" s="194"/>
      <c r="S974" s="194"/>
      <c r="T974" s="195"/>
      <c r="AT974" s="189" t="s">
        <v>145</v>
      </c>
      <c r="AU974" s="189" t="s">
        <v>82</v>
      </c>
      <c r="AV974" s="15" t="s">
        <v>144</v>
      </c>
      <c r="AW974" s="15" t="s">
        <v>29</v>
      </c>
      <c r="AX974" s="15" t="s">
        <v>73</v>
      </c>
      <c r="AY974" s="189" t="s">
        <v>137</v>
      </c>
    </row>
    <row r="975" spans="1:65" s="14" customFormat="1">
      <c r="B975" s="180"/>
      <c r="D975" s="173" t="s">
        <v>145</v>
      </c>
      <c r="E975" s="181" t="s">
        <v>1</v>
      </c>
      <c r="F975" s="182" t="s">
        <v>853</v>
      </c>
      <c r="H975" s="183">
        <v>2.25</v>
      </c>
      <c r="I975" s="184"/>
      <c r="L975" s="180"/>
      <c r="M975" s="185"/>
      <c r="N975" s="186"/>
      <c r="O975" s="186"/>
      <c r="P975" s="186"/>
      <c r="Q975" s="186"/>
      <c r="R975" s="186"/>
      <c r="S975" s="186"/>
      <c r="T975" s="187"/>
      <c r="AT975" s="181" t="s">
        <v>145</v>
      </c>
      <c r="AU975" s="181" t="s">
        <v>82</v>
      </c>
      <c r="AV975" s="14" t="s">
        <v>82</v>
      </c>
      <c r="AW975" s="14" t="s">
        <v>29</v>
      </c>
      <c r="AX975" s="14" t="s">
        <v>73</v>
      </c>
      <c r="AY975" s="181" t="s">
        <v>137</v>
      </c>
    </row>
    <row r="976" spans="1:65" s="15" customFormat="1">
      <c r="B976" s="188"/>
      <c r="D976" s="173" t="s">
        <v>145</v>
      </c>
      <c r="E976" s="189" t="s">
        <v>1</v>
      </c>
      <c r="F976" s="190" t="s">
        <v>160</v>
      </c>
      <c r="H976" s="191">
        <v>2.25</v>
      </c>
      <c r="I976" s="192"/>
      <c r="L976" s="188"/>
      <c r="M976" s="193"/>
      <c r="N976" s="194"/>
      <c r="O976" s="194"/>
      <c r="P976" s="194"/>
      <c r="Q976" s="194"/>
      <c r="R976" s="194"/>
      <c r="S976" s="194"/>
      <c r="T976" s="195"/>
      <c r="AT976" s="189" t="s">
        <v>145</v>
      </c>
      <c r="AU976" s="189" t="s">
        <v>82</v>
      </c>
      <c r="AV976" s="15" t="s">
        <v>144</v>
      </c>
      <c r="AW976" s="15" t="s">
        <v>29</v>
      </c>
      <c r="AX976" s="15" t="s">
        <v>30</v>
      </c>
      <c r="AY976" s="189" t="s">
        <v>137</v>
      </c>
    </row>
    <row r="977" spans="1:65" s="2" customFormat="1" ht="16.5" customHeight="1">
      <c r="A977" s="33"/>
      <c r="B977" s="125"/>
      <c r="C977" s="159" t="s">
        <v>854</v>
      </c>
      <c r="D977" s="159" t="s">
        <v>139</v>
      </c>
      <c r="E977" s="160" t="s">
        <v>855</v>
      </c>
      <c r="F977" s="161" t="s">
        <v>856</v>
      </c>
      <c r="G977" s="162" t="s">
        <v>142</v>
      </c>
      <c r="H977" s="163">
        <v>58.43</v>
      </c>
      <c r="I977" s="164"/>
      <c r="J977" s="165">
        <f>ROUND(I977*H977,2)</f>
        <v>0</v>
      </c>
      <c r="K977" s="161" t="s">
        <v>143</v>
      </c>
      <c r="L977" s="34"/>
      <c r="M977" s="166" t="s">
        <v>1</v>
      </c>
      <c r="N977" s="167" t="s">
        <v>38</v>
      </c>
      <c r="O977" s="59"/>
      <c r="P977" s="168">
        <f>O977*H977</f>
        <v>0</v>
      </c>
      <c r="Q977" s="168">
        <v>4.6499999999999996E-3</v>
      </c>
      <c r="R977" s="168">
        <f>Q977*H977</f>
        <v>0.27169949999999998</v>
      </c>
      <c r="S977" s="168">
        <v>0</v>
      </c>
      <c r="T977" s="169">
        <f>S977*H977</f>
        <v>0</v>
      </c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R977" s="170" t="s">
        <v>144</v>
      </c>
      <c r="AT977" s="170" t="s">
        <v>139</v>
      </c>
      <c r="AU977" s="170" t="s">
        <v>82</v>
      </c>
      <c r="AY977" s="18" t="s">
        <v>137</v>
      </c>
      <c r="BE977" s="171">
        <f>IF(N977="základní",J977,0)</f>
        <v>0</v>
      </c>
      <c r="BF977" s="171">
        <f>IF(N977="snížená",J977,0)</f>
        <v>0</v>
      </c>
      <c r="BG977" s="171">
        <f>IF(N977="zákl. přenesená",J977,0)</f>
        <v>0</v>
      </c>
      <c r="BH977" s="171">
        <f>IF(N977="sníž. přenesená",J977,0)</f>
        <v>0</v>
      </c>
      <c r="BI977" s="171">
        <f>IF(N977="nulová",J977,0)</f>
        <v>0</v>
      </c>
      <c r="BJ977" s="18" t="s">
        <v>30</v>
      </c>
      <c r="BK977" s="171">
        <f>ROUND(I977*H977,2)</f>
        <v>0</v>
      </c>
      <c r="BL977" s="18" t="s">
        <v>144</v>
      </c>
      <c r="BM977" s="170" t="s">
        <v>857</v>
      </c>
    </row>
    <row r="978" spans="1:65" s="13" customFormat="1">
      <c r="B978" s="172"/>
      <c r="D978" s="173" t="s">
        <v>145</v>
      </c>
      <c r="E978" s="174" t="s">
        <v>1</v>
      </c>
      <c r="F978" s="175" t="s">
        <v>173</v>
      </c>
      <c r="H978" s="174" t="s">
        <v>1</v>
      </c>
      <c r="I978" s="176"/>
      <c r="L978" s="172"/>
      <c r="M978" s="177"/>
      <c r="N978" s="178"/>
      <c r="O978" s="178"/>
      <c r="P978" s="178"/>
      <c r="Q978" s="178"/>
      <c r="R978" s="178"/>
      <c r="S978" s="178"/>
      <c r="T978" s="179"/>
      <c r="AT978" s="174" t="s">
        <v>145</v>
      </c>
      <c r="AU978" s="174" t="s">
        <v>82</v>
      </c>
      <c r="AV978" s="13" t="s">
        <v>30</v>
      </c>
      <c r="AW978" s="13" t="s">
        <v>29</v>
      </c>
      <c r="AX978" s="13" t="s">
        <v>73</v>
      </c>
      <c r="AY978" s="174" t="s">
        <v>137</v>
      </c>
    </row>
    <row r="979" spans="1:65" s="14" customFormat="1">
      <c r="B979" s="180"/>
      <c r="D979" s="173" t="s">
        <v>145</v>
      </c>
      <c r="E979" s="181" t="s">
        <v>1</v>
      </c>
      <c r="F979" s="182" t="s">
        <v>858</v>
      </c>
      <c r="H979" s="183">
        <v>16.059999999999999</v>
      </c>
      <c r="I979" s="184"/>
      <c r="L979" s="180"/>
      <c r="M979" s="185"/>
      <c r="N979" s="186"/>
      <c r="O979" s="186"/>
      <c r="P979" s="186"/>
      <c r="Q979" s="186"/>
      <c r="R979" s="186"/>
      <c r="S979" s="186"/>
      <c r="T979" s="187"/>
      <c r="AT979" s="181" t="s">
        <v>145</v>
      </c>
      <c r="AU979" s="181" t="s">
        <v>82</v>
      </c>
      <c r="AV979" s="14" t="s">
        <v>82</v>
      </c>
      <c r="AW979" s="14" t="s">
        <v>29</v>
      </c>
      <c r="AX979" s="14" t="s">
        <v>73</v>
      </c>
      <c r="AY979" s="181" t="s">
        <v>137</v>
      </c>
    </row>
    <row r="980" spans="1:65" s="14" customFormat="1">
      <c r="B980" s="180"/>
      <c r="D980" s="173" t="s">
        <v>145</v>
      </c>
      <c r="E980" s="181" t="s">
        <v>1</v>
      </c>
      <c r="F980" s="182" t="s">
        <v>859</v>
      </c>
      <c r="H980" s="183">
        <v>10.78</v>
      </c>
      <c r="I980" s="184"/>
      <c r="L980" s="180"/>
      <c r="M980" s="185"/>
      <c r="N980" s="186"/>
      <c r="O980" s="186"/>
      <c r="P980" s="186"/>
      <c r="Q980" s="186"/>
      <c r="R980" s="186"/>
      <c r="S980" s="186"/>
      <c r="T980" s="187"/>
      <c r="AT980" s="181" t="s">
        <v>145</v>
      </c>
      <c r="AU980" s="181" t="s">
        <v>82</v>
      </c>
      <c r="AV980" s="14" t="s">
        <v>82</v>
      </c>
      <c r="AW980" s="14" t="s">
        <v>29</v>
      </c>
      <c r="AX980" s="14" t="s">
        <v>73</v>
      </c>
      <c r="AY980" s="181" t="s">
        <v>137</v>
      </c>
    </row>
    <row r="981" spans="1:65" s="13" customFormat="1">
      <c r="B981" s="172"/>
      <c r="D981" s="173" t="s">
        <v>145</v>
      </c>
      <c r="E981" s="174" t="s">
        <v>1</v>
      </c>
      <c r="F981" s="175" t="s">
        <v>175</v>
      </c>
      <c r="H981" s="174" t="s">
        <v>1</v>
      </c>
      <c r="I981" s="176"/>
      <c r="L981" s="172"/>
      <c r="M981" s="177"/>
      <c r="N981" s="178"/>
      <c r="O981" s="178"/>
      <c r="P981" s="178"/>
      <c r="Q981" s="178"/>
      <c r="R981" s="178"/>
      <c r="S981" s="178"/>
      <c r="T981" s="179"/>
      <c r="AT981" s="174" t="s">
        <v>145</v>
      </c>
      <c r="AU981" s="174" t="s">
        <v>82</v>
      </c>
      <c r="AV981" s="13" t="s">
        <v>30</v>
      </c>
      <c r="AW981" s="13" t="s">
        <v>29</v>
      </c>
      <c r="AX981" s="13" t="s">
        <v>73</v>
      </c>
      <c r="AY981" s="174" t="s">
        <v>137</v>
      </c>
    </row>
    <row r="982" spans="1:65" s="14" customFormat="1">
      <c r="B982" s="180"/>
      <c r="D982" s="173" t="s">
        <v>145</v>
      </c>
      <c r="E982" s="181" t="s">
        <v>1</v>
      </c>
      <c r="F982" s="182" t="s">
        <v>860</v>
      </c>
      <c r="H982" s="183">
        <v>18.710999999999999</v>
      </c>
      <c r="I982" s="184"/>
      <c r="L982" s="180"/>
      <c r="M982" s="185"/>
      <c r="N982" s="186"/>
      <c r="O982" s="186"/>
      <c r="P982" s="186"/>
      <c r="Q982" s="186"/>
      <c r="R982" s="186"/>
      <c r="S982" s="186"/>
      <c r="T982" s="187"/>
      <c r="AT982" s="181" t="s">
        <v>145</v>
      </c>
      <c r="AU982" s="181" t="s">
        <v>82</v>
      </c>
      <c r="AV982" s="14" t="s">
        <v>82</v>
      </c>
      <c r="AW982" s="14" t="s">
        <v>29</v>
      </c>
      <c r="AX982" s="14" t="s">
        <v>73</v>
      </c>
      <c r="AY982" s="181" t="s">
        <v>137</v>
      </c>
    </row>
    <row r="983" spans="1:65" s="14" customFormat="1">
      <c r="B983" s="180"/>
      <c r="D983" s="173" t="s">
        <v>145</v>
      </c>
      <c r="E983" s="181" t="s">
        <v>1</v>
      </c>
      <c r="F983" s="182" t="s">
        <v>861</v>
      </c>
      <c r="H983" s="183">
        <v>12.879</v>
      </c>
      <c r="I983" s="184"/>
      <c r="L983" s="180"/>
      <c r="M983" s="185"/>
      <c r="N983" s="186"/>
      <c r="O983" s="186"/>
      <c r="P983" s="186"/>
      <c r="Q983" s="186"/>
      <c r="R983" s="186"/>
      <c r="S983" s="186"/>
      <c r="T983" s="187"/>
      <c r="AT983" s="181" t="s">
        <v>145</v>
      </c>
      <c r="AU983" s="181" t="s">
        <v>82</v>
      </c>
      <c r="AV983" s="14" t="s">
        <v>82</v>
      </c>
      <c r="AW983" s="14" t="s">
        <v>29</v>
      </c>
      <c r="AX983" s="14" t="s">
        <v>73</v>
      </c>
      <c r="AY983" s="181" t="s">
        <v>137</v>
      </c>
    </row>
    <row r="984" spans="1:65" s="15" customFormat="1">
      <c r="B984" s="188"/>
      <c r="D984" s="173" t="s">
        <v>145</v>
      </c>
      <c r="E984" s="189" t="s">
        <v>1</v>
      </c>
      <c r="F984" s="190" t="s">
        <v>158</v>
      </c>
      <c r="H984" s="191">
        <v>58.43</v>
      </c>
      <c r="I984" s="192"/>
      <c r="L984" s="188"/>
      <c r="M984" s="193"/>
      <c r="N984" s="194"/>
      <c r="O984" s="194"/>
      <c r="P984" s="194"/>
      <c r="Q984" s="194"/>
      <c r="R984" s="194"/>
      <c r="S984" s="194"/>
      <c r="T984" s="195"/>
      <c r="AT984" s="189" t="s">
        <v>145</v>
      </c>
      <c r="AU984" s="189" t="s">
        <v>82</v>
      </c>
      <c r="AV984" s="15" t="s">
        <v>144</v>
      </c>
      <c r="AW984" s="15" t="s">
        <v>29</v>
      </c>
      <c r="AX984" s="15" t="s">
        <v>73</v>
      </c>
      <c r="AY984" s="189" t="s">
        <v>137</v>
      </c>
    </row>
    <row r="985" spans="1:65" s="14" customFormat="1">
      <c r="B985" s="180"/>
      <c r="D985" s="173" t="s">
        <v>145</v>
      </c>
      <c r="E985" s="181" t="s">
        <v>1</v>
      </c>
      <c r="F985" s="182" t="s">
        <v>862</v>
      </c>
      <c r="H985" s="183">
        <v>58.43</v>
      </c>
      <c r="I985" s="184"/>
      <c r="L985" s="180"/>
      <c r="M985" s="185"/>
      <c r="N985" s="186"/>
      <c r="O985" s="186"/>
      <c r="P985" s="186"/>
      <c r="Q985" s="186"/>
      <c r="R985" s="186"/>
      <c r="S985" s="186"/>
      <c r="T985" s="187"/>
      <c r="AT985" s="181" t="s">
        <v>145</v>
      </c>
      <c r="AU985" s="181" t="s">
        <v>82</v>
      </c>
      <c r="AV985" s="14" t="s">
        <v>82</v>
      </c>
      <c r="AW985" s="14" t="s">
        <v>29</v>
      </c>
      <c r="AX985" s="14" t="s">
        <v>73</v>
      </c>
      <c r="AY985" s="181" t="s">
        <v>137</v>
      </c>
    </row>
    <row r="986" spans="1:65" s="15" customFormat="1">
      <c r="B986" s="188"/>
      <c r="D986" s="173" t="s">
        <v>145</v>
      </c>
      <c r="E986" s="189" t="s">
        <v>1</v>
      </c>
      <c r="F986" s="190" t="s">
        <v>160</v>
      </c>
      <c r="H986" s="191">
        <v>58.43</v>
      </c>
      <c r="I986" s="192"/>
      <c r="L986" s="188"/>
      <c r="M986" s="193"/>
      <c r="N986" s="194"/>
      <c r="O986" s="194"/>
      <c r="P986" s="194"/>
      <c r="Q986" s="194"/>
      <c r="R986" s="194"/>
      <c r="S986" s="194"/>
      <c r="T986" s="195"/>
      <c r="AT986" s="189" t="s">
        <v>145</v>
      </c>
      <c r="AU986" s="189" t="s">
        <v>82</v>
      </c>
      <c r="AV986" s="15" t="s">
        <v>144</v>
      </c>
      <c r="AW986" s="15" t="s">
        <v>29</v>
      </c>
      <c r="AX986" s="15" t="s">
        <v>30</v>
      </c>
      <c r="AY986" s="189" t="s">
        <v>137</v>
      </c>
    </row>
    <row r="987" spans="1:65" s="2" customFormat="1" ht="16.5" customHeight="1">
      <c r="A987" s="33"/>
      <c r="B987" s="125"/>
      <c r="C987" s="159" t="s">
        <v>573</v>
      </c>
      <c r="D987" s="159" t="s">
        <v>139</v>
      </c>
      <c r="E987" s="160" t="s">
        <v>863</v>
      </c>
      <c r="F987" s="161" t="s">
        <v>864</v>
      </c>
      <c r="G987" s="162" t="s">
        <v>191</v>
      </c>
      <c r="H987" s="163">
        <v>12.6</v>
      </c>
      <c r="I987" s="164"/>
      <c r="J987" s="165">
        <f>ROUND(I987*H987,2)</f>
        <v>0</v>
      </c>
      <c r="K987" s="161" t="s">
        <v>1</v>
      </c>
      <c r="L987" s="34"/>
      <c r="M987" s="166" t="s">
        <v>1</v>
      </c>
      <c r="N987" s="167" t="s">
        <v>38</v>
      </c>
      <c r="O987" s="59"/>
      <c r="P987" s="168">
        <f>O987*H987</f>
        <v>0</v>
      </c>
      <c r="Q987" s="168">
        <v>0</v>
      </c>
      <c r="R987" s="168">
        <f>Q987*H987</f>
        <v>0</v>
      </c>
      <c r="S987" s="168">
        <v>0</v>
      </c>
      <c r="T987" s="169">
        <f>S987*H987</f>
        <v>0</v>
      </c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R987" s="170" t="s">
        <v>144</v>
      </c>
      <c r="AT987" s="170" t="s">
        <v>139</v>
      </c>
      <c r="AU987" s="170" t="s">
        <v>82</v>
      </c>
      <c r="AY987" s="18" t="s">
        <v>137</v>
      </c>
      <c r="BE987" s="171">
        <f>IF(N987="základní",J987,0)</f>
        <v>0</v>
      </c>
      <c r="BF987" s="171">
        <f>IF(N987="snížená",J987,0)</f>
        <v>0</v>
      </c>
      <c r="BG987" s="171">
        <f>IF(N987="zákl. přenesená",J987,0)</f>
        <v>0</v>
      </c>
      <c r="BH987" s="171">
        <f>IF(N987="sníž. přenesená",J987,0)</f>
        <v>0</v>
      </c>
      <c r="BI987" s="171">
        <f>IF(N987="nulová",J987,0)</f>
        <v>0</v>
      </c>
      <c r="BJ987" s="18" t="s">
        <v>30</v>
      </c>
      <c r="BK987" s="171">
        <f>ROUND(I987*H987,2)</f>
        <v>0</v>
      </c>
      <c r="BL987" s="18" t="s">
        <v>144</v>
      </c>
      <c r="BM987" s="170" t="s">
        <v>865</v>
      </c>
    </row>
    <row r="988" spans="1:65" s="13" customFormat="1">
      <c r="B988" s="172"/>
      <c r="D988" s="173" t="s">
        <v>145</v>
      </c>
      <c r="E988" s="174" t="s">
        <v>1</v>
      </c>
      <c r="F988" s="175" t="s">
        <v>173</v>
      </c>
      <c r="H988" s="174" t="s">
        <v>1</v>
      </c>
      <c r="I988" s="176"/>
      <c r="L988" s="172"/>
      <c r="M988" s="177"/>
      <c r="N988" s="178"/>
      <c r="O988" s="178"/>
      <c r="P988" s="178"/>
      <c r="Q988" s="178"/>
      <c r="R988" s="178"/>
      <c r="S988" s="178"/>
      <c r="T988" s="179"/>
      <c r="AT988" s="174" t="s">
        <v>145</v>
      </c>
      <c r="AU988" s="174" t="s">
        <v>82</v>
      </c>
      <c r="AV988" s="13" t="s">
        <v>30</v>
      </c>
      <c r="AW988" s="13" t="s">
        <v>29</v>
      </c>
      <c r="AX988" s="13" t="s">
        <v>73</v>
      </c>
      <c r="AY988" s="174" t="s">
        <v>137</v>
      </c>
    </row>
    <row r="989" spans="1:65" s="14" customFormat="1">
      <c r="B989" s="180"/>
      <c r="D989" s="173" t="s">
        <v>145</v>
      </c>
      <c r="E989" s="181" t="s">
        <v>1</v>
      </c>
      <c r="F989" s="182" t="s">
        <v>866</v>
      </c>
      <c r="H989" s="183">
        <v>6.1</v>
      </c>
      <c r="I989" s="184"/>
      <c r="L989" s="180"/>
      <c r="M989" s="185"/>
      <c r="N989" s="186"/>
      <c r="O989" s="186"/>
      <c r="P989" s="186"/>
      <c r="Q989" s="186"/>
      <c r="R989" s="186"/>
      <c r="S989" s="186"/>
      <c r="T989" s="187"/>
      <c r="AT989" s="181" t="s">
        <v>145</v>
      </c>
      <c r="AU989" s="181" t="s">
        <v>82</v>
      </c>
      <c r="AV989" s="14" t="s">
        <v>82</v>
      </c>
      <c r="AW989" s="14" t="s">
        <v>29</v>
      </c>
      <c r="AX989" s="14" t="s">
        <v>73</v>
      </c>
      <c r="AY989" s="181" t="s">
        <v>137</v>
      </c>
    </row>
    <row r="990" spans="1:65" s="13" customFormat="1">
      <c r="B990" s="172"/>
      <c r="D990" s="173" t="s">
        <v>145</v>
      </c>
      <c r="E990" s="174" t="s">
        <v>1</v>
      </c>
      <c r="F990" s="175" t="s">
        <v>175</v>
      </c>
      <c r="H990" s="174" t="s">
        <v>1</v>
      </c>
      <c r="I990" s="176"/>
      <c r="L990" s="172"/>
      <c r="M990" s="177"/>
      <c r="N990" s="178"/>
      <c r="O990" s="178"/>
      <c r="P990" s="178"/>
      <c r="Q990" s="178"/>
      <c r="R990" s="178"/>
      <c r="S990" s="178"/>
      <c r="T990" s="179"/>
      <c r="AT990" s="174" t="s">
        <v>145</v>
      </c>
      <c r="AU990" s="174" t="s">
        <v>82</v>
      </c>
      <c r="AV990" s="13" t="s">
        <v>30</v>
      </c>
      <c r="AW990" s="13" t="s">
        <v>29</v>
      </c>
      <c r="AX990" s="13" t="s">
        <v>73</v>
      </c>
      <c r="AY990" s="174" t="s">
        <v>137</v>
      </c>
    </row>
    <row r="991" spans="1:65" s="14" customFormat="1">
      <c r="B991" s="180"/>
      <c r="D991" s="173" t="s">
        <v>145</v>
      </c>
      <c r="E991" s="181" t="s">
        <v>1</v>
      </c>
      <c r="F991" s="182" t="s">
        <v>867</v>
      </c>
      <c r="H991" s="183">
        <v>6.5</v>
      </c>
      <c r="I991" s="184"/>
      <c r="L991" s="180"/>
      <c r="M991" s="185"/>
      <c r="N991" s="186"/>
      <c r="O991" s="186"/>
      <c r="P991" s="186"/>
      <c r="Q991" s="186"/>
      <c r="R991" s="186"/>
      <c r="S991" s="186"/>
      <c r="T991" s="187"/>
      <c r="AT991" s="181" t="s">
        <v>145</v>
      </c>
      <c r="AU991" s="181" t="s">
        <v>82</v>
      </c>
      <c r="AV991" s="14" t="s">
        <v>82</v>
      </c>
      <c r="AW991" s="14" t="s">
        <v>29</v>
      </c>
      <c r="AX991" s="14" t="s">
        <v>73</v>
      </c>
      <c r="AY991" s="181" t="s">
        <v>137</v>
      </c>
    </row>
    <row r="992" spans="1:65" s="15" customFormat="1">
      <c r="B992" s="188"/>
      <c r="D992" s="173" t="s">
        <v>145</v>
      </c>
      <c r="E992" s="189" t="s">
        <v>1</v>
      </c>
      <c r="F992" s="190" t="s">
        <v>158</v>
      </c>
      <c r="H992" s="191">
        <v>12.6</v>
      </c>
      <c r="I992" s="192"/>
      <c r="L992" s="188"/>
      <c r="M992" s="193"/>
      <c r="N992" s="194"/>
      <c r="O992" s="194"/>
      <c r="P992" s="194"/>
      <c r="Q992" s="194"/>
      <c r="R992" s="194"/>
      <c r="S992" s="194"/>
      <c r="T992" s="195"/>
      <c r="AT992" s="189" t="s">
        <v>145</v>
      </c>
      <c r="AU992" s="189" t="s">
        <v>82</v>
      </c>
      <c r="AV992" s="15" t="s">
        <v>144</v>
      </c>
      <c r="AW992" s="15" t="s">
        <v>29</v>
      </c>
      <c r="AX992" s="15" t="s">
        <v>73</v>
      </c>
      <c r="AY992" s="189" t="s">
        <v>137</v>
      </c>
    </row>
    <row r="993" spans="1:65" s="14" customFormat="1">
      <c r="B993" s="180"/>
      <c r="D993" s="173" t="s">
        <v>145</v>
      </c>
      <c r="E993" s="181" t="s">
        <v>1</v>
      </c>
      <c r="F993" s="182" t="s">
        <v>868</v>
      </c>
      <c r="H993" s="183">
        <v>12.6</v>
      </c>
      <c r="I993" s="184"/>
      <c r="L993" s="180"/>
      <c r="M993" s="185"/>
      <c r="N993" s="186"/>
      <c r="O993" s="186"/>
      <c r="P993" s="186"/>
      <c r="Q993" s="186"/>
      <c r="R993" s="186"/>
      <c r="S993" s="186"/>
      <c r="T993" s="187"/>
      <c r="AT993" s="181" t="s">
        <v>145</v>
      </c>
      <c r="AU993" s="181" t="s">
        <v>82</v>
      </c>
      <c r="AV993" s="14" t="s">
        <v>82</v>
      </c>
      <c r="AW993" s="14" t="s">
        <v>29</v>
      </c>
      <c r="AX993" s="14" t="s">
        <v>73</v>
      </c>
      <c r="AY993" s="181" t="s">
        <v>137</v>
      </c>
    </row>
    <row r="994" spans="1:65" s="15" customFormat="1">
      <c r="B994" s="188"/>
      <c r="D994" s="173" t="s">
        <v>145</v>
      </c>
      <c r="E994" s="189" t="s">
        <v>1</v>
      </c>
      <c r="F994" s="190" t="s">
        <v>160</v>
      </c>
      <c r="H994" s="191">
        <v>12.6</v>
      </c>
      <c r="I994" s="192"/>
      <c r="L994" s="188"/>
      <c r="M994" s="193"/>
      <c r="N994" s="194"/>
      <c r="O994" s="194"/>
      <c r="P994" s="194"/>
      <c r="Q994" s="194"/>
      <c r="R994" s="194"/>
      <c r="S994" s="194"/>
      <c r="T994" s="195"/>
      <c r="AT994" s="189" t="s">
        <v>145</v>
      </c>
      <c r="AU994" s="189" t="s">
        <v>82</v>
      </c>
      <c r="AV994" s="15" t="s">
        <v>144</v>
      </c>
      <c r="AW994" s="15" t="s">
        <v>29</v>
      </c>
      <c r="AX994" s="15" t="s">
        <v>30</v>
      </c>
      <c r="AY994" s="189" t="s">
        <v>137</v>
      </c>
    </row>
    <row r="995" spans="1:65" s="2" customFormat="1" ht="16.5" customHeight="1">
      <c r="A995" s="33"/>
      <c r="B995" s="125"/>
      <c r="C995" s="159" t="s">
        <v>869</v>
      </c>
      <c r="D995" s="159" t="s">
        <v>139</v>
      </c>
      <c r="E995" s="160" t="s">
        <v>870</v>
      </c>
      <c r="F995" s="161" t="s">
        <v>871</v>
      </c>
      <c r="G995" s="162" t="s">
        <v>191</v>
      </c>
      <c r="H995" s="163">
        <v>29.611999999999998</v>
      </c>
      <c r="I995" s="164"/>
      <c r="J995" s="165">
        <f>ROUND(I995*H995,2)</f>
        <v>0</v>
      </c>
      <c r="K995" s="161" t="s">
        <v>1</v>
      </c>
      <c r="L995" s="34"/>
      <c r="M995" s="166" t="s">
        <v>1</v>
      </c>
      <c r="N995" s="167" t="s">
        <v>38</v>
      </c>
      <c r="O995" s="59"/>
      <c r="P995" s="168">
        <f>O995*H995</f>
        <v>0</v>
      </c>
      <c r="Q995" s="168">
        <v>0</v>
      </c>
      <c r="R995" s="168">
        <f>Q995*H995</f>
        <v>0</v>
      </c>
      <c r="S995" s="168">
        <v>0</v>
      </c>
      <c r="T995" s="169">
        <f>S995*H995</f>
        <v>0</v>
      </c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R995" s="170" t="s">
        <v>144</v>
      </c>
      <c r="AT995" s="170" t="s">
        <v>139</v>
      </c>
      <c r="AU995" s="170" t="s">
        <v>82</v>
      </c>
      <c r="AY995" s="18" t="s">
        <v>137</v>
      </c>
      <c r="BE995" s="171">
        <f>IF(N995="základní",J995,0)</f>
        <v>0</v>
      </c>
      <c r="BF995" s="171">
        <f>IF(N995="snížená",J995,0)</f>
        <v>0</v>
      </c>
      <c r="BG995" s="171">
        <f>IF(N995="zákl. přenesená",J995,0)</f>
        <v>0</v>
      </c>
      <c r="BH995" s="171">
        <f>IF(N995="sníž. přenesená",J995,0)</f>
        <v>0</v>
      </c>
      <c r="BI995" s="171">
        <f>IF(N995="nulová",J995,0)</f>
        <v>0</v>
      </c>
      <c r="BJ995" s="18" t="s">
        <v>30</v>
      </c>
      <c r="BK995" s="171">
        <f>ROUND(I995*H995,2)</f>
        <v>0</v>
      </c>
      <c r="BL995" s="18" t="s">
        <v>144</v>
      </c>
      <c r="BM995" s="170" t="s">
        <v>872</v>
      </c>
    </row>
    <row r="996" spans="1:65" s="13" customFormat="1">
      <c r="B996" s="172"/>
      <c r="D996" s="173" t="s">
        <v>145</v>
      </c>
      <c r="E996" s="174" t="s">
        <v>1</v>
      </c>
      <c r="F996" s="175" t="s">
        <v>173</v>
      </c>
      <c r="H996" s="174" t="s">
        <v>1</v>
      </c>
      <c r="I996" s="176"/>
      <c r="L996" s="172"/>
      <c r="M996" s="177"/>
      <c r="N996" s="178"/>
      <c r="O996" s="178"/>
      <c r="P996" s="178"/>
      <c r="Q996" s="178"/>
      <c r="R996" s="178"/>
      <c r="S996" s="178"/>
      <c r="T996" s="179"/>
      <c r="AT996" s="174" t="s">
        <v>145</v>
      </c>
      <c r="AU996" s="174" t="s">
        <v>82</v>
      </c>
      <c r="AV996" s="13" t="s">
        <v>30</v>
      </c>
      <c r="AW996" s="13" t="s">
        <v>29</v>
      </c>
      <c r="AX996" s="13" t="s">
        <v>73</v>
      </c>
      <c r="AY996" s="174" t="s">
        <v>137</v>
      </c>
    </row>
    <row r="997" spans="1:65" s="14" customFormat="1">
      <c r="B997" s="180"/>
      <c r="D997" s="173" t="s">
        <v>145</v>
      </c>
      <c r="E997" s="181" t="s">
        <v>1</v>
      </c>
      <c r="F997" s="182" t="s">
        <v>866</v>
      </c>
      <c r="H997" s="183">
        <v>6.1</v>
      </c>
      <c r="I997" s="184"/>
      <c r="L997" s="180"/>
      <c r="M997" s="185"/>
      <c r="N997" s="186"/>
      <c r="O997" s="186"/>
      <c r="P997" s="186"/>
      <c r="Q997" s="186"/>
      <c r="R997" s="186"/>
      <c r="S997" s="186"/>
      <c r="T997" s="187"/>
      <c r="AT997" s="181" t="s">
        <v>145</v>
      </c>
      <c r="AU997" s="181" t="s">
        <v>82</v>
      </c>
      <c r="AV997" s="14" t="s">
        <v>82</v>
      </c>
      <c r="AW997" s="14" t="s">
        <v>29</v>
      </c>
      <c r="AX997" s="14" t="s">
        <v>73</v>
      </c>
      <c r="AY997" s="181" t="s">
        <v>137</v>
      </c>
    </row>
    <row r="998" spans="1:65" s="14" customFormat="1">
      <c r="B998" s="180"/>
      <c r="D998" s="173" t="s">
        <v>145</v>
      </c>
      <c r="E998" s="181" t="s">
        <v>1</v>
      </c>
      <c r="F998" s="182" t="s">
        <v>873</v>
      </c>
      <c r="H998" s="183">
        <v>6.657</v>
      </c>
      <c r="I998" s="184"/>
      <c r="L998" s="180"/>
      <c r="M998" s="185"/>
      <c r="N998" s="186"/>
      <c r="O998" s="186"/>
      <c r="P998" s="186"/>
      <c r="Q998" s="186"/>
      <c r="R998" s="186"/>
      <c r="S998" s="186"/>
      <c r="T998" s="187"/>
      <c r="AT998" s="181" t="s">
        <v>145</v>
      </c>
      <c r="AU998" s="181" t="s">
        <v>82</v>
      </c>
      <c r="AV998" s="14" t="s">
        <v>82</v>
      </c>
      <c r="AW998" s="14" t="s">
        <v>29</v>
      </c>
      <c r="AX998" s="14" t="s">
        <v>73</v>
      </c>
      <c r="AY998" s="181" t="s">
        <v>137</v>
      </c>
    </row>
    <row r="999" spans="1:65" s="14" customFormat="1">
      <c r="B999" s="180"/>
      <c r="D999" s="173" t="s">
        <v>145</v>
      </c>
      <c r="E999" s="181" t="s">
        <v>1</v>
      </c>
      <c r="F999" s="182" t="s">
        <v>874</v>
      </c>
      <c r="H999" s="183">
        <v>1.115</v>
      </c>
      <c r="I999" s="184"/>
      <c r="L999" s="180"/>
      <c r="M999" s="185"/>
      <c r="N999" s="186"/>
      <c r="O999" s="186"/>
      <c r="P999" s="186"/>
      <c r="Q999" s="186"/>
      <c r="R999" s="186"/>
      <c r="S999" s="186"/>
      <c r="T999" s="187"/>
      <c r="AT999" s="181" t="s">
        <v>145</v>
      </c>
      <c r="AU999" s="181" t="s">
        <v>82</v>
      </c>
      <c r="AV999" s="14" t="s">
        <v>82</v>
      </c>
      <c r="AW999" s="14" t="s">
        <v>29</v>
      </c>
      <c r="AX999" s="14" t="s">
        <v>73</v>
      </c>
      <c r="AY999" s="181" t="s">
        <v>137</v>
      </c>
    </row>
    <row r="1000" spans="1:65" s="14" customFormat="1">
      <c r="B1000" s="180"/>
      <c r="D1000" s="173" t="s">
        <v>145</v>
      </c>
      <c r="E1000" s="181" t="s">
        <v>1</v>
      </c>
      <c r="F1000" s="182" t="s">
        <v>875</v>
      </c>
      <c r="H1000" s="183">
        <v>1.526</v>
      </c>
      <c r="I1000" s="184"/>
      <c r="L1000" s="180"/>
      <c r="M1000" s="185"/>
      <c r="N1000" s="186"/>
      <c r="O1000" s="186"/>
      <c r="P1000" s="186"/>
      <c r="Q1000" s="186"/>
      <c r="R1000" s="186"/>
      <c r="S1000" s="186"/>
      <c r="T1000" s="187"/>
      <c r="AT1000" s="181" t="s">
        <v>145</v>
      </c>
      <c r="AU1000" s="181" t="s">
        <v>82</v>
      </c>
      <c r="AV1000" s="14" t="s">
        <v>82</v>
      </c>
      <c r="AW1000" s="14" t="s">
        <v>29</v>
      </c>
      <c r="AX1000" s="14" t="s">
        <v>73</v>
      </c>
      <c r="AY1000" s="181" t="s">
        <v>137</v>
      </c>
    </row>
    <row r="1001" spans="1:65" s="13" customFormat="1">
      <c r="B1001" s="172"/>
      <c r="D1001" s="173" t="s">
        <v>145</v>
      </c>
      <c r="E1001" s="174" t="s">
        <v>1</v>
      </c>
      <c r="F1001" s="175" t="s">
        <v>175</v>
      </c>
      <c r="H1001" s="174" t="s">
        <v>1</v>
      </c>
      <c r="I1001" s="176"/>
      <c r="L1001" s="172"/>
      <c r="M1001" s="177"/>
      <c r="N1001" s="178"/>
      <c r="O1001" s="178"/>
      <c r="P1001" s="178"/>
      <c r="Q1001" s="178"/>
      <c r="R1001" s="178"/>
      <c r="S1001" s="178"/>
      <c r="T1001" s="179"/>
      <c r="AT1001" s="174" t="s">
        <v>145</v>
      </c>
      <c r="AU1001" s="174" t="s">
        <v>82</v>
      </c>
      <c r="AV1001" s="13" t="s">
        <v>30</v>
      </c>
      <c r="AW1001" s="13" t="s">
        <v>29</v>
      </c>
      <c r="AX1001" s="13" t="s">
        <v>73</v>
      </c>
      <c r="AY1001" s="174" t="s">
        <v>137</v>
      </c>
    </row>
    <row r="1002" spans="1:65" s="14" customFormat="1">
      <c r="B1002" s="180"/>
      <c r="D1002" s="173" t="s">
        <v>145</v>
      </c>
      <c r="E1002" s="181" t="s">
        <v>1</v>
      </c>
      <c r="F1002" s="182" t="s">
        <v>867</v>
      </c>
      <c r="H1002" s="183">
        <v>6.5</v>
      </c>
      <c r="I1002" s="184"/>
      <c r="L1002" s="180"/>
      <c r="M1002" s="185"/>
      <c r="N1002" s="186"/>
      <c r="O1002" s="186"/>
      <c r="P1002" s="186"/>
      <c r="Q1002" s="186"/>
      <c r="R1002" s="186"/>
      <c r="S1002" s="186"/>
      <c r="T1002" s="187"/>
      <c r="AT1002" s="181" t="s">
        <v>145</v>
      </c>
      <c r="AU1002" s="181" t="s">
        <v>82</v>
      </c>
      <c r="AV1002" s="14" t="s">
        <v>82</v>
      </c>
      <c r="AW1002" s="14" t="s">
        <v>29</v>
      </c>
      <c r="AX1002" s="14" t="s">
        <v>73</v>
      </c>
      <c r="AY1002" s="181" t="s">
        <v>137</v>
      </c>
    </row>
    <row r="1003" spans="1:65" s="14" customFormat="1">
      <c r="B1003" s="180"/>
      <c r="D1003" s="173" t="s">
        <v>145</v>
      </c>
      <c r="E1003" s="181" t="s">
        <v>1</v>
      </c>
      <c r="F1003" s="182" t="s">
        <v>876</v>
      </c>
      <c r="H1003" s="183">
        <v>3.3279999999999998</v>
      </c>
      <c r="I1003" s="184"/>
      <c r="L1003" s="180"/>
      <c r="M1003" s="185"/>
      <c r="N1003" s="186"/>
      <c r="O1003" s="186"/>
      <c r="P1003" s="186"/>
      <c r="Q1003" s="186"/>
      <c r="R1003" s="186"/>
      <c r="S1003" s="186"/>
      <c r="T1003" s="187"/>
      <c r="AT1003" s="181" t="s">
        <v>145</v>
      </c>
      <c r="AU1003" s="181" t="s">
        <v>82</v>
      </c>
      <c r="AV1003" s="14" t="s">
        <v>82</v>
      </c>
      <c r="AW1003" s="14" t="s">
        <v>29</v>
      </c>
      <c r="AX1003" s="14" t="s">
        <v>73</v>
      </c>
      <c r="AY1003" s="181" t="s">
        <v>137</v>
      </c>
    </row>
    <row r="1004" spans="1:65" s="14" customFormat="1">
      <c r="B1004" s="180"/>
      <c r="D1004" s="173" t="s">
        <v>145</v>
      </c>
      <c r="E1004" s="181" t="s">
        <v>1</v>
      </c>
      <c r="F1004" s="182" t="s">
        <v>877</v>
      </c>
      <c r="H1004" s="183">
        <v>2.2290000000000001</v>
      </c>
      <c r="I1004" s="184"/>
      <c r="L1004" s="180"/>
      <c r="M1004" s="185"/>
      <c r="N1004" s="186"/>
      <c r="O1004" s="186"/>
      <c r="P1004" s="186"/>
      <c r="Q1004" s="186"/>
      <c r="R1004" s="186"/>
      <c r="S1004" s="186"/>
      <c r="T1004" s="187"/>
      <c r="AT1004" s="181" t="s">
        <v>145</v>
      </c>
      <c r="AU1004" s="181" t="s">
        <v>82</v>
      </c>
      <c r="AV1004" s="14" t="s">
        <v>82</v>
      </c>
      <c r="AW1004" s="14" t="s">
        <v>29</v>
      </c>
      <c r="AX1004" s="14" t="s">
        <v>73</v>
      </c>
      <c r="AY1004" s="181" t="s">
        <v>137</v>
      </c>
    </row>
    <row r="1005" spans="1:65" s="14" customFormat="1">
      <c r="B1005" s="180"/>
      <c r="D1005" s="173" t="s">
        <v>145</v>
      </c>
      <c r="E1005" s="181" t="s">
        <v>1</v>
      </c>
      <c r="F1005" s="182" t="s">
        <v>878</v>
      </c>
      <c r="H1005" s="183">
        <v>2.157</v>
      </c>
      <c r="I1005" s="184"/>
      <c r="L1005" s="180"/>
      <c r="M1005" s="185"/>
      <c r="N1005" s="186"/>
      <c r="O1005" s="186"/>
      <c r="P1005" s="186"/>
      <c r="Q1005" s="186"/>
      <c r="R1005" s="186"/>
      <c r="S1005" s="186"/>
      <c r="T1005" s="187"/>
      <c r="AT1005" s="181" t="s">
        <v>145</v>
      </c>
      <c r="AU1005" s="181" t="s">
        <v>82</v>
      </c>
      <c r="AV1005" s="14" t="s">
        <v>82</v>
      </c>
      <c r="AW1005" s="14" t="s">
        <v>29</v>
      </c>
      <c r="AX1005" s="14" t="s">
        <v>73</v>
      </c>
      <c r="AY1005" s="181" t="s">
        <v>137</v>
      </c>
    </row>
    <row r="1006" spans="1:65" s="15" customFormat="1">
      <c r="B1006" s="188"/>
      <c r="D1006" s="173" t="s">
        <v>145</v>
      </c>
      <c r="E1006" s="189" t="s">
        <v>1</v>
      </c>
      <c r="F1006" s="190" t="s">
        <v>158</v>
      </c>
      <c r="H1006" s="191">
        <v>29.611999999999998</v>
      </c>
      <c r="I1006" s="192"/>
      <c r="L1006" s="188"/>
      <c r="M1006" s="193"/>
      <c r="N1006" s="194"/>
      <c r="O1006" s="194"/>
      <c r="P1006" s="194"/>
      <c r="Q1006" s="194"/>
      <c r="R1006" s="194"/>
      <c r="S1006" s="194"/>
      <c r="T1006" s="195"/>
      <c r="AT1006" s="189" t="s">
        <v>145</v>
      </c>
      <c r="AU1006" s="189" t="s">
        <v>82</v>
      </c>
      <c r="AV1006" s="15" t="s">
        <v>144</v>
      </c>
      <c r="AW1006" s="15" t="s">
        <v>29</v>
      </c>
      <c r="AX1006" s="15" t="s">
        <v>73</v>
      </c>
      <c r="AY1006" s="189" t="s">
        <v>137</v>
      </c>
    </row>
    <row r="1007" spans="1:65" s="14" customFormat="1">
      <c r="B1007" s="180"/>
      <c r="D1007" s="173" t="s">
        <v>145</v>
      </c>
      <c r="E1007" s="181" t="s">
        <v>1</v>
      </c>
      <c r="F1007" s="182" t="s">
        <v>879</v>
      </c>
      <c r="H1007" s="183">
        <v>29.611999999999998</v>
      </c>
      <c r="I1007" s="184"/>
      <c r="L1007" s="180"/>
      <c r="M1007" s="185"/>
      <c r="N1007" s="186"/>
      <c r="O1007" s="186"/>
      <c r="P1007" s="186"/>
      <c r="Q1007" s="186"/>
      <c r="R1007" s="186"/>
      <c r="S1007" s="186"/>
      <c r="T1007" s="187"/>
      <c r="AT1007" s="181" t="s">
        <v>145</v>
      </c>
      <c r="AU1007" s="181" t="s">
        <v>82</v>
      </c>
      <c r="AV1007" s="14" t="s">
        <v>82</v>
      </c>
      <c r="AW1007" s="14" t="s">
        <v>29</v>
      </c>
      <c r="AX1007" s="14" t="s">
        <v>73</v>
      </c>
      <c r="AY1007" s="181" t="s">
        <v>137</v>
      </c>
    </row>
    <row r="1008" spans="1:65" s="15" customFormat="1">
      <c r="B1008" s="188"/>
      <c r="D1008" s="173" t="s">
        <v>145</v>
      </c>
      <c r="E1008" s="189" t="s">
        <v>1</v>
      </c>
      <c r="F1008" s="190" t="s">
        <v>160</v>
      </c>
      <c r="H1008" s="191">
        <v>29.611999999999998</v>
      </c>
      <c r="I1008" s="192"/>
      <c r="L1008" s="188"/>
      <c r="M1008" s="193"/>
      <c r="N1008" s="194"/>
      <c r="O1008" s="194"/>
      <c r="P1008" s="194"/>
      <c r="Q1008" s="194"/>
      <c r="R1008" s="194"/>
      <c r="S1008" s="194"/>
      <c r="T1008" s="195"/>
      <c r="AT1008" s="189" t="s">
        <v>145</v>
      </c>
      <c r="AU1008" s="189" t="s">
        <v>82</v>
      </c>
      <c r="AV1008" s="15" t="s">
        <v>144</v>
      </c>
      <c r="AW1008" s="15" t="s">
        <v>29</v>
      </c>
      <c r="AX1008" s="15" t="s">
        <v>30</v>
      </c>
      <c r="AY1008" s="189" t="s">
        <v>137</v>
      </c>
    </row>
    <row r="1009" spans="1:65" s="2" customFormat="1" ht="16.5" customHeight="1">
      <c r="A1009" s="33"/>
      <c r="B1009" s="125"/>
      <c r="C1009" s="159" t="s">
        <v>579</v>
      </c>
      <c r="D1009" s="159" t="s">
        <v>139</v>
      </c>
      <c r="E1009" s="160" t="s">
        <v>880</v>
      </c>
      <c r="F1009" s="161" t="s">
        <v>881</v>
      </c>
      <c r="G1009" s="162" t="s">
        <v>191</v>
      </c>
      <c r="H1009" s="163">
        <v>27.254999999999999</v>
      </c>
      <c r="I1009" s="164"/>
      <c r="J1009" s="165">
        <f>ROUND(I1009*H1009,2)</f>
        <v>0</v>
      </c>
      <c r="K1009" s="161" t="s">
        <v>1</v>
      </c>
      <c r="L1009" s="34"/>
      <c r="M1009" s="166" t="s">
        <v>1</v>
      </c>
      <c r="N1009" s="167" t="s">
        <v>38</v>
      </c>
      <c r="O1009" s="59"/>
      <c r="P1009" s="168">
        <f>O1009*H1009</f>
        <v>0</v>
      </c>
      <c r="Q1009" s="168">
        <v>0</v>
      </c>
      <c r="R1009" s="168">
        <f>Q1009*H1009</f>
        <v>0</v>
      </c>
      <c r="S1009" s="168">
        <v>0</v>
      </c>
      <c r="T1009" s="169">
        <f>S1009*H1009</f>
        <v>0</v>
      </c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R1009" s="170" t="s">
        <v>144</v>
      </c>
      <c r="AT1009" s="170" t="s">
        <v>139</v>
      </c>
      <c r="AU1009" s="170" t="s">
        <v>82</v>
      </c>
      <c r="AY1009" s="18" t="s">
        <v>137</v>
      </c>
      <c r="BE1009" s="171">
        <f>IF(N1009="základní",J1009,0)</f>
        <v>0</v>
      </c>
      <c r="BF1009" s="171">
        <f>IF(N1009="snížená",J1009,0)</f>
        <v>0</v>
      </c>
      <c r="BG1009" s="171">
        <f>IF(N1009="zákl. přenesená",J1009,0)</f>
        <v>0</v>
      </c>
      <c r="BH1009" s="171">
        <f>IF(N1009="sníž. přenesená",J1009,0)</f>
        <v>0</v>
      </c>
      <c r="BI1009" s="171">
        <f>IF(N1009="nulová",J1009,0)</f>
        <v>0</v>
      </c>
      <c r="BJ1009" s="18" t="s">
        <v>30</v>
      </c>
      <c r="BK1009" s="171">
        <f>ROUND(I1009*H1009,2)</f>
        <v>0</v>
      </c>
      <c r="BL1009" s="18" t="s">
        <v>144</v>
      </c>
      <c r="BM1009" s="170" t="s">
        <v>882</v>
      </c>
    </row>
    <row r="1010" spans="1:65" s="14" customFormat="1">
      <c r="B1010" s="180"/>
      <c r="D1010" s="173" t="s">
        <v>145</v>
      </c>
      <c r="E1010" s="181" t="s">
        <v>1</v>
      </c>
      <c r="F1010" s="182" t="s">
        <v>883</v>
      </c>
      <c r="H1010" s="183">
        <v>27.254999999999999</v>
      </c>
      <c r="I1010" s="184"/>
      <c r="L1010" s="180"/>
      <c r="M1010" s="185"/>
      <c r="N1010" s="186"/>
      <c r="O1010" s="186"/>
      <c r="P1010" s="186"/>
      <c r="Q1010" s="186"/>
      <c r="R1010" s="186"/>
      <c r="S1010" s="186"/>
      <c r="T1010" s="187"/>
      <c r="AT1010" s="181" t="s">
        <v>145</v>
      </c>
      <c r="AU1010" s="181" t="s">
        <v>82</v>
      </c>
      <c r="AV1010" s="14" t="s">
        <v>82</v>
      </c>
      <c r="AW1010" s="14" t="s">
        <v>29</v>
      </c>
      <c r="AX1010" s="14" t="s">
        <v>73</v>
      </c>
      <c r="AY1010" s="181" t="s">
        <v>137</v>
      </c>
    </row>
    <row r="1011" spans="1:65" s="15" customFormat="1">
      <c r="B1011" s="188"/>
      <c r="D1011" s="173" t="s">
        <v>145</v>
      </c>
      <c r="E1011" s="189" t="s">
        <v>1</v>
      </c>
      <c r="F1011" s="190" t="s">
        <v>158</v>
      </c>
      <c r="H1011" s="191">
        <v>27.254999999999999</v>
      </c>
      <c r="I1011" s="192"/>
      <c r="L1011" s="188"/>
      <c r="M1011" s="193"/>
      <c r="N1011" s="194"/>
      <c r="O1011" s="194"/>
      <c r="P1011" s="194"/>
      <c r="Q1011" s="194"/>
      <c r="R1011" s="194"/>
      <c r="S1011" s="194"/>
      <c r="T1011" s="195"/>
      <c r="AT1011" s="189" t="s">
        <v>145</v>
      </c>
      <c r="AU1011" s="189" t="s">
        <v>82</v>
      </c>
      <c r="AV1011" s="15" t="s">
        <v>144</v>
      </c>
      <c r="AW1011" s="15" t="s">
        <v>29</v>
      </c>
      <c r="AX1011" s="15" t="s">
        <v>73</v>
      </c>
      <c r="AY1011" s="189" t="s">
        <v>137</v>
      </c>
    </row>
    <row r="1012" spans="1:65" s="14" customFormat="1">
      <c r="B1012" s="180"/>
      <c r="D1012" s="173" t="s">
        <v>145</v>
      </c>
      <c r="E1012" s="181" t="s">
        <v>1</v>
      </c>
      <c r="F1012" s="182" t="s">
        <v>884</v>
      </c>
      <c r="H1012" s="183">
        <v>27.254999999999999</v>
      </c>
      <c r="I1012" s="184"/>
      <c r="L1012" s="180"/>
      <c r="M1012" s="185"/>
      <c r="N1012" s="186"/>
      <c r="O1012" s="186"/>
      <c r="P1012" s="186"/>
      <c r="Q1012" s="186"/>
      <c r="R1012" s="186"/>
      <c r="S1012" s="186"/>
      <c r="T1012" s="187"/>
      <c r="AT1012" s="181" t="s">
        <v>145</v>
      </c>
      <c r="AU1012" s="181" t="s">
        <v>82</v>
      </c>
      <c r="AV1012" s="14" t="s">
        <v>82</v>
      </c>
      <c r="AW1012" s="14" t="s">
        <v>29</v>
      </c>
      <c r="AX1012" s="14" t="s">
        <v>73</v>
      </c>
      <c r="AY1012" s="181" t="s">
        <v>137</v>
      </c>
    </row>
    <row r="1013" spans="1:65" s="15" customFormat="1">
      <c r="B1013" s="188"/>
      <c r="D1013" s="173" t="s">
        <v>145</v>
      </c>
      <c r="E1013" s="189" t="s">
        <v>1</v>
      </c>
      <c r="F1013" s="190" t="s">
        <v>160</v>
      </c>
      <c r="H1013" s="191">
        <v>27.254999999999999</v>
      </c>
      <c r="I1013" s="192"/>
      <c r="L1013" s="188"/>
      <c r="M1013" s="193"/>
      <c r="N1013" s="194"/>
      <c r="O1013" s="194"/>
      <c r="P1013" s="194"/>
      <c r="Q1013" s="194"/>
      <c r="R1013" s="194"/>
      <c r="S1013" s="194"/>
      <c r="T1013" s="195"/>
      <c r="AT1013" s="189" t="s">
        <v>145</v>
      </c>
      <c r="AU1013" s="189" t="s">
        <v>82</v>
      </c>
      <c r="AV1013" s="15" t="s">
        <v>144</v>
      </c>
      <c r="AW1013" s="15" t="s">
        <v>29</v>
      </c>
      <c r="AX1013" s="15" t="s">
        <v>30</v>
      </c>
      <c r="AY1013" s="189" t="s">
        <v>137</v>
      </c>
    </row>
    <row r="1014" spans="1:65" s="2" customFormat="1" ht="16.5" customHeight="1">
      <c r="A1014" s="33"/>
      <c r="B1014" s="125"/>
      <c r="C1014" s="159" t="s">
        <v>885</v>
      </c>
      <c r="D1014" s="159" t="s">
        <v>139</v>
      </c>
      <c r="E1014" s="160" t="s">
        <v>886</v>
      </c>
      <c r="F1014" s="161" t="s">
        <v>887</v>
      </c>
      <c r="G1014" s="162" t="s">
        <v>790</v>
      </c>
      <c r="H1014" s="163">
        <v>1</v>
      </c>
      <c r="I1014" s="164"/>
      <c r="J1014" s="165">
        <f>ROUND(I1014*H1014,2)</f>
        <v>0</v>
      </c>
      <c r="K1014" s="161" t="s">
        <v>1</v>
      </c>
      <c r="L1014" s="34"/>
      <c r="M1014" s="166" t="s">
        <v>1</v>
      </c>
      <c r="N1014" s="167" t="s">
        <v>38</v>
      </c>
      <c r="O1014" s="59"/>
      <c r="P1014" s="168">
        <f>O1014*H1014</f>
        <v>0</v>
      </c>
      <c r="Q1014" s="168">
        <v>0</v>
      </c>
      <c r="R1014" s="168">
        <f>Q1014*H1014</f>
        <v>0</v>
      </c>
      <c r="S1014" s="168">
        <v>0</v>
      </c>
      <c r="T1014" s="169">
        <f>S1014*H1014</f>
        <v>0</v>
      </c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R1014" s="170" t="s">
        <v>144</v>
      </c>
      <c r="AT1014" s="170" t="s">
        <v>139</v>
      </c>
      <c r="AU1014" s="170" t="s">
        <v>82</v>
      </c>
      <c r="AY1014" s="18" t="s">
        <v>137</v>
      </c>
      <c r="BE1014" s="171">
        <f>IF(N1014="základní",J1014,0)</f>
        <v>0</v>
      </c>
      <c r="BF1014" s="171">
        <f>IF(N1014="snížená",J1014,0)</f>
        <v>0</v>
      </c>
      <c r="BG1014" s="171">
        <f>IF(N1014="zákl. přenesená",J1014,0)</f>
        <v>0</v>
      </c>
      <c r="BH1014" s="171">
        <f>IF(N1014="sníž. přenesená",J1014,0)</f>
        <v>0</v>
      </c>
      <c r="BI1014" s="171">
        <f>IF(N1014="nulová",J1014,0)</f>
        <v>0</v>
      </c>
      <c r="BJ1014" s="18" t="s">
        <v>30</v>
      </c>
      <c r="BK1014" s="171">
        <f>ROUND(I1014*H1014,2)</f>
        <v>0</v>
      </c>
      <c r="BL1014" s="18" t="s">
        <v>144</v>
      </c>
      <c r="BM1014" s="170" t="s">
        <v>888</v>
      </c>
    </row>
    <row r="1015" spans="1:65" s="13" customFormat="1">
      <c r="B1015" s="172"/>
      <c r="D1015" s="173" t="s">
        <v>145</v>
      </c>
      <c r="E1015" s="174" t="s">
        <v>1</v>
      </c>
      <c r="F1015" s="175" t="s">
        <v>889</v>
      </c>
      <c r="H1015" s="174" t="s">
        <v>1</v>
      </c>
      <c r="I1015" s="176"/>
      <c r="L1015" s="172"/>
      <c r="M1015" s="177"/>
      <c r="N1015" s="178"/>
      <c r="O1015" s="178"/>
      <c r="P1015" s="178"/>
      <c r="Q1015" s="178"/>
      <c r="R1015" s="178"/>
      <c r="S1015" s="178"/>
      <c r="T1015" s="179"/>
      <c r="AT1015" s="174" t="s">
        <v>145</v>
      </c>
      <c r="AU1015" s="174" t="s">
        <v>82</v>
      </c>
      <c r="AV1015" s="13" t="s">
        <v>30</v>
      </c>
      <c r="AW1015" s="13" t="s">
        <v>29</v>
      </c>
      <c r="AX1015" s="13" t="s">
        <v>73</v>
      </c>
      <c r="AY1015" s="174" t="s">
        <v>137</v>
      </c>
    </row>
    <row r="1016" spans="1:65" s="13" customFormat="1">
      <c r="B1016" s="172"/>
      <c r="D1016" s="173" t="s">
        <v>145</v>
      </c>
      <c r="E1016" s="174" t="s">
        <v>1</v>
      </c>
      <c r="F1016" s="175" t="s">
        <v>890</v>
      </c>
      <c r="H1016" s="174" t="s">
        <v>1</v>
      </c>
      <c r="I1016" s="176"/>
      <c r="L1016" s="172"/>
      <c r="M1016" s="177"/>
      <c r="N1016" s="178"/>
      <c r="O1016" s="178"/>
      <c r="P1016" s="178"/>
      <c r="Q1016" s="178"/>
      <c r="R1016" s="178"/>
      <c r="S1016" s="178"/>
      <c r="T1016" s="179"/>
      <c r="AT1016" s="174" t="s">
        <v>145</v>
      </c>
      <c r="AU1016" s="174" t="s">
        <v>82</v>
      </c>
      <c r="AV1016" s="13" t="s">
        <v>30</v>
      </c>
      <c r="AW1016" s="13" t="s">
        <v>29</v>
      </c>
      <c r="AX1016" s="13" t="s">
        <v>73</v>
      </c>
      <c r="AY1016" s="174" t="s">
        <v>137</v>
      </c>
    </row>
    <row r="1017" spans="1:65" s="13" customFormat="1">
      <c r="B1017" s="172"/>
      <c r="D1017" s="173" t="s">
        <v>145</v>
      </c>
      <c r="E1017" s="174" t="s">
        <v>1</v>
      </c>
      <c r="F1017" s="175" t="s">
        <v>891</v>
      </c>
      <c r="H1017" s="174" t="s">
        <v>1</v>
      </c>
      <c r="I1017" s="176"/>
      <c r="L1017" s="172"/>
      <c r="M1017" s="177"/>
      <c r="N1017" s="178"/>
      <c r="O1017" s="178"/>
      <c r="P1017" s="178"/>
      <c r="Q1017" s="178"/>
      <c r="R1017" s="178"/>
      <c r="S1017" s="178"/>
      <c r="T1017" s="179"/>
      <c r="AT1017" s="174" t="s">
        <v>145</v>
      </c>
      <c r="AU1017" s="174" t="s">
        <v>82</v>
      </c>
      <c r="AV1017" s="13" t="s">
        <v>30</v>
      </c>
      <c r="AW1017" s="13" t="s">
        <v>29</v>
      </c>
      <c r="AX1017" s="13" t="s">
        <v>73</v>
      </c>
      <c r="AY1017" s="174" t="s">
        <v>137</v>
      </c>
    </row>
    <row r="1018" spans="1:65" s="13" customFormat="1">
      <c r="B1018" s="172"/>
      <c r="D1018" s="173" t="s">
        <v>145</v>
      </c>
      <c r="E1018" s="174" t="s">
        <v>1</v>
      </c>
      <c r="F1018" s="175" t="s">
        <v>892</v>
      </c>
      <c r="H1018" s="174" t="s">
        <v>1</v>
      </c>
      <c r="I1018" s="176"/>
      <c r="L1018" s="172"/>
      <c r="M1018" s="177"/>
      <c r="N1018" s="178"/>
      <c r="O1018" s="178"/>
      <c r="P1018" s="178"/>
      <c r="Q1018" s="178"/>
      <c r="R1018" s="178"/>
      <c r="S1018" s="178"/>
      <c r="T1018" s="179"/>
      <c r="AT1018" s="174" t="s">
        <v>145</v>
      </c>
      <c r="AU1018" s="174" t="s">
        <v>82</v>
      </c>
      <c r="AV1018" s="13" t="s">
        <v>30</v>
      </c>
      <c r="AW1018" s="13" t="s">
        <v>29</v>
      </c>
      <c r="AX1018" s="13" t="s">
        <v>73</v>
      </c>
      <c r="AY1018" s="174" t="s">
        <v>137</v>
      </c>
    </row>
    <row r="1019" spans="1:65" s="13" customFormat="1">
      <c r="B1019" s="172"/>
      <c r="D1019" s="173" t="s">
        <v>145</v>
      </c>
      <c r="E1019" s="174" t="s">
        <v>1</v>
      </c>
      <c r="F1019" s="175" t="s">
        <v>893</v>
      </c>
      <c r="H1019" s="174" t="s">
        <v>1</v>
      </c>
      <c r="I1019" s="176"/>
      <c r="L1019" s="172"/>
      <c r="M1019" s="177"/>
      <c r="N1019" s="178"/>
      <c r="O1019" s="178"/>
      <c r="P1019" s="178"/>
      <c r="Q1019" s="178"/>
      <c r="R1019" s="178"/>
      <c r="S1019" s="178"/>
      <c r="T1019" s="179"/>
      <c r="AT1019" s="174" t="s">
        <v>145</v>
      </c>
      <c r="AU1019" s="174" t="s">
        <v>82</v>
      </c>
      <c r="AV1019" s="13" t="s">
        <v>30</v>
      </c>
      <c r="AW1019" s="13" t="s">
        <v>29</v>
      </c>
      <c r="AX1019" s="13" t="s">
        <v>73</v>
      </c>
      <c r="AY1019" s="174" t="s">
        <v>137</v>
      </c>
    </row>
    <row r="1020" spans="1:65" s="13" customFormat="1">
      <c r="B1020" s="172"/>
      <c r="D1020" s="173" t="s">
        <v>145</v>
      </c>
      <c r="E1020" s="174" t="s">
        <v>1</v>
      </c>
      <c r="F1020" s="175" t="s">
        <v>894</v>
      </c>
      <c r="H1020" s="174" t="s">
        <v>1</v>
      </c>
      <c r="I1020" s="176"/>
      <c r="L1020" s="172"/>
      <c r="M1020" s="177"/>
      <c r="N1020" s="178"/>
      <c r="O1020" s="178"/>
      <c r="P1020" s="178"/>
      <c r="Q1020" s="178"/>
      <c r="R1020" s="178"/>
      <c r="S1020" s="178"/>
      <c r="T1020" s="179"/>
      <c r="AT1020" s="174" t="s">
        <v>145</v>
      </c>
      <c r="AU1020" s="174" t="s">
        <v>82</v>
      </c>
      <c r="AV1020" s="13" t="s">
        <v>30</v>
      </c>
      <c r="AW1020" s="13" t="s">
        <v>29</v>
      </c>
      <c r="AX1020" s="13" t="s">
        <v>73</v>
      </c>
      <c r="AY1020" s="174" t="s">
        <v>137</v>
      </c>
    </row>
    <row r="1021" spans="1:65" s="13" customFormat="1">
      <c r="B1021" s="172"/>
      <c r="D1021" s="173" t="s">
        <v>145</v>
      </c>
      <c r="E1021" s="174" t="s">
        <v>1</v>
      </c>
      <c r="F1021" s="175" t="s">
        <v>895</v>
      </c>
      <c r="H1021" s="174" t="s">
        <v>1</v>
      </c>
      <c r="I1021" s="176"/>
      <c r="L1021" s="172"/>
      <c r="M1021" s="177"/>
      <c r="N1021" s="178"/>
      <c r="O1021" s="178"/>
      <c r="P1021" s="178"/>
      <c r="Q1021" s="178"/>
      <c r="R1021" s="178"/>
      <c r="S1021" s="178"/>
      <c r="T1021" s="179"/>
      <c r="AT1021" s="174" t="s">
        <v>145</v>
      </c>
      <c r="AU1021" s="174" t="s">
        <v>82</v>
      </c>
      <c r="AV1021" s="13" t="s">
        <v>30</v>
      </c>
      <c r="AW1021" s="13" t="s">
        <v>29</v>
      </c>
      <c r="AX1021" s="13" t="s">
        <v>73</v>
      </c>
      <c r="AY1021" s="174" t="s">
        <v>137</v>
      </c>
    </row>
    <row r="1022" spans="1:65" s="14" customFormat="1">
      <c r="B1022" s="180"/>
      <c r="D1022" s="173" t="s">
        <v>145</v>
      </c>
      <c r="E1022" s="181" t="s">
        <v>1</v>
      </c>
      <c r="F1022" s="182" t="s">
        <v>598</v>
      </c>
      <c r="H1022" s="183">
        <v>1</v>
      </c>
      <c r="I1022" s="184"/>
      <c r="L1022" s="180"/>
      <c r="M1022" s="185"/>
      <c r="N1022" s="186"/>
      <c r="O1022" s="186"/>
      <c r="P1022" s="186"/>
      <c r="Q1022" s="186"/>
      <c r="R1022" s="186"/>
      <c r="S1022" s="186"/>
      <c r="T1022" s="187"/>
      <c r="AT1022" s="181" t="s">
        <v>145</v>
      </c>
      <c r="AU1022" s="181" t="s">
        <v>82</v>
      </c>
      <c r="AV1022" s="14" t="s">
        <v>82</v>
      </c>
      <c r="AW1022" s="14" t="s">
        <v>29</v>
      </c>
      <c r="AX1022" s="14" t="s">
        <v>73</v>
      </c>
      <c r="AY1022" s="181" t="s">
        <v>137</v>
      </c>
    </row>
    <row r="1023" spans="1:65" s="15" customFormat="1">
      <c r="B1023" s="188"/>
      <c r="D1023" s="173" t="s">
        <v>145</v>
      </c>
      <c r="E1023" s="189" t="s">
        <v>1</v>
      </c>
      <c r="F1023" s="190" t="s">
        <v>160</v>
      </c>
      <c r="H1023" s="191">
        <v>1</v>
      </c>
      <c r="I1023" s="192"/>
      <c r="L1023" s="188"/>
      <c r="M1023" s="193"/>
      <c r="N1023" s="194"/>
      <c r="O1023" s="194"/>
      <c r="P1023" s="194"/>
      <c r="Q1023" s="194"/>
      <c r="R1023" s="194"/>
      <c r="S1023" s="194"/>
      <c r="T1023" s="195"/>
      <c r="AT1023" s="189" t="s">
        <v>145</v>
      </c>
      <c r="AU1023" s="189" t="s">
        <v>82</v>
      </c>
      <c r="AV1023" s="15" t="s">
        <v>144</v>
      </c>
      <c r="AW1023" s="15" t="s">
        <v>29</v>
      </c>
      <c r="AX1023" s="15" t="s">
        <v>30</v>
      </c>
      <c r="AY1023" s="189" t="s">
        <v>137</v>
      </c>
    </row>
    <row r="1024" spans="1:65" s="2" customFormat="1" ht="16.5" customHeight="1">
      <c r="A1024" s="33"/>
      <c r="B1024" s="125"/>
      <c r="C1024" s="159" t="s">
        <v>585</v>
      </c>
      <c r="D1024" s="159" t="s">
        <v>139</v>
      </c>
      <c r="E1024" s="160" t="s">
        <v>896</v>
      </c>
      <c r="F1024" s="161" t="s">
        <v>897</v>
      </c>
      <c r="G1024" s="162" t="s">
        <v>790</v>
      </c>
      <c r="H1024" s="163">
        <v>1</v>
      </c>
      <c r="I1024" s="164"/>
      <c r="J1024" s="165">
        <f>ROUND(I1024*H1024,2)</f>
        <v>0</v>
      </c>
      <c r="K1024" s="161" t="s">
        <v>1</v>
      </c>
      <c r="L1024" s="34"/>
      <c r="M1024" s="166" t="s">
        <v>1</v>
      </c>
      <c r="N1024" s="167" t="s">
        <v>38</v>
      </c>
      <c r="O1024" s="59"/>
      <c r="P1024" s="168">
        <f>O1024*H1024</f>
        <v>0</v>
      </c>
      <c r="Q1024" s="168">
        <v>0</v>
      </c>
      <c r="R1024" s="168">
        <f>Q1024*H1024</f>
        <v>0</v>
      </c>
      <c r="S1024" s="168">
        <v>0</v>
      </c>
      <c r="T1024" s="169">
        <f>S1024*H1024</f>
        <v>0</v>
      </c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R1024" s="170" t="s">
        <v>144</v>
      </c>
      <c r="AT1024" s="170" t="s">
        <v>139</v>
      </c>
      <c r="AU1024" s="170" t="s">
        <v>82</v>
      </c>
      <c r="AY1024" s="18" t="s">
        <v>137</v>
      </c>
      <c r="BE1024" s="171">
        <f>IF(N1024="základní",J1024,0)</f>
        <v>0</v>
      </c>
      <c r="BF1024" s="171">
        <f>IF(N1024="snížená",J1024,0)</f>
        <v>0</v>
      </c>
      <c r="BG1024" s="171">
        <f>IF(N1024="zákl. přenesená",J1024,0)</f>
        <v>0</v>
      </c>
      <c r="BH1024" s="171">
        <f>IF(N1024="sníž. přenesená",J1024,0)</f>
        <v>0</v>
      </c>
      <c r="BI1024" s="171">
        <f>IF(N1024="nulová",J1024,0)</f>
        <v>0</v>
      </c>
      <c r="BJ1024" s="18" t="s">
        <v>30</v>
      </c>
      <c r="BK1024" s="171">
        <f>ROUND(I1024*H1024,2)</f>
        <v>0</v>
      </c>
      <c r="BL1024" s="18" t="s">
        <v>144</v>
      </c>
      <c r="BM1024" s="170" t="s">
        <v>898</v>
      </c>
    </row>
    <row r="1025" spans="1:65" s="13" customFormat="1">
      <c r="B1025" s="172"/>
      <c r="D1025" s="173" t="s">
        <v>145</v>
      </c>
      <c r="E1025" s="174" t="s">
        <v>1</v>
      </c>
      <c r="F1025" s="175" t="s">
        <v>889</v>
      </c>
      <c r="H1025" s="174" t="s">
        <v>1</v>
      </c>
      <c r="I1025" s="176"/>
      <c r="L1025" s="172"/>
      <c r="M1025" s="177"/>
      <c r="N1025" s="178"/>
      <c r="O1025" s="178"/>
      <c r="P1025" s="178"/>
      <c r="Q1025" s="178"/>
      <c r="R1025" s="178"/>
      <c r="S1025" s="178"/>
      <c r="T1025" s="179"/>
      <c r="AT1025" s="174" t="s">
        <v>145</v>
      </c>
      <c r="AU1025" s="174" t="s">
        <v>82</v>
      </c>
      <c r="AV1025" s="13" t="s">
        <v>30</v>
      </c>
      <c r="AW1025" s="13" t="s">
        <v>29</v>
      </c>
      <c r="AX1025" s="13" t="s">
        <v>73</v>
      </c>
      <c r="AY1025" s="174" t="s">
        <v>137</v>
      </c>
    </row>
    <row r="1026" spans="1:65" s="13" customFormat="1">
      <c r="B1026" s="172"/>
      <c r="D1026" s="173" t="s">
        <v>145</v>
      </c>
      <c r="E1026" s="174" t="s">
        <v>1</v>
      </c>
      <c r="F1026" s="175" t="s">
        <v>890</v>
      </c>
      <c r="H1026" s="174" t="s">
        <v>1</v>
      </c>
      <c r="I1026" s="176"/>
      <c r="L1026" s="172"/>
      <c r="M1026" s="177"/>
      <c r="N1026" s="178"/>
      <c r="O1026" s="178"/>
      <c r="P1026" s="178"/>
      <c r="Q1026" s="178"/>
      <c r="R1026" s="178"/>
      <c r="S1026" s="178"/>
      <c r="T1026" s="179"/>
      <c r="AT1026" s="174" t="s">
        <v>145</v>
      </c>
      <c r="AU1026" s="174" t="s">
        <v>82</v>
      </c>
      <c r="AV1026" s="13" t="s">
        <v>30</v>
      </c>
      <c r="AW1026" s="13" t="s">
        <v>29</v>
      </c>
      <c r="AX1026" s="13" t="s">
        <v>73</v>
      </c>
      <c r="AY1026" s="174" t="s">
        <v>137</v>
      </c>
    </row>
    <row r="1027" spans="1:65" s="13" customFormat="1">
      <c r="B1027" s="172"/>
      <c r="D1027" s="173" t="s">
        <v>145</v>
      </c>
      <c r="E1027" s="174" t="s">
        <v>1</v>
      </c>
      <c r="F1027" s="175" t="s">
        <v>891</v>
      </c>
      <c r="H1027" s="174" t="s">
        <v>1</v>
      </c>
      <c r="I1027" s="176"/>
      <c r="L1027" s="172"/>
      <c r="M1027" s="177"/>
      <c r="N1027" s="178"/>
      <c r="O1027" s="178"/>
      <c r="P1027" s="178"/>
      <c r="Q1027" s="178"/>
      <c r="R1027" s="178"/>
      <c r="S1027" s="178"/>
      <c r="T1027" s="179"/>
      <c r="AT1027" s="174" t="s">
        <v>145</v>
      </c>
      <c r="AU1027" s="174" t="s">
        <v>82</v>
      </c>
      <c r="AV1027" s="13" t="s">
        <v>30</v>
      </c>
      <c r="AW1027" s="13" t="s">
        <v>29</v>
      </c>
      <c r="AX1027" s="13" t="s">
        <v>73</v>
      </c>
      <c r="AY1027" s="174" t="s">
        <v>137</v>
      </c>
    </row>
    <row r="1028" spans="1:65" s="13" customFormat="1">
      <c r="B1028" s="172"/>
      <c r="D1028" s="173" t="s">
        <v>145</v>
      </c>
      <c r="E1028" s="174" t="s">
        <v>1</v>
      </c>
      <c r="F1028" s="175" t="s">
        <v>892</v>
      </c>
      <c r="H1028" s="174" t="s">
        <v>1</v>
      </c>
      <c r="I1028" s="176"/>
      <c r="L1028" s="172"/>
      <c r="M1028" s="177"/>
      <c r="N1028" s="178"/>
      <c r="O1028" s="178"/>
      <c r="P1028" s="178"/>
      <c r="Q1028" s="178"/>
      <c r="R1028" s="178"/>
      <c r="S1028" s="178"/>
      <c r="T1028" s="179"/>
      <c r="AT1028" s="174" t="s">
        <v>145</v>
      </c>
      <c r="AU1028" s="174" t="s">
        <v>82</v>
      </c>
      <c r="AV1028" s="13" t="s">
        <v>30</v>
      </c>
      <c r="AW1028" s="13" t="s">
        <v>29</v>
      </c>
      <c r="AX1028" s="13" t="s">
        <v>73</v>
      </c>
      <c r="AY1028" s="174" t="s">
        <v>137</v>
      </c>
    </row>
    <row r="1029" spans="1:65" s="13" customFormat="1">
      <c r="B1029" s="172"/>
      <c r="D1029" s="173" t="s">
        <v>145</v>
      </c>
      <c r="E1029" s="174" t="s">
        <v>1</v>
      </c>
      <c r="F1029" s="175" t="s">
        <v>893</v>
      </c>
      <c r="H1029" s="174" t="s">
        <v>1</v>
      </c>
      <c r="I1029" s="176"/>
      <c r="L1029" s="172"/>
      <c r="M1029" s="177"/>
      <c r="N1029" s="178"/>
      <c r="O1029" s="178"/>
      <c r="P1029" s="178"/>
      <c r="Q1029" s="178"/>
      <c r="R1029" s="178"/>
      <c r="S1029" s="178"/>
      <c r="T1029" s="179"/>
      <c r="AT1029" s="174" t="s">
        <v>145</v>
      </c>
      <c r="AU1029" s="174" t="s">
        <v>82</v>
      </c>
      <c r="AV1029" s="13" t="s">
        <v>30</v>
      </c>
      <c r="AW1029" s="13" t="s">
        <v>29</v>
      </c>
      <c r="AX1029" s="13" t="s">
        <v>73</v>
      </c>
      <c r="AY1029" s="174" t="s">
        <v>137</v>
      </c>
    </row>
    <row r="1030" spans="1:65" s="13" customFormat="1">
      <c r="B1030" s="172"/>
      <c r="D1030" s="173" t="s">
        <v>145</v>
      </c>
      <c r="E1030" s="174" t="s">
        <v>1</v>
      </c>
      <c r="F1030" s="175" t="s">
        <v>894</v>
      </c>
      <c r="H1030" s="174" t="s">
        <v>1</v>
      </c>
      <c r="I1030" s="176"/>
      <c r="L1030" s="172"/>
      <c r="M1030" s="177"/>
      <c r="N1030" s="178"/>
      <c r="O1030" s="178"/>
      <c r="P1030" s="178"/>
      <c r="Q1030" s="178"/>
      <c r="R1030" s="178"/>
      <c r="S1030" s="178"/>
      <c r="T1030" s="179"/>
      <c r="AT1030" s="174" t="s">
        <v>145</v>
      </c>
      <c r="AU1030" s="174" t="s">
        <v>82</v>
      </c>
      <c r="AV1030" s="13" t="s">
        <v>30</v>
      </c>
      <c r="AW1030" s="13" t="s">
        <v>29</v>
      </c>
      <c r="AX1030" s="13" t="s">
        <v>73</v>
      </c>
      <c r="AY1030" s="174" t="s">
        <v>137</v>
      </c>
    </row>
    <row r="1031" spans="1:65" s="13" customFormat="1">
      <c r="B1031" s="172"/>
      <c r="D1031" s="173" t="s">
        <v>145</v>
      </c>
      <c r="E1031" s="174" t="s">
        <v>1</v>
      </c>
      <c r="F1031" s="175" t="s">
        <v>895</v>
      </c>
      <c r="H1031" s="174" t="s">
        <v>1</v>
      </c>
      <c r="I1031" s="176"/>
      <c r="L1031" s="172"/>
      <c r="M1031" s="177"/>
      <c r="N1031" s="178"/>
      <c r="O1031" s="178"/>
      <c r="P1031" s="178"/>
      <c r="Q1031" s="178"/>
      <c r="R1031" s="178"/>
      <c r="S1031" s="178"/>
      <c r="T1031" s="179"/>
      <c r="AT1031" s="174" t="s">
        <v>145</v>
      </c>
      <c r="AU1031" s="174" t="s">
        <v>82</v>
      </c>
      <c r="AV1031" s="13" t="s">
        <v>30</v>
      </c>
      <c r="AW1031" s="13" t="s">
        <v>29</v>
      </c>
      <c r="AX1031" s="13" t="s">
        <v>73</v>
      </c>
      <c r="AY1031" s="174" t="s">
        <v>137</v>
      </c>
    </row>
    <row r="1032" spans="1:65" s="14" customFormat="1">
      <c r="B1032" s="180"/>
      <c r="D1032" s="173" t="s">
        <v>145</v>
      </c>
      <c r="E1032" s="181" t="s">
        <v>1</v>
      </c>
      <c r="F1032" s="182" t="s">
        <v>598</v>
      </c>
      <c r="H1032" s="183">
        <v>1</v>
      </c>
      <c r="I1032" s="184"/>
      <c r="L1032" s="180"/>
      <c r="M1032" s="185"/>
      <c r="N1032" s="186"/>
      <c r="O1032" s="186"/>
      <c r="P1032" s="186"/>
      <c r="Q1032" s="186"/>
      <c r="R1032" s="186"/>
      <c r="S1032" s="186"/>
      <c r="T1032" s="187"/>
      <c r="AT1032" s="181" t="s">
        <v>145</v>
      </c>
      <c r="AU1032" s="181" t="s">
        <v>82</v>
      </c>
      <c r="AV1032" s="14" t="s">
        <v>82</v>
      </c>
      <c r="AW1032" s="14" t="s">
        <v>29</v>
      </c>
      <c r="AX1032" s="14" t="s">
        <v>73</v>
      </c>
      <c r="AY1032" s="181" t="s">
        <v>137</v>
      </c>
    </row>
    <row r="1033" spans="1:65" s="15" customFormat="1">
      <c r="B1033" s="188"/>
      <c r="D1033" s="173" t="s">
        <v>145</v>
      </c>
      <c r="E1033" s="189" t="s">
        <v>1</v>
      </c>
      <c r="F1033" s="190" t="s">
        <v>160</v>
      </c>
      <c r="H1033" s="191">
        <v>1</v>
      </c>
      <c r="I1033" s="192"/>
      <c r="L1033" s="188"/>
      <c r="M1033" s="193"/>
      <c r="N1033" s="194"/>
      <c r="O1033" s="194"/>
      <c r="P1033" s="194"/>
      <c r="Q1033" s="194"/>
      <c r="R1033" s="194"/>
      <c r="S1033" s="194"/>
      <c r="T1033" s="195"/>
      <c r="AT1033" s="189" t="s">
        <v>145</v>
      </c>
      <c r="AU1033" s="189" t="s">
        <v>82</v>
      </c>
      <c r="AV1033" s="15" t="s">
        <v>144</v>
      </c>
      <c r="AW1033" s="15" t="s">
        <v>29</v>
      </c>
      <c r="AX1033" s="15" t="s">
        <v>30</v>
      </c>
      <c r="AY1033" s="189" t="s">
        <v>137</v>
      </c>
    </row>
    <row r="1034" spans="1:65" s="2" customFormat="1" ht="21.75" customHeight="1">
      <c r="A1034" s="33"/>
      <c r="B1034" s="125"/>
      <c r="C1034" s="159" t="s">
        <v>899</v>
      </c>
      <c r="D1034" s="159" t="s">
        <v>139</v>
      </c>
      <c r="E1034" s="160" t="s">
        <v>900</v>
      </c>
      <c r="F1034" s="161" t="s">
        <v>901</v>
      </c>
      <c r="G1034" s="162" t="s">
        <v>790</v>
      </c>
      <c r="H1034" s="163">
        <v>1</v>
      </c>
      <c r="I1034" s="164"/>
      <c r="J1034" s="165">
        <f>ROUND(I1034*H1034,2)</f>
        <v>0</v>
      </c>
      <c r="K1034" s="161" t="s">
        <v>1</v>
      </c>
      <c r="L1034" s="34"/>
      <c r="M1034" s="166" t="s">
        <v>1</v>
      </c>
      <c r="N1034" s="167" t="s">
        <v>38</v>
      </c>
      <c r="O1034" s="59"/>
      <c r="P1034" s="168">
        <f>O1034*H1034</f>
        <v>0</v>
      </c>
      <c r="Q1034" s="168">
        <v>0</v>
      </c>
      <c r="R1034" s="168">
        <f>Q1034*H1034</f>
        <v>0</v>
      </c>
      <c r="S1034" s="168">
        <v>0</v>
      </c>
      <c r="T1034" s="169">
        <f>S1034*H1034</f>
        <v>0</v>
      </c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R1034" s="170" t="s">
        <v>144</v>
      </c>
      <c r="AT1034" s="170" t="s">
        <v>139</v>
      </c>
      <c r="AU1034" s="170" t="s">
        <v>82</v>
      </c>
      <c r="AY1034" s="18" t="s">
        <v>137</v>
      </c>
      <c r="BE1034" s="171">
        <f>IF(N1034="základní",J1034,0)</f>
        <v>0</v>
      </c>
      <c r="BF1034" s="171">
        <f>IF(N1034="snížená",J1034,0)</f>
        <v>0</v>
      </c>
      <c r="BG1034" s="171">
        <f>IF(N1034="zákl. přenesená",J1034,0)</f>
        <v>0</v>
      </c>
      <c r="BH1034" s="171">
        <f>IF(N1034="sníž. přenesená",J1034,0)</f>
        <v>0</v>
      </c>
      <c r="BI1034" s="171">
        <f>IF(N1034="nulová",J1034,0)</f>
        <v>0</v>
      </c>
      <c r="BJ1034" s="18" t="s">
        <v>30</v>
      </c>
      <c r="BK1034" s="171">
        <f>ROUND(I1034*H1034,2)</f>
        <v>0</v>
      </c>
      <c r="BL1034" s="18" t="s">
        <v>144</v>
      </c>
      <c r="BM1034" s="170" t="s">
        <v>902</v>
      </c>
    </row>
    <row r="1035" spans="1:65" s="14" customFormat="1">
      <c r="B1035" s="180"/>
      <c r="D1035" s="173" t="s">
        <v>145</v>
      </c>
      <c r="E1035" s="181" t="s">
        <v>1</v>
      </c>
      <c r="F1035" s="182" t="s">
        <v>598</v>
      </c>
      <c r="H1035" s="183">
        <v>1</v>
      </c>
      <c r="I1035" s="184"/>
      <c r="L1035" s="180"/>
      <c r="M1035" s="185"/>
      <c r="N1035" s="186"/>
      <c r="O1035" s="186"/>
      <c r="P1035" s="186"/>
      <c r="Q1035" s="186"/>
      <c r="R1035" s="186"/>
      <c r="S1035" s="186"/>
      <c r="T1035" s="187"/>
      <c r="AT1035" s="181" t="s">
        <v>145</v>
      </c>
      <c r="AU1035" s="181" t="s">
        <v>82</v>
      </c>
      <c r="AV1035" s="14" t="s">
        <v>82</v>
      </c>
      <c r="AW1035" s="14" t="s">
        <v>29</v>
      </c>
      <c r="AX1035" s="14" t="s">
        <v>73</v>
      </c>
      <c r="AY1035" s="181" t="s">
        <v>137</v>
      </c>
    </row>
    <row r="1036" spans="1:65" s="15" customFormat="1">
      <c r="B1036" s="188"/>
      <c r="D1036" s="173" t="s">
        <v>145</v>
      </c>
      <c r="E1036" s="189" t="s">
        <v>1</v>
      </c>
      <c r="F1036" s="190" t="s">
        <v>160</v>
      </c>
      <c r="H1036" s="191">
        <v>1</v>
      </c>
      <c r="I1036" s="192"/>
      <c r="L1036" s="188"/>
      <c r="M1036" s="193"/>
      <c r="N1036" s="194"/>
      <c r="O1036" s="194"/>
      <c r="P1036" s="194"/>
      <c r="Q1036" s="194"/>
      <c r="R1036" s="194"/>
      <c r="S1036" s="194"/>
      <c r="T1036" s="195"/>
      <c r="AT1036" s="189" t="s">
        <v>145</v>
      </c>
      <c r="AU1036" s="189" t="s">
        <v>82</v>
      </c>
      <c r="AV1036" s="15" t="s">
        <v>144</v>
      </c>
      <c r="AW1036" s="15" t="s">
        <v>29</v>
      </c>
      <c r="AX1036" s="15" t="s">
        <v>30</v>
      </c>
      <c r="AY1036" s="189" t="s">
        <v>137</v>
      </c>
    </row>
    <row r="1037" spans="1:65" s="2" customFormat="1" ht="21.75" customHeight="1">
      <c r="A1037" s="33"/>
      <c r="B1037" s="125"/>
      <c r="C1037" s="159" t="s">
        <v>591</v>
      </c>
      <c r="D1037" s="159" t="s">
        <v>139</v>
      </c>
      <c r="E1037" s="160" t="s">
        <v>903</v>
      </c>
      <c r="F1037" s="161" t="s">
        <v>904</v>
      </c>
      <c r="G1037" s="162" t="s">
        <v>790</v>
      </c>
      <c r="H1037" s="163">
        <v>1</v>
      </c>
      <c r="I1037" s="164"/>
      <c r="J1037" s="165">
        <f>ROUND(I1037*H1037,2)</f>
        <v>0</v>
      </c>
      <c r="K1037" s="161" t="s">
        <v>1</v>
      </c>
      <c r="L1037" s="34"/>
      <c r="M1037" s="166" t="s">
        <v>1</v>
      </c>
      <c r="N1037" s="167" t="s">
        <v>38</v>
      </c>
      <c r="O1037" s="59"/>
      <c r="P1037" s="168">
        <f>O1037*H1037</f>
        <v>0</v>
      </c>
      <c r="Q1037" s="168">
        <v>0</v>
      </c>
      <c r="R1037" s="168">
        <f>Q1037*H1037</f>
        <v>0</v>
      </c>
      <c r="S1037" s="168">
        <v>0</v>
      </c>
      <c r="T1037" s="169">
        <f>S1037*H1037</f>
        <v>0</v>
      </c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  <c r="AR1037" s="170" t="s">
        <v>144</v>
      </c>
      <c r="AT1037" s="170" t="s">
        <v>139</v>
      </c>
      <c r="AU1037" s="170" t="s">
        <v>82</v>
      </c>
      <c r="AY1037" s="18" t="s">
        <v>137</v>
      </c>
      <c r="BE1037" s="171">
        <f>IF(N1037="základní",J1037,0)</f>
        <v>0</v>
      </c>
      <c r="BF1037" s="171">
        <f>IF(N1037="snížená",J1037,0)</f>
        <v>0</v>
      </c>
      <c r="BG1037" s="171">
        <f>IF(N1037="zákl. přenesená",J1037,0)</f>
        <v>0</v>
      </c>
      <c r="BH1037" s="171">
        <f>IF(N1037="sníž. přenesená",J1037,0)</f>
        <v>0</v>
      </c>
      <c r="BI1037" s="171">
        <f>IF(N1037="nulová",J1037,0)</f>
        <v>0</v>
      </c>
      <c r="BJ1037" s="18" t="s">
        <v>30</v>
      </c>
      <c r="BK1037" s="171">
        <f>ROUND(I1037*H1037,2)</f>
        <v>0</v>
      </c>
      <c r="BL1037" s="18" t="s">
        <v>144</v>
      </c>
      <c r="BM1037" s="170" t="s">
        <v>905</v>
      </c>
    </row>
    <row r="1038" spans="1:65" s="14" customFormat="1">
      <c r="B1038" s="180"/>
      <c r="D1038" s="173" t="s">
        <v>145</v>
      </c>
      <c r="E1038" s="181" t="s">
        <v>1</v>
      </c>
      <c r="F1038" s="182" t="s">
        <v>598</v>
      </c>
      <c r="H1038" s="183">
        <v>1</v>
      </c>
      <c r="I1038" s="184"/>
      <c r="L1038" s="180"/>
      <c r="M1038" s="185"/>
      <c r="N1038" s="186"/>
      <c r="O1038" s="186"/>
      <c r="P1038" s="186"/>
      <c r="Q1038" s="186"/>
      <c r="R1038" s="186"/>
      <c r="S1038" s="186"/>
      <c r="T1038" s="187"/>
      <c r="AT1038" s="181" t="s">
        <v>145</v>
      </c>
      <c r="AU1038" s="181" t="s">
        <v>82</v>
      </c>
      <c r="AV1038" s="14" t="s">
        <v>82</v>
      </c>
      <c r="AW1038" s="14" t="s">
        <v>29</v>
      </c>
      <c r="AX1038" s="14" t="s">
        <v>73</v>
      </c>
      <c r="AY1038" s="181" t="s">
        <v>137</v>
      </c>
    </row>
    <row r="1039" spans="1:65" s="15" customFormat="1">
      <c r="B1039" s="188"/>
      <c r="D1039" s="173" t="s">
        <v>145</v>
      </c>
      <c r="E1039" s="189" t="s">
        <v>1</v>
      </c>
      <c r="F1039" s="190" t="s">
        <v>160</v>
      </c>
      <c r="H1039" s="191">
        <v>1</v>
      </c>
      <c r="I1039" s="192"/>
      <c r="L1039" s="188"/>
      <c r="M1039" s="193"/>
      <c r="N1039" s="194"/>
      <c r="O1039" s="194"/>
      <c r="P1039" s="194"/>
      <c r="Q1039" s="194"/>
      <c r="R1039" s="194"/>
      <c r="S1039" s="194"/>
      <c r="T1039" s="195"/>
      <c r="AT1039" s="189" t="s">
        <v>145</v>
      </c>
      <c r="AU1039" s="189" t="s">
        <v>82</v>
      </c>
      <c r="AV1039" s="15" t="s">
        <v>144</v>
      </c>
      <c r="AW1039" s="15" t="s">
        <v>29</v>
      </c>
      <c r="AX1039" s="15" t="s">
        <v>30</v>
      </c>
      <c r="AY1039" s="189" t="s">
        <v>137</v>
      </c>
    </row>
    <row r="1040" spans="1:65" s="2" customFormat="1" ht="16.5" customHeight="1">
      <c r="A1040" s="33"/>
      <c r="B1040" s="125"/>
      <c r="C1040" s="159" t="s">
        <v>906</v>
      </c>
      <c r="D1040" s="159" t="s">
        <v>139</v>
      </c>
      <c r="E1040" s="160" t="s">
        <v>907</v>
      </c>
      <c r="F1040" s="161" t="s">
        <v>908</v>
      </c>
      <c r="G1040" s="162" t="s">
        <v>790</v>
      </c>
      <c r="H1040" s="163">
        <v>1</v>
      </c>
      <c r="I1040" s="164"/>
      <c r="J1040" s="165">
        <f>ROUND(I1040*H1040,2)</f>
        <v>0</v>
      </c>
      <c r="K1040" s="161" t="s">
        <v>1</v>
      </c>
      <c r="L1040" s="34"/>
      <c r="M1040" s="166" t="s">
        <v>1</v>
      </c>
      <c r="N1040" s="167" t="s">
        <v>38</v>
      </c>
      <c r="O1040" s="59"/>
      <c r="P1040" s="168">
        <f>O1040*H1040</f>
        <v>0</v>
      </c>
      <c r="Q1040" s="168">
        <v>0</v>
      </c>
      <c r="R1040" s="168">
        <f>Q1040*H1040</f>
        <v>0</v>
      </c>
      <c r="S1040" s="168">
        <v>0</v>
      </c>
      <c r="T1040" s="169">
        <f>S1040*H1040</f>
        <v>0</v>
      </c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R1040" s="170" t="s">
        <v>144</v>
      </c>
      <c r="AT1040" s="170" t="s">
        <v>139</v>
      </c>
      <c r="AU1040" s="170" t="s">
        <v>82</v>
      </c>
      <c r="AY1040" s="18" t="s">
        <v>137</v>
      </c>
      <c r="BE1040" s="171">
        <f>IF(N1040="základní",J1040,0)</f>
        <v>0</v>
      </c>
      <c r="BF1040" s="171">
        <f>IF(N1040="snížená",J1040,0)</f>
        <v>0</v>
      </c>
      <c r="BG1040" s="171">
        <f>IF(N1040="zákl. přenesená",J1040,0)</f>
        <v>0</v>
      </c>
      <c r="BH1040" s="171">
        <f>IF(N1040="sníž. přenesená",J1040,0)</f>
        <v>0</v>
      </c>
      <c r="BI1040" s="171">
        <f>IF(N1040="nulová",J1040,0)</f>
        <v>0</v>
      </c>
      <c r="BJ1040" s="18" t="s">
        <v>30</v>
      </c>
      <c r="BK1040" s="171">
        <f>ROUND(I1040*H1040,2)</f>
        <v>0</v>
      </c>
      <c r="BL1040" s="18" t="s">
        <v>144</v>
      </c>
      <c r="BM1040" s="170" t="s">
        <v>909</v>
      </c>
    </row>
    <row r="1041" spans="1:65" s="13" customFormat="1">
      <c r="B1041" s="172"/>
      <c r="D1041" s="173" t="s">
        <v>145</v>
      </c>
      <c r="E1041" s="174" t="s">
        <v>1</v>
      </c>
      <c r="F1041" s="175" t="s">
        <v>910</v>
      </c>
      <c r="H1041" s="174" t="s">
        <v>1</v>
      </c>
      <c r="I1041" s="176"/>
      <c r="L1041" s="172"/>
      <c r="M1041" s="177"/>
      <c r="N1041" s="178"/>
      <c r="O1041" s="178"/>
      <c r="P1041" s="178"/>
      <c r="Q1041" s="178"/>
      <c r="R1041" s="178"/>
      <c r="S1041" s="178"/>
      <c r="T1041" s="179"/>
      <c r="AT1041" s="174" t="s">
        <v>145</v>
      </c>
      <c r="AU1041" s="174" t="s">
        <v>82</v>
      </c>
      <c r="AV1041" s="13" t="s">
        <v>30</v>
      </c>
      <c r="AW1041" s="13" t="s">
        <v>29</v>
      </c>
      <c r="AX1041" s="13" t="s">
        <v>73</v>
      </c>
      <c r="AY1041" s="174" t="s">
        <v>137</v>
      </c>
    </row>
    <row r="1042" spans="1:65" s="13" customFormat="1">
      <c r="B1042" s="172"/>
      <c r="D1042" s="173" t="s">
        <v>145</v>
      </c>
      <c r="E1042" s="174" t="s">
        <v>1</v>
      </c>
      <c r="F1042" s="175" t="s">
        <v>911</v>
      </c>
      <c r="H1042" s="174" t="s">
        <v>1</v>
      </c>
      <c r="I1042" s="176"/>
      <c r="L1042" s="172"/>
      <c r="M1042" s="177"/>
      <c r="N1042" s="178"/>
      <c r="O1042" s="178"/>
      <c r="P1042" s="178"/>
      <c r="Q1042" s="178"/>
      <c r="R1042" s="178"/>
      <c r="S1042" s="178"/>
      <c r="T1042" s="179"/>
      <c r="AT1042" s="174" t="s">
        <v>145</v>
      </c>
      <c r="AU1042" s="174" t="s">
        <v>82</v>
      </c>
      <c r="AV1042" s="13" t="s">
        <v>30</v>
      </c>
      <c r="AW1042" s="13" t="s">
        <v>29</v>
      </c>
      <c r="AX1042" s="13" t="s">
        <v>73</v>
      </c>
      <c r="AY1042" s="174" t="s">
        <v>137</v>
      </c>
    </row>
    <row r="1043" spans="1:65" s="13" customFormat="1">
      <c r="B1043" s="172"/>
      <c r="D1043" s="173" t="s">
        <v>145</v>
      </c>
      <c r="E1043" s="174" t="s">
        <v>1</v>
      </c>
      <c r="F1043" s="175" t="s">
        <v>912</v>
      </c>
      <c r="H1043" s="174" t="s">
        <v>1</v>
      </c>
      <c r="I1043" s="176"/>
      <c r="L1043" s="172"/>
      <c r="M1043" s="177"/>
      <c r="N1043" s="178"/>
      <c r="O1043" s="178"/>
      <c r="P1043" s="178"/>
      <c r="Q1043" s="178"/>
      <c r="R1043" s="178"/>
      <c r="S1043" s="178"/>
      <c r="T1043" s="179"/>
      <c r="AT1043" s="174" t="s">
        <v>145</v>
      </c>
      <c r="AU1043" s="174" t="s">
        <v>82</v>
      </c>
      <c r="AV1043" s="13" t="s">
        <v>30</v>
      </c>
      <c r="AW1043" s="13" t="s">
        <v>29</v>
      </c>
      <c r="AX1043" s="13" t="s">
        <v>73</v>
      </c>
      <c r="AY1043" s="174" t="s">
        <v>137</v>
      </c>
    </row>
    <row r="1044" spans="1:65" s="13" customFormat="1">
      <c r="B1044" s="172"/>
      <c r="D1044" s="173" t="s">
        <v>145</v>
      </c>
      <c r="E1044" s="174" t="s">
        <v>1</v>
      </c>
      <c r="F1044" s="175" t="s">
        <v>913</v>
      </c>
      <c r="H1044" s="174" t="s">
        <v>1</v>
      </c>
      <c r="I1044" s="176"/>
      <c r="L1044" s="172"/>
      <c r="M1044" s="177"/>
      <c r="N1044" s="178"/>
      <c r="O1044" s="178"/>
      <c r="P1044" s="178"/>
      <c r="Q1044" s="178"/>
      <c r="R1044" s="178"/>
      <c r="S1044" s="178"/>
      <c r="T1044" s="179"/>
      <c r="AT1044" s="174" t="s">
        <v>145</v>
      </c>
      <c r="AU1044" s="174" t="s">
        <v>82</v>
      </c>
      <c r="AV1044" s="13" t="s">
        <v>30</v>
      </c>
      <c r="AW1044" s="13" t="s">
        <v>29</v>
      </c>
      <c r="AX1044" s="13" t="s">
        <v>73</v>
      </c>
      <c r="AY1044" s="174" t="s">
        <v>137</v>
      </c>
    </row>
    <row r="1045" spans="1:65" s="13" customFormat="1">
      <c r="B1045" s="172"/>
      <c r="D1045" s="173" t="s">
        <v>145</v>
      </c>
      <c r="E1045" s="174" t="s">
        <v>1</v>
      </c>
      <c r="F1045" s="175" t="s">
        <v>914</v>
      </c>
      <c r="H1045" s="174" t="s">
        <v>1</v>
      </c>
      <c r="I1045" s="176"/>
      <c r="L1045" s="172"/>
      <c r="M1045" s="177"/>
      <c r="N1045" s="178"/>
      <c r="O1045" s="178"/>
      <c r="P1045" s="178"/>
      <c r="Q1045" s="178"/>
      <c r="R1045" s="178"/>
      <c r="S1045" s="178"/>
      <c r="T1045" s="179"/>
      <c r="AT1045" s="174" t="s">
        <v>145</v>
      </c>
      <c r="AU1045" s="174" t="s">
        <v>82</v>
      </c>
      <c r="AV1045" s="13" t="s">
        <v>30</v>
      </c>
      <c r="AW1045" s="13" t="s">
        <v>29</v>
      </c>
      <c r="AX1045" s="13" t="s">
        <v>73</v>
      </c>
      <c r="AY1045" s="174" t="s">
        <v>137</v>
      </c>
    </row>
    <row r="1046" spans="1:65" s="13" customFormat="1">
      <c r="B1046" s="172"/>
      <c r="D1046" s="173" t="s">
        <v>145</v>
      </c>
      <c r="E1046" s="174" t="s">
        <v>1</v>
      </c>
      <c r="F1046" s="175" t="s">
        <v>915</v>
      </c>
      <c r="H1046" s="174" t="s">
        <v>1</v>
      </c>
      <c r="I1046" s="176"/>
      <c r="L1046" s="172"/>
      <c r="M1046" s="177"/>
      <c r="N1046" s="178"/>
      <c r="O1046" s="178"/>
      <c r="P1046" s="178"/>
      <c r="Q1046" s="178"/>
      <c r="R1046" s="178"/>
      <c r="S1046" s="178"/>
      <c r="T1046" s="179"/>
      <c r="AT1046" s="174" t="s">
        <v>145</v>
      </c>
      <c r="AU1046" s="174" t="s">
        <v>82</v>
      </c>
      <c r="AV1046" s="13" t="s">
        <v>30</v>
      </c>
      <c r="AW1046" s="13" t="s">
        <v>29</v>
      </c>
      <c r="AX1046" s="13" t="s">
        <v>73</v>
      </c>
      <c r="AY1046" s="174" t="s">
        <v>137</v>
      </c>
    </row>
    <row r="1047" spans="1:65" s="13" customFormat="1">
      <c r="B1047" s="172"/>
      <c r="D1047" s="173" t="s">
        <v>145</v>
      </c>
      <c r="E1047" s="174" t="s">
        <v>1</v>
      </c>
      <c r="F1047" s="175" t="s">
        <v>916</v>
      </c>
      <c r="H1047" s="174" t="s">
        <v>1</v>
      </c>
      <c r="I1047" s="176"/>
      <c r="L1047" s="172"/>
      <c r="M1047" s="177"/>
      <c r="N1047" s="178"/>
      <c r="O1047" s="178"/>
      <c r="P1047" s="178"/>
      <c r="Q1047" s="178"/>
      <c r="R1047" s="178"/>
      <c r="S1047" s="178"/>
      <c r="T1047" s="179"/>
      <c r="AT1047" s="174" t="s">
        <v>145</v>
      </c>
      <c r="AU1047" s="174" t="s">
        <v>82</v>
      </c>
      <c r="AV1047" s="13" t="s">
        <v>30</v>
      </c>
      <c r="AW1047" s="13" t="s">
        <v>29</v>
      </c>
      <c r="AX1047" s="13" t="s">
        <v>73</v>
      </c>
      <c r="AY1047" s="174" t="s">
        <v>137</v>
      </c>
    </row>
    <row r="1048" spans="1:65" s="14" customFormat="1">
      <c r="B1048" s="180"/>
      <c r="D1048" s="173" t="s">
        <v>145</v>
      </c>
      <c r="E1048" s="181" t="s">
        <v>1</v>
      </c>
      <c r="F1048" s="182" t="s">
        <v>598</v>
      </c>
      <c r="H1048" s="183">
        <v>1</v>
      </c>
      <c r="I1048" s="184"/>
      <c r="L1048" s="180"/>
      <c r="M1048" s="185"/>
      <c r="N1048" s="186"/>
      <c r="O1048" s="186"/>
      <c r="P1048" s="186"/>
      <c r="Q1048" s="186"/>
      <c r="R1048" s="186"/>
      <c r="S1048" s="186"/>
      <c r="T1048" s="187"/>
      <c r="AT1048" s="181" t="s">
        <v>145</v>
      </c>
      <c r="AU1048" s="181" t="s">
        <v>82</v>
      </c>
      <c r="AV1048" s="14" t="s">
        <v>82</v>
      </c>
      <c r="AW1048" s="14" t="s">
        <v>29</v>
      </c>
      <c r="AX1048" s="14" t="s">
        <v>73</v>
      </c>
      <c r="AY1048" s="181" t="s">
        <v>137</v>
      </c>
    </row>
    <row r="1049" spans="1:65" s="15" customFormat="1">
      <c r="B1049" s="188"/>
      <c r="D1049" s="173" t="s">
        <v>145</v>
      </c>
      <c r="E1049" s="189" t="s">
        <v>1</v>
      </c>
      <c r="F1049" s="190" t="s">
        <v>160</v>
      </c>
      <c r="H1049" s="191">
        <v>1</v>
      </c>
      <c r="I1049" s="192"/>
      <c r="L1049" s="188"/>
      <c r="M1049" s="193"/>
      <c r="N1049" s="194"/>
      <c r="O1049" s="194"/>
      <c r="P1049" s="194"/>
      <c r="Q1049" s="194"/>
      <c r="R1049" s="194"/>
      <c r="S1049" s="194"/>
      <c r="T1049" s="195"/>
      <c r="AT1049" s="189" t="s">
        <v>145</v>
      </c>
      <c r="AU1049" s="189" t="s">
        <v>82</v>
      </c>
      <c r="AV1049" s="15" t="s">
        <v>144</v>
      </c>
      <c r="AW1049" s="15" t="s">
        <v>29</v>
      </c>
      <c r="AX1049" s="15" t="s">
        <v>30</v>
      </c>
      <c r="AY1049" s="189" t="s">
        <v>137</v>
      </c>
    </row>
    <row r="1050" spans="1:65" s="2" customFormat="1" ht="16.5" customHeight="1">
      <c r="A1050" s="33"/>
      <c r="B1050" s="125"/>
      <c r="C1050" s="159" t="s">
        <v>597</v>
      </c>
      <c r="D1050" s="159" t="s">
        <v>139</v>
      </c>
      <c r="E1050" s="160" t="s">
        <v>917</v>
      </c>
      <c r="F1050" s="161" t="s">
        <v>918</v>
      </c>
      <c r="G1050" s="162" t="s">
        <v>790</v>
      </c>
      <c r="H1050" s="163">
        <v>1</v>
      </c>
      <c r="I1050" s="164"/>
      <c r="J1050" s="165">
        <f>ROUND(I1050*H1050,2)</f>
        <v>0</v>
      </c>
      <c r="K1050" s="161" t="s">
        <v>1</v>
      </c>
      <c r="L1050" s="34"/>
      <c r="M1050" s="166" t="s">
        <v>1</v>
      </c>
      <c r="N1050" s="167" t="s">
        <v>38</v>
      </c>
      <c r="O1050" s="59"/>
      <c r="P1050" s="168">
        <f>O1050*H1050</f>
        <v>0</v>
      </c>
      <c r="Q1050" s="168">
        <v>0</v>
      </c>
      <c r="R1050" s="168">
        <f>Q1050*H1050</f>
        <v>0</v>
      </c>
      <c r="S1050" s="168">
        <v>0</v>
      </c>
      <c r="T1050" s="169">
        <f>S1050*H1050</f>
        <v>0</v>
      </c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  <c r="AR1050" s="170" t="s">
        <v>144</v>
      </c>
      <c r="AT1050" s="170" t="s">
        <v>139</v>
      </c>
      <c r="AU1050" s="170" t="s">
        <v>82</v>
      </c>
      <c r="AY1050" s="18" t="s">
        <v>137</v>
      </c>
      <c r="BE1050" s="171">
        <f>IF(N1050="základní",J1050,0)</f>
        <v>0</v>
      </c>
      <c r="BF1050" s="171">
        <f>IF(N1050="snížená",J1050,0)</f>
        <v>0</v>
      </c>
      <c r="BG1050" s="171">
        <f>IF(N1050="zákl. přenesená",J1050,0)</f>
        <v>0</v>
      </c>
      <c r="BH1050" s="171">
        <f>IF(N1050="sníž. přenesená",J1050,0)</f>
        <v>0</v>
      </c>
      <c r="BI1050" s="171">
        <f>IF(N1050="nulová",J1050,0)</f>
        <v>0</v>
      </c>
      <c r="BJ1050" s="18" t="s">
        <v>30</v>
      </c>
      <c r="BK1050" s="171">
        <f>ROUND(I1050*H1050,2)</f>
        <v>0</v>
      </c>
      <c r="BL1050" s="18" t="s">
        <v>144</v>
      </c>
      <c r="BM1050" s="170" t="s">
        <v>919</v>
      </c>
    </row>
    <row r="1051" spans="1:65" s="13" customFormat="1">
      <c r="B1051" s="172"/>
      <c r="D1051" s="173" t="s">
        <v>145</v>
      </c>
      <c r="E1051" s="174" t="s">
        <v>1</v>
      </c>
      <c r="F1051" s="175" t="s">
        <v>920</v>
      </c>
      <c r="H1051" s="174" t="s">
        <v>1</v>
      </c>
      <c r="I1051" s="176"/>
      <c r="L1051" s="172"/>
      <c r="M1051" s="177"/>
      <c r="N1051" s="178"/>
      <c r="O1051" s="178"/>
      <c r="P1051" s="178"/>
      <c r="Q1051" s="178"/>
      <c r="R1051" s="178"/>
      <c r="S1051" s="178"/>
      <c r="T1051" s="179"/>
      <c r="AT1051" s="174" t="s">
        <v>145</v>
      </c>
      <c r="AU1051" s="174" t="s">
        <v>82</v>
      </c>
      <c r="AV1051" s="13" t="s">
        <v>30</v>
      </c>
      <c r="AW1051" s="13" t="s">
        <v>29</v>
      </c>
      <c r="AX1051" s="13" t="s">
        <v>73</v>
      </c>
      <c r="AY1051" s="174" t="s">
        <v>137</v>
      </c>
    </row>
    <row r="1052" spans="1:65" s="13" customFormat="1">
      <c r="B1052" s="172"/>
      <c r="D1052" s="173" t="s">
        <v>145</v>
      </c>
      <c r="E1052" s="174" t="s">
        <v>1</v>
      </c>
      <c r="F1052" s="175" t="s">
        <v>921</v>
      </c>
      <c r="H1052" s="174" t="s">
        <v>1</v>
      </c>
      <c r="I1052" s="176"/>
      <c r="L1052" s="172"/>
      <c r="M1052" s="177"/>
      <c r="N1052" s="178"/>
      <c r="O1052" s="178"/>
      <c r="P1052" s="178"/>
      <c r="Q1052" s="178"/>
      <c r="R1052" s="178"/>
      <c r="S1052" s="178"/>
      <c r="T1052" s="179"/>
      <c r="AT1052" s="174" t="s">
        <v>145</v>
      </c>
      <c r="AU1052" s="174" t="s">
        <v>82</v>
      </c>
      <c r="AV1052" s="13" t="s">
        <v>30</v>
      </c>
      <c r="AW1052" s="13" t="s">
        <v>29</v>
      </c>
      <c r="AX1052" s="13" t="s">
        <v>73</v>
      </c>
      <c r="AY1052" s="174" t="s">
        <v>137</v>
      </c>
    </row>
    <row r="1053" spans="1:65" s="13" customFormat="1">
      <c r="B1053" s="172"/>
      <c r="D1053" s="173" t="s">
        <v>145</v>
      </c>
      <c r="E1053" s="174" t="s">
        <v>1</v>
      </c>
      <c r="F1053" s="175" t="s">
        <v>922</v>
      </c>
      <c r="H1053" s="174" t="s">
        <v>1</v>
      </c>
      <c r="I1053" s="176"/>
      <c r="L1053" s="172"/>
      <c r="M1053" s="177"/>
      <c r="N1053" s="178"/>
      <c r="O1053" s="178"/>
      <c r="P1053" s="178"/>
      <c r="Q1053" s="178"/>
      <c r="R1053" s="178"/>
      <c r="S1053" s="178"/>
      <c r="T1053" s="179"/>
      <c r="AT1053" s="174" t="s">
        <v>145</v>
      </c>
      <c r="AU1053" s="174" t="s">
        <v>82</v>
      </c>
      <c r="AV1053" s="13" t="s">
        <v>30</v>
      </c>
      <c r="AW1053" s="13" t="s">
        <v>29</v>
      </c>
      <c r="AX1053" s="13" t="s">
        <v>73</v>
      </c>
      <c r="AY1053" s="174" t="s">
        <v>137</v>
      </c>
    </row>
    <row r="1054" spans="1:65" s="13" customFormat="1">
      <c r="B1054" s="172"/>
      <c r="D1054" s="173" t="s">
        <v>145</v>
      </c>
      <c r="E1054" s="174" t="s">
        <v>1</v>
      </c>
      <c r="F1054" s="175" t="s">
        <v>923</v>
      </c>
      <c r="H1054" s="174" t="s">
        <v>1</v>
      </c>
      <c r="I1054" s="176"/>
      <c r="L1054" s="172"/>
      <c r="M1054" s="177"/>
      <c r="N1054" s="178"/>
      <c r="O1054" s="178"/>
      <c r="P1054" s="178"/>
      <c r="Q1054" s="178"/>
      <c r="R1054" s="178"/>
      <c r="S1054" s="178"/>
      <c r="T1054" s="179"/>
      <c r="AT1054" s="174" t="s">
        <v>145</v>
      </c>
      <c r="AU1054" s="174" t="s">
        <v>82</v>
      </c>
      <c r="AV1054" s="13" t="s">
        <v>30</v>
      </c>
      <c r="AW1054" s="13" t="s">
        <v>29</v>
      </c>
      <c r="AX1054" s="13" t="s">
        <v>73</v>
      </c>
      <c r="AY1054" s="174" t="s">
        <v>137</v>
      </c>
    </row>
    <row r="1055" spans="1:65" s="13" customFormat="1">
      <c r="B1055" s="172"/>
      <c r="D1055" s="173" t="s">
        <v>145</v>
      </c>
      <c r="E1055" s="174" t="s">
        <v>1</v>
      </c>
      <c r="F1055" s="175" t="s">
        <v>924</v>
      </c>
      <c r="H1055" s="174" t="s">
        <v>1</v>
      </c>
      <c r="I1055" s="176"/>
      <c r="L1055" s="172"/>
      <c r="M1055" s="177"/>
      <c r="N1055" s="178"/>
      <c r="O1055" s="178"/>
      <c r="P1055" s="178"/>
      <c r="Q1055" s="178"/>
      <c r="R1055" s="178"/>
      <c r="S1055" s="178"/>
      <c r="T1055" s="179"/>
      <c r="AT1055" s="174" t="s">
        <v>145</v>
      </c>
      <c r="AU1055" s="174" t="s">
        <v>82</v>
      </c>
      <c r="AV1055" s="13" t="s">
        <v>30</v>
      </c>
      <c r="AW1055" s="13" t="s">
        <v>29</v>
      </c>
      <c r="AX1055" s="13" t="s">
        <v>73</v>
      </c>
      <c r="AY1055" s="174" t="s">
        <v>137</v>
      </c>
    </row>
    <row r="1056" spans="1:65" s="13" customFormat="1">
      <c r="B1056" s="172"/>
      <c r="D1056" s="173" t="s">
        <v>145</v>
      </c>
      <c r="E1056" s="174" t="s">
        <v>1</v>
      </c>
      <c r="F1056" s="175" t="s">
        <v>925</v>
      </c>
      <c r="H1056" s="174" t="s">
        <v>1</v>
      </c>
      <c r="I1056" s="176"/>
      <c r="L1056" s="172"/>
      <c r="M1056" s="177"/>
      <c r="N1056" s="178"/>
      <c r="O1056" s="178"/>
      <c r="P1056" s="178"/>
      <c r="Q1056" s="178"/>
      <c r="R1056" s="178"/>
      <c r="S1056" s="178"/>
      <c r="T1056" s="179"/>
      <c r="AT1056" s="174" t="s">
        <v>145</v>
      </c>
      <c r="AU1056" s="174" t="s">
        <v>82</v>
      </c>
      <c r="AV1056" s="13" t="s">
        <v>30</v>
      </c>
      <c r="AW1056" s="13" t="s">
        <v>29</v>
      </c>
      <c r="AX1056" s="13" t="s">
        <v>73</v>
      </c>
      <c r="AY1056" s="174" t="s">
        <v>137</v>
      </c>
    </row>
    <row r="1057" spans="1:65" s="13" customFormat="1">
      <c r="B1057" s="172"/>
      <c r="D1057" s="173" t="s">
        <v>145</v>
      </c>
      <c r="E1057" s="174" t="s">
        <v>1</v>
      </c>
      <c r="F1057" s="175" t="s">
        <v>926</v>
      </c>
      <c r="H1057" s="174" t="s">
        <v>1</v>
      </c>
      <c r="I1057" s="176"/>
      <c r="L1057" s="172"/>
      <c r="M1057" s="177"/>
      <c r="N1057" s="178"/>
      <c r="O1057" s="178"/>
      <c r="P1057" s="178"/>
      <c r="Q1057" s="178"/>
      <c r="R1057" s="178"/>
      <c r="S1057" s="178"/>
      <c r="T1057" s="179"/>
      <c r="AT1057" s="174" t="s">
        <v>145</v>
      </c>
      <c r="AU1057" s="174" t="s">
        <v>82</v>
      </c>
      <c r="AV1057" s="13" t="s">
        <v>30</v>
      </c>
      <c r="AW1057" s="13" t="s">
        <v>29</v>
      </c>
      <c r="AX1057" s="13" t="s">
        <v>73</v>
      </c>
      <c r="AY1057" s="174" t="s">
        <v>137</v>
      </c>
    </row>
    <row r="1058" spans="1:65" s="13" customFormat="1">
      <c r="B1058" s="172"/>
      <c r="D1058" s="173" t="s">
        <v>145</v>
      </c>
      <c r="E1058" s="174" t="s">
        <v>1</v>
      </c>
      <c r="F1058" s="175" t="s">
        <v>927</v>
      </c>
      <c r="H1058" s="174" t="s">
        <v>1</v>
      </c>
      <c r="I1058" s="176"/>
      <c r="L1058" s="172"/>
      <c r="M1058" s="177"/>
      <c r="N1058" s="178"/>
      <c r="O1058" s="178"/>
      <c r="P1058" s="178"/>
      <c r="Q1058" s="178"/>
      <c r="R1058" s="178"/>
      <c r="S1058" s="178"/>
      <c r="T1058" s="179"/>
      <c r="AT1058" s="174" t="s">
        <v>145</v>
      </c>
      <c r="AU1058" s="174" t="s">
        <v>82</v>
      </c>
      <c r="AV1058" s="13" t="s">
        <v>30</v>
      </c>
      <c r="AW1058" s="13" t="s">
        <v>29</v>
      </c>
      <c r="AX1058" s="13" t="s">
        <v>73</v>
      </c>
      <c r="AY1058" s="174" t="s">
        <v>137</v>
      </c>
    </row>
    <row r="1059" spans="1:65" s="13" customFormat="1">
      <c r="B1059" s="172"/>
      <c r="D1059" s="173" t="s">
        <v>145</v>
      </c>
      <c r="E1059" s="174" t="s">
        <v>1</v>
      </c>
      <c r="F1059" s="175" t="s">
        <v>913</v>
      </c>
      <c r="H1059" s="174" t="s">
        <v>1</v>
      </c>
      <c r="I1059" s="176"/>
      <c r="L1059" s="172"/>
      <c r="M1059" s="177"/>
      <c r="N1059" s="178"/>
      <c r="O1059" s="178"/>
      <c r="P1059" s="178"/>
      <c r="Q1059" s="178"/>
      <c r="R1059" s="178"/>
      <c r="S1059" s="178"/>
      <c r="T1059" s="179"/>
      <c r="AT1059" s="174" t="s">
        <v>145</v>
      </c>
      <c r="AU1059" s="174" t="s">
        <v>82</v>
      </c>
      <c r="AV1059" s="13" t="s">
        <v>30</v>
      </c>
      <c r="AW1059" s="13" t="s">
        <v>29</v>
      </c>
      <c r="AX1059" s="13" t="s">
        <v>73</v>
      </c>
      <c r="AY1059" s="174" t="s">
        <v>137</v>
      </c>
    </row>
    <row r="1060" spans="1:65" s="13" customFormat="1">
      <c r="B1060" s="172"/>
      <c r="D1060" s="173" t="s">
        <v>145</v>
      </c>
      <c r="E1060" s="174" t="s">
        <v>1</v>
      </c>
      <c r="F1060" s="175" t="s">
        <v>928</v>
      </c>
      <c r="H1060" s="174" t="s">
        <v>1</v>
      </c>
      <c r="I1060" s="176"/>
      <c r="L1060" s="172"/>
      <c r="M1060" s="177"/>
      <c r="N1060" s="178"/>
      <c r="O1060" s="178"/>
      <c r="P1060" s="178"/>
      <c r="Q1060" s="178"/>
      <c r="R1060" s="178"/>
      <c r="S1060" s="178"/>
      <c r="T1060" s="179"/>
      <c r="AT1060" s="174" t="s">
        <v>145</v>
      </c>
      <c r="AU1060" s="174" t="s">
        <v>82</v>
      </c>
      <c r="AV1060" s="13" t="s">
        <v>30</v>
      </c>
      <c r="AW1060" s="13" t="s">
        <v>29</v>
      </c>
      <c r="AX1060" s="13" t="s">
        <v>73</v>
      </c>
      <c r="AY1060" s="174" t="s">
        <v>137</v>
      </c>
    </row>
    <row r="1061" spans="1:65" s="13" customFormat="1">
      <c r="B1061" s="172"/>
      <c r="D1061" s="173" t="s">
        <v>145</v>
      </c>
      <c r="E1061" s="174" t="s">
        <v>1</v>
      </c>
      <c r="F1061" s="175" t="s">
        <v>929</v>
      </c>
      <c r="H1061" s="174" t="s">
        <v>1</v>
      </c>
      <c r="I1061" s="176"/>
      <c r="L1061" s="172"/>
      <c r="M1061" s="177"/>
      <c r="N1061" s="178"/>
      <c r="O1061" s="178"/>
      <c r="P1061" s="178"/>
      <c r="Q1061" s="178"/>
      <c r="R1061" s="178"/>
      <c r="S1061" s="178"/>
      <c r="T1061" s="179"/>
      <c r="AT1061" s="174" t="s">
        <v>145</v>
      </c>
      <c r="AU1061" s="174" t="s">
        <v>82</v>
      </c>
      <c r="AV1061" s="13" t="s">
        <v>30</v>
      </c>
      <c r="AW1061" s="13" t="s">
        <v>29</v>
      </c>
      <c r="AX1061" s="13" t="s">
        <v>73</v>
      </c>
      <c r="AY1061" s="174" t="s">
        <v>137</v>
      </c>
    </row>
    <row r="1062" spans="1:65" s="13" customFormat="1">
      <c r="B1062" s="172"/>
      <c r="D1062" s="173" t="s">
        <v>145</v>
      </c>
      <c r="E1062" s="174" t="s">
        <v>1</v>
      </c>
      <c r="F1062" s="175" t="s">
        <v>930</v>
      </c>
      <c r="H1062" s="174" t="s">
        <v>1</v>
      </c>
      <c r="I1062" s="176"/>
      <c r="L1062" s="172"/>
      <c r="M1062" s="177"/>
      <c r="N1062" s="178"/>
      <c r="O1062" s="178"/>
      <c r="P1062" s="178"/>
      <c r="Q1062" s="178"/>
      <c r="R1062" s="178"/>
      <c r="S1062" s="178"/>
      <c r="T1062" s="179"/>
      <c r="AT1062" s="174" t="s">
        <v>145</v>
      </c>
      <c r="AU1062" s="174" t="s">
        <v>82</v>
      </c>
      <c r="AV1062" s="13" t="s">
        <v>30</v>
      </c>
      <c r="AW1062" s="13" t="s">
        <v>29</v>
      </c>
      <c r="AX1062" s="13" t="s">
        <v>73</v>
      </c>
      <c r="AY1062" s="174" t="s">
        <v>137</v>
      </c>
    </row>
    <row r="1063" spans="1:65" s="13" customFormat="1">
      <c r="B1063" s="172"/>
      <c r="D1063" s="173" t="s">
        <v>145</v>
      </c>
      <c r="E1063" s="174" t="s">
        <v>1</v>
      </c>
      <c r="F1063" s="175" t="s">
        <v>931</v>
      </c>
      <c r="H1063" s="174" t="s">
        <v>1</v>
      </c>
      <c r="I1063" s="176"/>
      <c r="L1063" s="172"/>
      <c r="M1063" s="177"/>
      <c r="N1063" s="178"/>
      <c r="O1063" s="178"/>
      <c r="P1063" s="178"/>
      <c r="Q1063" s="178"/>
      <c r="R1063" s="178"/>
      <c r="S1063" s="178"/>
      <c r="T1063" s="179"/>
      <c r="AT1063" s="174" t="s">
        <v>145</v>
      </c>
      <c r="AU1063" s="174" t="s">
        <v>82</v>
      </c>
      <c r="AV1063" s="13" t="s">
        <v>30</v>
      </c>
      <c r="AW1063" s="13" t="s">
        <v>29</v>
      </c>
      <c r="AX1063" s="13" t="s">
        <v>73</v>
      </c>
      <c r="AY1063" s="174" t="s">
        <v>137</v>
      </c>
    </row>
    <row r="1064" spans="1:65" s="14" customFormat="1">
      <c r="B1064" s="180"/>
      <c r="D1064" s="173" t="s">
        <v>145</v>
      </c>
      <c r="E1064" s="181" t="s">
        <v>1</v>
      </c>
      <c r="F1064" s="182" t="s">
        <v>598</v>
      </c>
      <c r="H1064" s="183">
        <v>1</v>
      </c>
      <c r="I1064" s="184"/>
      <c r="L1064" s="180"/>
      <c r="M1064" s="185"/>
      <c r="N1064" s="186"/>
      <c r="O1064" s="186"/>
      <c r="P1064" s="186"/>
      <c r="Q1064" s="186"/>
      <c r="R1064" s="186"/>
      <c r="S1064" s="186"/>
      <c r="T1064" s="187"/>
      <c r="AT1064" s="181" t="s">
        <v>145</v>
      </c>
      <c r="AU1064" s="181" t="s">
        <v>82</v>
      </c>
      <c r="AV1064" s="14" t="s">
        <v>82</v>
      </c>
      <c r="AW1064" s="14" t="s">
        <v>29</v>
      </c>
      <c r="AX1064" s="14" t="s">
        <v>73</v>
      </c>
      <c r="AY1064" s="181" t="s">
        <v>137</v>
      </c>
    </row>
    <row r="1065" spans="1:65" s="15" customFormat="1">
      <c r="B1065" s="188"/>
      <c r="D1065" s="173" t="s">
        <v>145</v>
      </c>
      <c r="E1065" s="189" t="s">
        <v>1</v>
      </c>
      <c r="F1065" s="190" t="s">
        <v>160</v>
      </c>
      <c r="H1065" s="191">
        <v>1</v>
      </c>
      <c r="I1065" s="192"/>
      <c r="L1065" s="188"/>
      <c r="M1065" s="193"/>
      <c r="N1065" s="194"/>
      <c r="O1065" s="194"/>
      <c r="P1065" s="194"/>
      <c r="Q1065" s="194"/>
      <c r="R1065" s="194"/>
      <c r="S1065" s="194"/>
      <c r="T1065" s="195"/>
      <c r="AT1065" s="189" t="s">
        <v>145</v>
      </c>
      <c r="AU1065" s="189" t="s">
        <v>82</v>
      </c>
      <c r="AV1065" s="15" t="s">
        <v>144</v>
      </c>
      <c r="AW1065" s="15" t="s">
        <v>29</v>
      </c>
      <c r="AX1065" s="15" t="s">
        <v>30</v>
      </c>
      <c r="AY1065" s="189" t="s">
        <v>137</v>
      </c>
    </row>
    <row r="1066" spans="1:65" s="2" customFormat="1" ht="16.5" customHeight="1">
      <c r="A1066" s="33"/>
      <c r="B1066" s="125"/>
      <c r="C1066" s="159" t="s">
        <v>932</v>
      </c>
      <c r="D1066" s="159" t="s">
        <v>139</v>
      </c>
      <c r="E1066" s="160" t="s">
        <v>933</v>
      </c>
      <c r="F1066" s="161" t="s">
        <v>934</v>
      </c>
      <c r="G1066" s="162" t="s">
        <v>790</v>
      </c>
      <c r="H1066" s="163">
        <v>1</v>
      </c>
      <c r="I1066" s="164"/>
      <c r="J1066" s="165">
        <f>ROUND(I1066*H1066,2)</f>
        <v>0</v>
      </c>
      <c r="K1066" s="161" t="s">
        <v>1</v>
      </c>
      <c r="L1066" s="34"/>
      <c r="M1066" s="166" t="s">
        <v>1</v>
      </c>
      <c r="N1066" s="167" t="s">
        <v>38</v>
      </c>
      <c r="O1066" s="59"/>
      <c r="P1066" s="168">
        <f>O1066*H1066</f>
        <v>0</v>
      </c>
      <c r="Q1066" s="168">
        <v>0</v>
      </c>
      <c r="R1066" s="168">
        <f>Q1066*H1066</f>
        <v>0</v>
      </c>
      <c r="S1066" s="168">
        <v>0</v>
      </c>
      <c r="T1066" s="169">
        <f>S1066*H1066</f>
        <v>0</v>
      </c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  <c r="AR1066" s="170" t="s">
        <v>144</v>
      </c>
      <c r="AT1066" s="170" t="s">
        <v>139</v>
      </c>
      <c r="AU1066" s="170" t="s">
        <v>82</v>
      </c>
      <c r="AY1066" s="18" t="s">
        <v>137</v>
      </c>
      <c r="BE1066" s="171">
        <f>IF(N1066="základní",J1066,0)</f>
        <v>0</v>
      </c>
      <c r="BF1066" s="171">
        <f>IF(N1066="snížená",J1066,0)</f>
        <v>0</v>
      </c>
      <c r="BG1066" s="171">
        <f>IF(N1066="zákl. přenesená",J1066,0)</f>
        <v>0</v>
      </c>
      <c r="BH1066" s="171">
        <f>IF(N1066="sníž. přenesená",J1066,0)</f>
        <v>0</v>
      </c>
      <c r="BI1066" s="171">
        <f>IF(N1066="nulová",J1066,0)</f>
        <v>0</v>
      </c>
      <c r="BJ1066" s="18" t="s">
        <v>30</v>
      </c>
      <c r="BK1066" s="171">
        <f>ROUND(I1066*H1066,2)</f>
        <v>0</v>
      </c>
      <c r="BL1066" s="18" t="s">
        <v>144</v>
      </c>
      <c r="BM1066" s="170" t="s">
        <v>935</v>
      </c>
    </row>
    <row r="1067" spans="1:65" s="13" customFormat="1">
      <c r="B1067" s="172"/>
      <c r="D1067" s="173" t="s">
        <v>145</v>
      </c>
      <c r="E1067" s="174" t="s">
        <v>1</v>
      </c>
      <c r="F1067" s="175" t="s">
        <v>920</v>
      </c>
      <c r="H1067" s="174" t="s">
        <v>1</v>
      </c>
      <c r="I1067" s="176"/>
      <c r="L1067" s="172"/>
      <c r="M1067" s="177"/>
      <c r="N1067" s="178"/>
      <c r="O1067" s="178"/>
      <c r="P1067" s="178"/>
      <c r="Q1067" s="178"/>
      <c r="R1067" s="178"/>
      <c r="S1067" s="178"/>
      <c r="T1067" s="179"/>
      <c r="AT1067" s="174" t="s">
        <v>145</v>
      </c>
      <c r="AU1067" s="174" t="s">
        <v>82</v>
      </c>
      <c r="AV1067" s="13" t="s">
        <v>30</v>
      </c>
      <c r="AW1067" s="13" t="s">
        <v>29</v>
      </c>
      <c r="AX1067" s="13" t="s">
        <v>73</v>
      </c>
      <c r="AY1067" s="174" t="s">
        <v>137</v>
      </c>
    </row>
    <row r="1068" spans="1:65" s="13" customFormat="1">
      <c r="B1068" s="172"/>
      <c r="D1068" s="173" t="s">
        <v>145</v>
      </c>
      <c r="E1068" s="174" t="s">
        <v>1</v>
      </c>
      <c r="F1068" s="175" t="s">
        <v>936</v>
      </c>
      <c r="H1068" s="174" t="s">
        <v>1</v>
      </c>
      <c r="I1068" s="176"/>
      <c r="L1068" s="172"/>
      <c r="M1068" s="177"/>
      <c r="N1068" s="178"/>
      <c r="O1068" s="178"/>
      <c r="P1068" s="178"/>
      <c r="Q1068" s="178"/>
      <c r="R1068" s="178"/>
      <c r="S1068" s="178"/>
      <c r="T1068" s="179"/>
      <c r="AT1068" s="174" t="s">
        <v>145</v>
      </c>
      <c r="AU1068" s="174" t="s">
        <v>82</v>
      </c>
      <c r="AV1068" s="13" t="s">
        <v>30</v>
      </c>
      <c r="AW1068" s="13" t="s">
        <v>29</v>
      </c>
      <c r="AX1068" s="13" t="s">
        <v>73</v>
      </c>
      <c r="AY1068" s="174" t="s">
        <v>137</v>
      </c>
    </row>
    <row r="1069" spans="1:65" s="13" customFormat="1">
      <c r="B1069" s="172"/>
      <c r="D1069" s="173" t="s">
        <v>145</v>
      </c>
      <c r="E1069" s="174" t="s">
        <v>1</v>
      </c>
      <c r="F1069" s="175" t="s">
        <v>922</v>
      </c>
      <c r="H1069" s="174" t="s">
        <v>1</v>
      </c>
      <c r="I1069" s="176"/>
      <c r="L1069" s="172"/>
      <c r="M1069" s="177"/>
      <c r="N1069" s="178"/>
      <c r="O1069" s="178"/>
      <c r="P1069" s="178"/>
      <c r="Q1069" s="178"/>
      <c r="R1069" s="178"/>
      <c r="S1069" s="178"/>
      <c r="T1069" s="179"/>
      <c r="AT1069" s="174" t="s">
        <v>145</v>
      </c>
      <c r="AU1069" s="174" t="s">
        <v>82</v>
      </c>
      <c r="AV1069" s="13" t="s">
        <v>30</v>
      </c>
      <c r="AW1069" s="13" t="s">
        <v>29</v>
      </c>
      <c r="AX1069" s="13" t="s">
        <v>73</v>
      </c>
      <c r="AY1069" s="174" t="s">
        <v>137</v>
      </c>
    </row>
    <row r="1070" spans="1:65" s="13" customFormat="1">
      <c r="B1070" s="172"/>
      <c r="D1070" s="173" t="s">
        <v>145</v>
      </c>
      <c r="E1070" s="174" t="s">
        <v>1</v>
      </c>
      <c r="F1070" s="175" t="s">
        <v>924</v>
      </c>
      <c r="H1070" s="174" t="s">
        <v>1</v>
      </c>
      <c r="I1070" s="176"/>
      <c r="L1070" s="172"/>
      <c r="M1070" s="177"/>
      <c r="N1070" s="178"/>
      <c r="O1070" s="178"/>
      <c r="P1070" s="178"/>
      <c r="Q1070" s="178"/>
      <c r="R1070" s="178"/>
      <c r="S1070" s="178"/>
      <c r="T1070" s="179"/>
      <c r="AT1070" s="174" t="s">
        <v>145</v>
      </c>
      <c r="AU1070" s="174" t="s">
        <v>82</v>
      </c>
      <c r="AV1070" s="13" t="s">
        <v>30</v>
      </c>
      <c r="AW1070" s="13" t="s">
        <v>29</v>
      </c>
      <c r="AX1070" s="13" t="s">
        <v>73</v>
      </c>
      <c r="AY1070" s="174" t="s">
        <v>137</v>
      </c>
    </row>
    <row r="1071" spans="1:65" s="13" customFormat="1">
      <c r="B1071" s="172"/>
      <c r="D1071" s="173" t="s">
        <v>145</v>
      </c>
      <c r="E1071" s="174" t="s">
        <v>1</v>
      </c>
      <c r="F1071" s="175" t="s">
        <v>925</v>
      </c>
      <c r="H1071" s="174" t="s">
        <v>1</v>
      </c>
      <c r="I1071" s="176"/>
      <c r="L1071" s="172"/>
      <c r="M1071" s="177"/>
      <c r="N1071" s="178"/>
      <c r="O1071" s="178"/>
      <c r="P1071" s="178"/>
      <c r="Q1071" s="178"/>
      <c r="R1071" s="178"/>
      <c r="S1071" s="178"/>
      <c r="T1071" s="179"/>
      <c r="AT1071" s="174" t="s">
        <v>145</v>
      </c>
      <c r="AU1071" s="174" t="s">
        <v>82</v>
      </c>
      <c r="AV1071" s="13" t="s">
        <v>30</v>
      </c>
      <c r="AW1071" s="13" t="s">
        <v>29</v>
      </c>
      <c r="AX1071" s="13" t="s">
        <v>73</v>
      </c>
      <c r="AY1071" s="174" t="s">
        <v>137</v>
      </c>
    </row>
    <row r="1072" spans="1:65" s="13" customFormat="1">
      <c r="B1072" s="172"/>
      <c r="D1072" s="173" t="s">
        <v>145</v>
      </c>
      <c r="E1072" s="174" t="s">
        <v>1</v>
      </c>
      <c r="F1072" s="175" t="s">
        <v>926</v>
      </c>
      <c r="H1072" s="174" t="s">
        <v>1</v>
      </c>
      <c r="I1072" s="176"/>
      <c r="L1072" s="172"/>
      <c r="M1072" s="177"/>
      <c r="N1072" s="178"/>
      <c r="O1072" s="178"/>
      <c r="P1072" s="178"/>
      <c r="Q1072" s="178"/>
      <c r="R1072" s="178"/>
      <c r="S1072" s="178"/>
      <c r="T1072" s="179"/>
      <c r="AT1072" s="174" t="s">
        <v>145</v>
      </c>
      <c r="AU1072" s="174" t="s">
        <v>82</v>
      </c>
      <c r="AV1072" s="13" t="s">
        <v>30</v>
      </c>
      <c r="AW1072" s="13" t="s">
        <v>29</v>
      </c>
      <c r="AX1072" s="13" t="s">
        <v>73</v>
      </c>
      <c r="AY1072" s="174" t="s">
        <v>137</v>
      </c>
    </row>
    <row r="1073" spans="1:65" s="13" customFormat="1">
      <c r="B1073" s="172"/>
      <c r="D1073" s="173" t="s">
        <v>145</v>
      </c>
      <c r="E1073" s="174" t="s">
        <v>1</v>
      </c>
      <c r="F1073" s="175" t="s">
        <v>927</v>
      </c>
      <c r="H1073" s="174" t="s">
        <v>1</v>
      </c>
      <c r="I1073" s="176"/>
      <c r="L1073" s="172"/>
      <c r="M1073" s="177"/>
      <c r="N1073" s="178"/>
      <c r="O1073" s="178"/>
      <c r="P1073" s="178"/>
      <c r="Q1073" s="178"/>
      <c r="R1073" s="178"/>
      <c r="S1073" s="178"/>
      <c r="T1073" s="179"/>
      <c r="AT1073" s="174" t="s">
        <v>145</v>
      </c>
      <c r="AU1073" s="174" t="s">
        <v>82</v>
      </c>
      <c r="AV1073" s="13" t="s">
        <v>30</v>
      </c>
      <c r="AW1073" s="13" t="s">
        <v>29</v>
      </c>
      <c r="AX1073" s="13" t="s">
        <v>73</v>
      </c>
      <c r="AY1073" s="174" t="s">
        <v>137</v>
      </c>
    </row>
    <row r="1074" spans="1:65" s="13" customFormat="1">
      <c r="B1074" s="172"/>
      <c r="D1074" s="173" t="s">
        <v>145</v>
      </c>
      <c r="E1074" s="174" t="s">
        <v>1</v>
      </c>
      <c r="F1074" s="175" t="s">
        <v>913</v>
      </c>
      <c r="H1074" s="174" t="s">
        <v>1</v>
      </c>
      <c r="I1074" s="176"/>
      <c r="L1074" s="172"/>
      <c r="M1074" s="177"/>
      <c r="N1074" s="178"/>
      <c r="O1074" s="178"/>
      <c r="P1074" s="178"/>
      <c r="Q1074" s="178"/>
      <c r="R1074" s="178"/>
      <c r="S1074" s="178"/>
      <c r="T1074" s="179"/>
      <c r="AT1074" s="174" t="s">
        <v>145</v>
      </c>
      <c r="AU1074" s="174" t="s">
        <v>82</v>
      </c>
      <c r="AV1074" s="13" t="s">
        <v>30</v>
      </c>
      <c r="AW1074" s="13" t="s">
        <v>29</v>
      </c>
      <c r="AX1074" s="13" t="s">
        <v>73</v>
      </c>
      <c r="AY1074" s="174" t="s">
        <v>137</v>
      </c>
    </row>
    <row r="1075" spans="1:65" s="13" customFormat="1">
      <c r="B1075" s="172"/>
      <c r="D1075" s="173" t="s">
        <v>145</v>
      </c>
      <c r="E1075" s="174" t="s">
        <v>1</v>
      </c>
      <c r="F1075" s="175" t="s">
        <v>929</v>
      </c>
      <c r="H1075" s="174" t="s">
        <v>1</v>
      </c>
      <c r="I1075" s="176"/>
      <c r="L1075" s="172"/>
      <c r="M1075" s="177"/>
      <c r="N1075" s="178"/>
      <c r="O1075" s="178"/>
      <c r="P1075" s="178"/>
      <c r="Q1075" s="178"/>
      <c r="R1075" s="178"/>
      <c r="S1075" s="178"/>
      <c r="T1075" s="179"/>
      <c r="AT1075" s="174" t="s">
        <v>145</v>
      </c>
      <c r="AU1075" s="174" t="s">
        <v>82</v>
      </c>
      <c r="AV1075" s="13" t="s">
        <v>30</v>
      </c>
      <c r="AW1075" s="13" t="s">
        <v>29</v>
      </c>
      <c r="AX1075" s="13" t="s">
        <v>73</v>
      </c>
      <c r="AY1075" s="174" t="s">
        <v>137</v>
      </c>
    </row>
    <row r="1076" spans="1:65" s="13" customFormat="1">
      <c r="B1076" s="172"/>
      <c r="D1076" s="173" t="s">
        <v>145</v>
      </c>
      <c r="E1076" s="174" t="s">
        <v>1</v>
      </c>
      <c r="F1076" s="175" t="s">
        <v>930</v>
      </c>
      <c r="H1076" s="174" t="s">
        <v>1</v>
      </c>
      <c r="I1076" s="176"/>
      <c r="L1076" s="172"/>
      <c r="M1076" s="177"/>
      <c r="N1076" s="178"/>
      <c r="O1076" s="178"/>
      <c r="P1076" s="178"/>
      <c r="Q1076" s="178"/>
      <c r="R1076" s="178"/>
      <c r="S1076" s="178"/>
      <c r="T1076" s="179"/>
      <c r="AT1076" s="174" t="s">
        <v>145</v>
      </c>
      <c r="AU1076" s="174" t="s">
        <v>82</v>
      </c>
      <c r="AV1076" s="13" t="s">
        <v>30</v>
      </c>
      <c r="AW1076" s="13" t="s">
        <v>29</v>
      </c>
      <c r="AX1076" s="13" t="s">
        <v>73</v>
      </c>
      <c r="AY1076" s="174" t="s">
        <v>137</v>
      </c>
    </row>
    <row r="1077" spans="1:65" s="13" customFormat="1">
      <c r="B1077" s="172"/>
      <c r="D1077" s="173" t="s">
        <v>145</v>
      </c>
      <c r="E1077" s="174" t="s">
        <v>1</v>
      </c>
      <c r="F1077" s="175" t="s">
        <v>937</v>
      </c>
      <c r="H1077" s="174" t="s">
        <v>1</v>
      </c>
      <c r="I1077" s="176"/>
      <c r="L1077" s="172"/>
      <c r="M1077" s="177"/>
      <c r="N1077" s="178"/>
      <c r="O1077" s="178"/>
      <c r="P1077" s="178"/>
      <c r="Q1077" s="178"/>
      <c r="R1077" s="178"/>
      <c r="S1077" s="178"/>
      <c r="T1077" s="179"/>
      <c r="AT1077" s="174" t="s">
        <v>145</v>
      </c>
      <c r="AU1077" s="174" t="s">
        <v>82</v>
      </c>
      <c r="AV1077" s="13" t="s">
        <v>30</v>
      </c>
      <c r="AW1077" s="13" t="s">
        <v>29</v>
      </c>
      <c r="AX1077" s="13" t="s">
        <v>73</v>
      </c>
      <c r="AY1077" s="174" t="s">
        <v>137</v>
      </c>
    </row>
    <row r="1078" spans="1:65" s="14" customFormat="1">
      <c r="B1078" s="180"/>
      <c r="D1078" s="173" t="s">
        <v>145</v>
      </c>
      <c r="E1078" s="181" t="s">
        <v>1</v>
      </c>
      <c r="F1078" s="182" t="s">
        <v>598</v>
      </c>
      <c r="H1078" s="183">
        <v>1</v>
      </c>
      <c r="I1078" s="184"/>
      <c r="L1078" s="180"/>
      <c r="M1078" s="185"/>
      <c r="N1078" s="186"/>
      <c r="O1078" s="186"/>
      <c r="P1078" s="186"/>
      <c r="Q1078" s="186"/>
      <c r="R1078" s="186"/>
      <c r="S1078" s="186"/>
      <c r="T1078" s="187"/>
      <c r="AT1078" s="181" t="s">
        <v>145</v>
      </c>
      <c r="AU1078" s="181" t="s">
        <v>82</v>
      </c>
      <c r="AV1078" s="14" t="s">
        <v>82</v>
      </c>
      <c r="AW1078" s="14" t="s">
        <v>29</v>
      </c>
      <c r="AX1078" s="14" t="s">
        <v>73</v>
      </c>
      <c r="AY1078" s="181" t="s">
        <v>137</v>
      </c>
    </row>
    <row r="1079" spans="1:65" s="15" customFormat="1">
      <c r="B1079" s="188"/>
      <c r="D1079" s="173" t="s">
        <v>145</v>
      </c>
      <c r="E1079" s="189" t="s">
        <v>1</v>
      </c>
      <c r="F1079" s="190" t="s">
        <v>160</v>
      </c>
      <c r="H1079" s="191">
        <v>1</v>
      </c>
      <c r="I1079" s="192"/>
      <c r="L1079" s="188"/>
      <c r="M1079" s="193"/>
      <c r="N1079" s="194"/>
      <c r="O1079" s="194"/>
      <c r="P1079" s="194"/>
      <c r="Q1079" s="194"/>
      <c r="R1079" s="194"/>
      <c r="S1079" s="194"/>
      <c r="T1079" s="195"/>
      <c r="AT1079" s="189" t="s">
        <v>145</v>
      </c>
      <c r="AU1079" s="189" t="s">
        <v>82</v>
      </c>
      <c r="AV1079" s="15" t="s">
        <v>144</v>
      </c>
      <c r="AW1079" s="15" t="s">
        <v>29</v>
      </c>
      <c r="AX1079" s="15" t="s">
        <v>30</v>
      </c>
      <c r="AY1079" s="189" t="s">
        <v>137</v>
      </c>
    </row>
    <row r="1080" spans="1:65" s="2" customFormat="1" ht="21.75" customHeight="1">
      <c r="A1080" s="33"/>
      <c r="B1080" s="125"/>
      <c r="C1080" s="159" t="s">
        <v>604</v>
      </c>
      <c r="D1080" s="159" t="s">
        <v>139</v>
      </c>
      <c r="E1080" s="160" t="s">
        <v>938</v>
      </c>
      <c r="F1080" s="161" t="s">
        <v>939</v>
      </c>
      <c r="G1080" s="162" t="s">
        <v>790</v>
      </c>
      <c r="H1080" s="163">
        <v>30</v>
      </c>
      <c r="I1080" s="164"/>
      <c r="J1080" s="165">
        <f>ROUND(I1080*H1080,2)</f>
        <v>0</v>
      </c>
      <c r="K1080" s="161" t="s">
        <v>1</v>
      </c>
      <c r="L1080" s="34"/>
      <c r="M1080" s="166" t="s">
        <v>1</v>
      </c>
      <c r="N1080" s="167" t="s">
        <v>38</v>
      </c>
      <c r="O1080" s="59"/>
      <c r="P1080" s="168">
        <f>O1080*H1080</f>
        <v>0</v>
      </c>
      <c r="Q1080" s="168">
        <v>0</v>
      </c>
      <c r="R1080" s="168">
        <f>Q1080*H1080</f>
        <v>0</v>
      </c>
      <c r="S1080" s="168">
        <v>0</v>
      </c>
      <c r="T1080" s="169">
        <f>S1080*H1080</f>
        <v>0</v>
      </c>
      <c r="U1080" s="33"/>
      <c r="V1080" s="33"/>
      <c r="W1080" s="33"/>
      <c r="X1080" s="33"/>
      <c r="Y1080" s="33"/>
      <c r="Z1080" s="33"/>
      <c r="AA1080" s="33"/>
      <c r="AB1080" s="33"/>
      <c r="AC1080" s="33"/>
      <c r="AD1080" s="33"/>
      <c r="AE1080" s="33"/>
      <c r="AR1080" s="170" t="s">
        <v>144</v>
      </c>
      <c r="AT1080" s="170" t="s">
        <v>139</v>
      </c>
      <c r="AU1080" s="170" t="s">
        <v>82</v>
      </c>
      <c r="AY1080" s="18" t="s">
        <v>137</v>
      </c>
      <c r="BE1080" s="171">
        <f>IF(N1080="základní",J1080,0)</f>
        <v>0</v>
      </c>
      <c r="BF1080" s="171">
        <f>IF(N1080="snížená",J1080,0)</f>
        <v>0</v>
      </c>
      <c r="BG1080" s="171">
        <f>IF(N1080="zákl. přenesená",J1080,0)</f>
        <v>0</v>
      </c>
      <c r="BH1080" s="171">
        <f>IF(N1080="sníž. přenesená",J1080,0)</f>
        <v>0</v>
      </c>
      <c r="BI1080" s="171">
        <f>IF(N1080="nulová",J1080,0)</f>
        <v>0</v>
      </c>
      <c r="BJ1080" s="18" t="s">
        <v>30</v>
      </c>
      <c r="BK1080" s="171">
        <f>ROUND(I1080*H1080,2)</f>
        <v>0</v>
      </c>
      <c r="BL1080" s="18" t="s">
        <v>144</v>
      </c>
      <c r="BM1080" s="170" t="s">
        <v>940</v>
      </c>
    </row>
    <row r="1081" spans="1:65" s="14" customFormat="1">
      <c r="B1081" s="180"/>
      <c r="D1081" s="173" t="s">
        <v>145</v>
      </c>
      <c r="E1081" s="181" t="s">
        <v>1</v>
      </c>
      <c r="F1081" s="182" t="s">
        <v>941</v>
      </c>
      <c r="H1081" s="183">
        <v>30</v>
      </c>
      <c r="I1081" s="184"/>
      <c r="L1081" s="180"/>
      <c r="M1081" s="185"/>
      <c r="N1081" s="186"/>
      <c r="O1081" s="186"/>
      <c r="P1081" s="186"/>
      <c r="Q1081" s="186"/>
      <c r="R1081" s="186"/>
      <c r="S1081" s="186"/>
      <c r="T1081" s="187"/>
      <c r="AT1081" s="181" t="s">
        <v>145</v>
      </c>
      <c r="AU1081" s="181" t="s">
        <v>82</v>
      </c>
      <c r="AV1081" s="14" t="s">
        <v>82</v>
      </c>
      <c r="AW1081" s="14" t="s">
        <v>29</v>
      </c>
      <c r="AX1081" s="14" t="s">
        <v>73</v>
      </c>
      <c r="AY1081" s="181" t="s">
        <v>137</v>
      </c>
    </row>
    <row r="1082" spans="1:65" s="15" customFormat="1">
      <c r="B1082" s="188"/>
      <c r="D1082" s="173" t="s">
        <v>145</v>
      </c>
      <c r="E1082" s="189" t="s">
        <v>1</v>
      </c>
      <c r="F1082" s="190" t="s">
        <v>160</v>
      </c>
      <c r="H1082" s="191">
        <v>30</v>
      </c>
      <c r="I1082" s="192"/>
      <c r="L1082" s="188"/>
      <c r="M1082" s="193"/>
      <c r="N1082" s="194"/>
      <c r="O1082" s="194"/>
      <c r="P1082" s="194"/>
      <c r="Q1082" s="194"/>
      <c r="R1082" s="194"/>
      <c r="S1082" s="194"/>
      <c r="T1082" s="195"/>
      <c r="AT1082" s="189" t="s">
        <v>145</v>
      </c>
      <c r="AU1082" s="189" t="s">
        <v>82</v>
      </c>
      <c r="AV1082" s="15" t="s">
        <v>144</v>
      </c>
      <c r="AW1082" s="15" t="s">
        <v>29</v>
      </c>
      <c r="AX1082" s="15" t="s">
        <v>30</v>
      </c>
      <c r="AY1082" s="189" t="s">
        <v>137</v>
      </c>
    </row>
    <row r="1083" spans="1:65" s="2" customFormat="1" ht="21.75" customHeight="1">
      <c r="A1083" s="33"/>
      <c r="B1083" s="125"/>
      <c r="C1083" s="159" t="s">
        <v>942</v>
      </c>
      <c r="D1083" s="159" t="s">
        <v>139</v>
      </c>
      <c r="E1083" s="160" t="s">
        <v>943</v>
      </c>
      <c r="F1083" s="161" t="s">
        <v>944</v>
      </c>
      <c r="G1083" s="162" t="s">
        <v>790</v>
      </c>
      <c r="H1083" s="163">
        <v>8</v>
      </c>
      <c r="I1083" s="164"/>
      <c r="J1083" s="165">
        <f>ROUND(I1083*H1083,2)</f>
        <v>0</v>
      </c>
      <c r="K1083" s="161" t="s">
        <v>1</v>
      </c>
      <c r="L1083" s="34"/>
      <c r="M1083" s="166" t="s">
        <v>1</v>
      </c>
      <c r="N1083" s="167" t="s">
        <v>38</v>
      </c>
      <c r="O1083" s="59"/>
      <c r="P1083" s="168">
        <f>O1083*H1083</f>
        <v>0</v>
      </c>
      <c r="Q1083" s="168">
        <v>0</v>
      </c>
      <c r="R1083" s="168">
        <f>Q1083*H1083</f>
        <v>0</v>
      </c>
      <c r="S1083" s="168">
        <v>0</v>
      </c>
      <c r="T1083" s="169">
        <f>S1083*H1083</f>
        <v>0</v>
      </c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R1083" s="170" t="s">
        <v>144</v>
      </c>
      <c r="AT1083" s="170" t="s">
        <v>139</v>
      </c>
      <c r="AU1083" s="170" t="s">
        <v>82</v>
      </c>
      <c r="AY1083" s="18" t="s">
        <v>137</v>
      </c>
      <c r="BE1083" s="171">
        <f>IF(N1083="základní",J1083,0)</f>
        <v>0</v>
      </c>
      <c r="BF1083" s="171">
        <f>IF(N1083="snížená",J1083,0)</f>
        <v>0</v>
      </c>
      <c r="BG1083" s="171">
        <f>IF(N1083="zákl. přenesená",J1083,0)</f>
        <v>0</v>
      </c>
      <c r="BH1083" s="171">
        <f>IF(N1083="sníž. přenesená",J1083,0)</f>
        <v>0</v>
      </c>
      <c r="BI1083" s="171">
        <f>IF(N1083="nulová",J1083,0)</f>
        <v>0</v>
      </c>
      <c r="BJ1083" s="18" t="s">
        <v>30</v>
      </c>
      <c r="BK1083" s="171">
        <f>ROUND(I1083*H1083,2)</f>
        <v>0</v>
      </c>
      <c r="BL1083" s="18" t="s">
        <v>144</v>
      </c>
      <c r="BM1083" s="170" t="s">
        <v>945</v>
      </c>
    </row>
    <row r="1084" spans="1:65" s="14" customFormat="1">
      <c r="B1084" s="180"/>
      <c r="D1084" s="173" t="s">
        <v>145</v>
      </c>
      <c r="E1084" s="181" t="s">
        <v>1</v>
      </c>
      <c r="F1084" s="182" t="s">
        <v>503</v>
      </c>
      <c r="H1084" s="183">
        <v>8</v>
      </c>
      <c r="I1084" s="184"/>
      <c r="L1084" s="180"/>
      <c r="M1084" s="185"/>
      <c r="N1084" s="186"/>
      <c r="O1084" s="186"/>
      <c r="P1084" s="186"/>
      <c r="Q1084" s="186"/>
      <c r="R1084" s="186"/>
      <c r="S1084" s="186"/>
      <c r="T1084" s="187"/>
      <c r="AT1084" s="181" t="s">
        <v>145</v>
      </c>
      <c r="AU1084" s="181" t="s">
        <v>82</v>
      </c>
      <c r="AV1084" s="14" t="s">
        <v>82</v>
      </c>
      <c r="AW1084" s="14" t="s">
        <v>29</v>
      </c>
      <c r="AX1084" s="14" t="s">
        <v>73</v>
      </c>
      <c r="AY1084" s="181" t="s">
        <v>137</v>
      </c>
    </row>
    <row r="1085" spans="1:65" s="15" customFormat="1">
      <c r="B1085" s="188"/>
      <c r="D1085" s="173" t="s">
        <v>145</v>
      </c>
      <c r="E1085" s="189" t="s">
        <v>1</v>
      </c>
      <c r="F1085" s="190" t="s">
        <v>160</v>
      </c>
      <c r="H1085" s="191">
        <v>8</v>
      </c>
      <c r="I1085" s="192"/>
      <c r="L1085" s="188"/>
      <c r="M1085" s="193"/>
      <c r="N1085" s="194"/>
      <c r="O1085" s="194"/>
      <c r="P1085" s="194"/>
      <c r="Q1085" s="194"/>
      <c r="R1085" s="194"/>
      <c r="S1085" s="194"/>
      <c r="T1085" s="195"/>
      <c r="AT1085" s="189" t="s">
        <v>145</v>
      </c>
      <c r="AU1085" s="189" t="s">
        <v>82</v>
      </c>
      <c r="AV1085" s="15" t="s">
        <v>144</v>
      </c>
      <c r="AW1085" s="15" t="s">
        <v>29</v>
      </c>
      <c r="AX1085" s="15" t="s">
        <v>30</v>
      </c>
      <c r="AY1085" s="189" t="s">
        <v>137</v>
      </c>
    </row>
    <row r="1086" spans="1:65" s="12" customFormat="1" ht="22.9" customHeight="1">
      <c r="B1086" s="146"/>
      <c r="D1086" s="147" t="s">
        <v>72</v>
      </c>
      <c r="E1086" s="157" t="s">
        <v>206</v>
      </c>
      <c r="F1086" s="157" t="s">
        <v>946</v>
      </c>
      <c r="I1086" s="149"/>
      <c r="J1086" s="158">
        <f>BK1086</f>
        <v>0</v>
      </c>
      <c r="L1086" s="146"/>
      <c r="M1086" s="151"/>
      <c r="N1086" s="152"/>
      <c r="O1086" s="152"/>
      <c r="P1086" s="153">
        <f>SUM(P1087:P1128)</f>
        <v>0</v>
      </c>
      <c r="Q1086" s="152"/>
      <c r="R1086" s="153">
        <f>SUM(R1087:R1128)</f>
        <v>8.7995000000000018E-3</v>
      </c>
      <c r="S1086" s="152"/>
      <c r="T1086" s="154">
        <f>SUM(T1087:T1128)</f>
        <v>0</v>
      </c>
      <c r="AR1086" s="147" t="s">
        <v>30</v>
      </c>
      <c r="AT1086" s="155" t="s">
        <v>72</v>
      </c>
      <c r="AU1086" s="155" t="s">
        <v>30</v>
      </c>
      <c r="AY1086" s="147" t="s">
        <v>137</v>
      </c>
      <c r="BK1086" s="156">
        <f>SUM(BK1087:BK1128)</f>
        <v>0</v>
      </c>
    </row>
    <row r="1087" spans="1:65" s="2" customFormat="1" ht="16.5" customHeight="1">
      <c r="A1087" s="33"/>
      <c r="B1087" s="125"/>
      <c r="C1087" s="159" t="s">
        <v>610</v>
      </c>
      <c r="D1087" s="159" t="s">
        <v>139</v>
      </c>
      <c r="E1087" s="160" t="s">
        <v>947</v>
      </c>
      <c r="F1087" s="161" t="s">
        <v>948</v>
      </c>
      <c r="G1087" s="162" t="s">
        <v>191</v>
      </c>
      <c r="H1087" s="163">
        <v>879.95</v>
      </c>
      <c r="I1087" s="164"/>
      <c r="J1087" s="165">
        <f>ROUND(I1087*H1087,2)</f>
        <v>0</v>
      </c>
      <c r="K1087" s="161" t="s">
        <v>143</v>
      </c>
      <c r="L1087" s="34"/>
      <c r="M1087" s="166" t="s">
        <v>1</v>
      </c>
      <c r="N1087" s="167" t="s">
        <v>38</v>
      </c>
      <c r="O1087" s="59"/>
      <c r="P1087" s="168">
        <f>O1087*H1087</f>
        <v>0</v>
      </c>
      <c r="Q1087" s="168">
        <v>1.0000000000000001E-5</v>
      </c>
      <c r="R1087" s="168">
        <f>Q1087*H1087</f>
        <v>8.7995000000000018E-3</v>
      </c>
      <c r="S1087" s="168">
        <v>0</v>
      </c>
      <c r="T1087" s="169">
        <f>S1087*H1087</f>
        <v>0</v>
      </c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R1087" s="170" t="s">
        <v>144</v>
      </c>
      <c r="AT1087" s="170" t="s">
        <v>139</v>
      </c>
      <c r="AU1087" s="170" t="s">
        <v>82</v>
      </c>
      <c r="AY1087" s="18" t="s">
        <v>137</v>
      </c>
      <c r="BE1087" s="171">
        <f>IF(N1087="základní",J1087,0)</f>
        <v>0</v>
      </c>
      <c r="BF1087" s="171">
        <f>IF(N1087="snížená",J1087,0)</f>
        <v>0</v>
      </c>
      <c r="BG1087" s="171">
        <f>IF(N1087="zákl. přenesená",J1087,0)</f>
        <v>0</v>
      </c>
      <c r="BH1087" s="171">
        <f>IF(N1087="sníž. přenesená",J1087,0)</f>
        <v>0</v>
      </c>
      <c r="BI1087" s="171">
        <f>IF(N1087="nulová",J1087,0)</f>
        <v>0</v>
      </c>
      <c r="BJ1087" s="18" t="s">
        <v>30</v>
      </c>
      <c r="BK1087" s="171">
        <f>ROUND(I1087*H1087,2)</f>
        <v>0</v>
      </c>
      <c r="BL1087" s="18" t="s">
        <v>144</v>
      </c>
      <c r="BM1087" s="170" t="s">
        <v>949</v>
      </c>
    </row>
    <row r="1088" spans="1:65" s="13" customFormat="1">
      <c r="B1088" s="172"/>
      <c r="D1088" s="173" t="s">
        <v>145</v>
      </c>
      <c r="E1088" s="174" t="s">
        <v>1</v>
      </c>
      <c r="F1088" s="175" t="s">
        <v>170</v>
      </c>
      <c r="H1088" s="174" t="s">
        <v>1</v>
      </c>
      <c r="I1088" s="176"/>
      <c r="L1088" s="172"/>
      <c r="M1088" s="177"/>
      <c r="N1088" s="178"/>
      <c r="O1088" s="178"/>
      <c r="P1088" s="178"/>
      <c r="Q1088" s="178"/>
      <c r="R1088" s="178"/>
      <c r="S1088" s="178"/>
      <c r="T1088" s="179"/>
      <c r="AT1088" s="174" t="s">
        <v>145</v>
      </c>
      <c r="AU1088" s="174" t="s">
        <v>82</v>
      </c>
      <c r="AV1088" s="13" t="s">
        <v>30</v>
      </c>
      <c r="AW1088" s="13" t="s">
        <v>29</v>
      </c>
      <c r="AX1088" s="13" t="s">
        <v>73</v>
      </c>
      <c r="AY1088" s="174" t="s">
        <v>137</v>
      </c>
    </row>
    <row r="1089" spans="2:51" s="13" customFormat="1">
      <c r="B1089" s="172"/>
      <c r="D1089" s="173" t="s">
        <v>145</v>
      </c>
      <c r="E1089" s="174" t="s">
        <v>1</v>
      </c>
      <c r="F1089" s="175" t="s">
        <v>171</v>
      </c>
      <c r="H1089" s="174" t="s">
        <v>1</v>
      </c>
      <c r="I1089" s="176"/>
      <c r="L1089" s="172"/>
      <c r="M1089" s="177"/>
      <c r="N1089" s="178"/>
      <c r="O1089" s="178"/>
      <c r="P1089" s="178"/>
      <c r="Q1089" s="178"/>
      <c r="R1089" s="178"/>
      <c r="S1089" s="178"/>
      <c r="T1089" s="179"/>
      <c r="AT1089" s="174" t="s">
        <v>145</v>
      </c>
      <c r="AU1089" s="174" t="s">
        <v>82</v>
      </c>
      <c r="AV1089" s="13" t="s">
        <v>30</v>
      </c>
      <c r="AW1089" s="13" t="s">
        <v>29</v>
      </c>
      <c r="AX1089" s="13" t="s">
        <v>73</v>
      </c>
      <c r="AY1089" s="174" t="s">
        <v>137</v>
      </c>
    </row>
    <row r="1090" spans="2:51" s="14" customFormat="1">
      <c r="B1090" s="180"/>
      <c r="D1090" s="173" t="s">
        <v>145</v>
      </c>
      <c r="E1090" s="181" t="s">
        <v>1</v>
      </c>
      <c r="F1090" s="182" t="s">
        <v>950</v>
      </c>
      <c r="H1090" s="183">
        <v>456.15</v>
      </c>
      <c r="I1090" s="184"/>
      <c r="L1090" s="180"/>
      <c r="M1090" s="185"/>
      <c r="N1090" s="186"/>
      <c r="O1090" s="186"/>
      <c r="P1090" s="186"/>
      <c r="Q1090" s="186"/>
      <c r="R1090" s="186"/>
      <c r="S1090" s="186"/>
      <c r="T1090" s="187"/>
      <c r="AT1090" s="181" t="s">
        <v>145</v>
      </c>
      <c r="AU1090" s="181" t="s">
        <v>82</v>
      </c>
      <c r="AV1090" s="14" t="s">
        <v>82</v>
      </c>
      <c r="AW1090" s="14" t="s">
        <v>29</v>
      </c>
      <c r="AX1090" s="14" t="s">
        <v>73</v>
      </c>
      <c r="AY1090" s="181" t="s">
        <v>137</v>
      </c>
    </row>
    <row r="1091" spans="2:51" s="13" customFormat="1">
      <c r="B1091" s="172"/>
      <c r="D1091" s="173" t="s">
        <v>145</v>
      </c>
      <c r="E1091" s="174" t="s">
        <v>1</v>
      </c>
      <c r="F1091" s="175" t="s">
        <v>173</v>
      </c>
      <c r="H1091" s="174" t="s">
        <v>1</v>
      </c>
      <c r="I1091" s="176"/>
      <c r="L1091" s="172"/>
      <c r="M1091" s="177"/>
      <c r="N1091" s="178"/>
      <c r="O1091" s="178"/>
      <c r="P1091" s="178"/>
      <c r="Q1091" s="178"/>
      <c r="R1091" s="178"/>
      <c r="S1091" s="178"/>
      <c r="T1091" s="179"/>
      <c r="AT1091" s="174" t="s">
        <v>145</v>
      </c>
      <c r="AU1091" s="174" t="s">
        <v>82</v>
      </c>
      <c r="AV1091" s="13" t="s">
        <v>30</v>
      </c>
      <c r="AW1091" s="13" t="s">
        <v>29</v>
      </c>
      <c r="AX1091" s="13" t="s">
        <v>73</v>
      </c>
      <c r="AY1091" s="174" t="s">
        <v>137</v>
      </c>
    </row>
    <row r="1092" spans="2:51" s="14" customFormat="1">
      <c r="B1092" s="180"/>
      <c r="D1092" s="173" t="s">
        <v>145</v>
      </c>
      <c r="E1092" s="181" t="s">
        <v>1</v>
      </c>
      <c r="F1092" s="182" t="s">
        <v>951</v>
      </c>
      <c r="H1092" s="183">
        <v>8.3000000000000007</v>
      </c>
      <c r="I1092" s="184"/>
      <c r="L1092" s="180"/>
      <c r="M1092" s="185"/>
      <c r="N1092" s="186"/>
      <c r="O1092" s="186"/>
      <c r="P1092" s="186"/>
      <c r="Q1092" s="186"/>
      <c r="R1092" s="186"/>
      <c r="S1092" s="186"/>
      <c r="T1092" s="187"/>
      <c r="AT1092" s="181" t="s">
        <v>145</v>
      </c>
      <c r="AU1092" s="181" t="s">
        <v>82</v>
      </c>
      <c r="AV1092" s="14" t="s">
        <v>82</v>
      </c>
      <c r="AW1092" s="14" t="s">
        <v>29</v>
      </c>
      <c r="AX1092" s="14" t="s">
        <v>73</v>
      </c>
      <c r="AY1092" s="181" t="s">
        <v>137</v>
      </c>
    </row>
    <row r="1093" spans="2:51" s="13" customFormat="1">
      <c r="B1093" s="172"/>
      <c r="D1093" s="173" t="s">
        <v>145</v>
      </c>
      <c r="E1093" s="174" t="s">
        <v>1</v>
      </c>
      <c r="F1093" s="175" t="s">
        <v>175</v>
      </c>
      <c r="H1093" s="174" t="s">
        <v>1</v>
      </c>
      <c r="I1093" s="176"/>
      <c r="L1093" s="172"/>
      <c r="M1093" s="177"/>
      <c r="N1093" s="178"/>
      <c r="O1093" s="178"/>
      <c r="P1093" s="178"/>
      <c r="Q1093" s="178"/>
      <c r="R1093" s="178"/>
      <c r="S1093" s="178"/>
      <c r="T1093" s="179"/>
      <c r="AT1093" s="174" t="s">
        <v>145</v>
      </c>
      <c r="AU1093" s="174" t="s">
        <v>82</v>
      </c>
      <c r="AV1093" s="13" t="s">
        <v>30</v>
      </c>
      <c r="AW1093" s="13" t="s">
        <v>29</v>
      </c>
      <c r="AX1093" s="13" t="s">
        <v>73</v>
      </c>
      <c r="AY1093" s="174" t="s">
        <v>137</v>
      </c>
    </row>
    <row r="1094" spans="2:51" s="14" customFormat="1">
      <c r="B1094" s="180"/>
      <c r="D1094" s="173" t="s">
        <v>145</v>
      </c>
      <c r="E1094" s="181" t="s">
        <v>1</v>
      </c>
      <c r="F1094" s="182" t="s">
        <v>952</v>
      </c>
      <c r="H1094" s="183">
        <v>8.6999999999999993</v>
      </c>
      <c r="I1094" s="184"/>
      <c r="L1094" s="180"/>
      <c r="M1094" s="185"/>
      <c r="N1094" s="186"/>
      <c r="O1094" s="186"/>
      <c r="P1094" s="186"/>
      <c r="Q1094" s="186"/>
      <c r="R1094" s="186"/>
      <c r="S1094" s="186"/>
      <c r="T1094" s="187"/>
      <c r="AT1094" s="181" t="s">
        <v>145</v>
      </c>
      <c r="AU1094" s="181" t="s">
        <v>82</v>
      </c>
      <c r="AV1094" s="14" t="s">
        <v>82</v>
      </c>
      <c r="AW1094" s="14" t="s">
        <v>29</v>
      </c>
      <c r="AX1094" s="14" t="s">
        <v>73</v>
      </c>
      <c r="AY1094" s="181" t="s">
        <v>137</v>
      </c>
    </row>
    <row r="1095" spans="2:51" s="13" customFormat="1">
      <c r="B1095" s="172"/>
      <c r="D1095" s="173" t="s">
        <v>145</v>
      </c>
      <c r="E1095" s="174" t="s">
        <v>1</v>
      </c>
      <c r="F1095" s="175" t="s">
        <v>178</v>
      </c>
      <c r="H1095" s="174" t="s">
        <v>1</v>
      </c>
      <c r="I1095" s="176"/>
      <c r="L1095" s="172"/>
      <c r="M1095" s="177"/>
      <c r="N1095" s="178"/>
      <c r="O1095" s="178"/>
      <c r="P1095" s="178"/>
      <c r="Q1095" s="178"/>
      <c r="R1095" s="178"/>
      <c r="S1095" s="178"/>
      <c r="T1095" s="179"/>
      <c r="AT1095" s="174" t="s">
        <v>145</v>
      </c>
      <c r="AU1095" s="174" t="s">
        <v>82</v>
      </c>
      <c r="AV1095" s="13" t="s">
        <v>30</v>
      </c>
      <c r="AW1095" s="13" t="s">
        <v>29</v>
      </c>
      <c r="AX1095" s="13" t="s">
        <v>73</v>
      </c>
      <c r="AY1095" s="174" t="s">
        <v>137</v>
      </c>
    </row>
    <row r="1096" spans="2:51" s="14" customFormat="1">
      <c r="B1096" s="180"/>
      <c r="D1096" s="173" t="s">
        <v>145</v>
      </c>
      <c r="E1096" s="181" t="s">
        <v>1</v>
      </c>
      <c r="F1096" s="182" t="s">
        <v>953</v>
      </c>
      <c r="H1096" s="183">
        <v>287.10000000000002</v>
      </c>
      <c r="I1096" s="184"/>
      <c r="L1096" s="180"/>
      <c r="M1096" s="185"/>
      <c r="N1096" s="186"/>
      <c r="O1096" s="186"/>
      <c r="P1096" s="186"/>
      <c r="Q1096" s="186"/>
      <c r="R1096" s="186"/>
      <c r="S1096" s="186"/>
      <c r="T1096" s="187"/>
      <c r="AT1096" s="181" t="s">
        <v>145</v>
      </c>
      <c r="AU1096" s="181" t="s">
        <v>82</v>
      </c>
      <c r="AV1096" s="14" t="s">
        <v>82</v>
      </c>
      <c r="AW1096" s="14" t="s">
        <v>29</v>
      </c>
      <c r="AX1096" s="14" t="s">
        <v>73</v>
      </c>
      <c r="AY1096" s="181" t="s">
        <v>137</v>
      </c>
    </row>
    <row r="1097" spans="2:51" s="13" customFormat="1">
      <c r="B1097" s="172"/>
      <c r="D1097" s="173" t="s">
        <v>145</v>
      </c>
      <c r="E1097" s="174" t="s">
        <v>1</v>
      </c>
      <c r="F1097" s="175" t="s">
        <v>146</v>
      </c>
      <c r="H1097" s="174" t="s">
        <v>1</v>
      </c>
      <c r="I1097" s="176"/>
      <c r="L1097" s="172"/>
      <c r="M1097" s="177"/>
      <c r="N1097" s="178"/>
      <c r="O1097" s="178"/>
      <c r="P1097" s="178"/>
      <c r="Q1097" s="178"/>
      <c r="R1097" s="178"/>
      <c r="S1097" s="178"/>
      <c r="T1097" s="179"/>
      <c r="AT1097" s="174" t="s">
        <v>145</v>
      </c>
      <c r="AU1097" s="174" t="s">
        <v>82</v>
      </c>
      <c r="AV1097" s="13" t="s">
        <v>30</v>
      </c>
      <c r="AW1097" s="13" t="s">
        <v>29</v>
      </c>
      <c r="AX1097" s="13" t="s">
        <v>73</v>
      </c>
      <c r="AY1097" s="174" t="s">
        <v>137</v>
      </c>
    </row>
    <row r="1098" spans="2:51" s="13" customFormat="1">
      <c r="B1098" s="172"/>
      <c r="D1098" s="173" t="s">
        <v>145</v>
      </c>
      <c r="E1098" s="174" t="s">
        <v>1</v>
      </c>
      <c r="F1098" s="175" t="s">
        <v>147</v>
      </c>
      <c r="H1098" s="174" t="s">
        <v>1</v>
      </c>
      <c r="I1098" s="176"/>
      <c r="L1098" s="172"/>
      <c r="M1098" s="177"/>
      <c r="N1098" s="178"/>
      <c r="O1098" s="178"/>
      <c r="P1098" s="178"/>
      <c r="Q1098" s="178"/>
      <c r="R1098" s="178"/>
      <c r="S1098" s="178"/>
      <c r="T1098" s="179"/>
      <c r="AT1098" s="174" t="s">
        <v>145</v>
      </c>
      <c r="AU1098" s="174" t="s">
        <v>82</v>
      </c>
      <c r="AV1098" s="13" t="s">
        <v>30</v>
      </c>
      <c r="AW1098" s="13" t="s">
        <v>29</v>
      </c>
      <c r="AX1098" s="13" t="s">
        <v>73</v>
      </c>
      <c r="AY1098" s="174" t="s">
        <v>137</v>
      </c>
    </row>
    <row r="1099" spans="2:51" s="14" customFormat="1">
      <c r="B1099" s="180"/>
      <c r="D1099" s="173" t="s">
        <v>145</v>
      </c>
      <c r="E1099" s="181" t="s">
        <v>1</v>
      </c>
      <c r="F1099" s="182" t="s">
        <v>954</v>
      </c>
      <c r="H1099" s="183">
        <v>23.7</v>
      </c>
      <c r="I1099" s="184"/>
      <c r="L1099" s="180"/>
      <c r="M1099" s="185"/>
      <c r="N1099" s="186"/>
      <c r="O1099" s="186"/>
      <c r="P1099" s="186"/>
      <c r="Q1099" s="186"/>
      <c r="R1099" s="186"/>
      <c r="S1099" s="186"/>
      <c r="T1099" s="187"/>
      <c r="AT1099" s="181" t="s">
        <v>145</v>
      </c>
      <c r="AU1099" s="181" t="s">
        <v>82</v>
      </c>
      <c r="AV1099" s="14" t="s">
        <v>82</v>
      </c>
      <c r="AW1099" s="14" t="s">
        <v>29</v>
      </c>
      <c r="AX1099" s="14" t="s">
        <v>73</v>
      </c>
      <c r="AY1099" s="181" t="s">
        <v>137</v>
      </c>
    </row>
    <row r="1100" spans="2:51" s="13" customFormat="1">
      <c r="B1100" s="172"/>
      <c r="D1100" s="173" t="s">
        <v>145</v>
      </c>
      <c r="E1100" s="174" t="s">
        <v>1</v>
      </c>
      <c r="F1100" s="175" t="s">
        <v>149</v>
      </c>
      <c r="H1100" s="174" t="s">
        <v>1</v>
      </c>
      <c r="I1100" s="176"/>
      <c r="L1100" s="172"/>
      <c r="M1100" s="177"/>
      <c r="N1100" s="178"/>
      <c r="O1100" s="178"/>
      <c r="P1100" s="178"/>
      <c r="Q1100" s="178"/>
      <c r="R1100" s="178"/>
      <c r="S1100" s="178"/>
      <c r="T1100" s="179"/>
      <c r="AT1100" s="174" t="s">
        <v>145</v>
      </c>
      <c r="AU1100" s="174" t="s">
        <v>82</v>
      </c>
      <c r="AV1100" s="13" t="s">
        <v>30</v>
      </c>
      <c r="AW1100" s="13" t="s">
        <v>29</v>
      </c>
      <c r="AX1100" s="13" t="s">
        <v>73</v>
      </c>
      <c r="AY1100" s="174" t="s">
        <v>137</v>
      </c>
    </row>
    <row r="1101" spans="2:51" s="13" customFormat="1">
      <c r="B1101" s="172"/>
      <c r="D1101" s="173" t="s">
        <v>145</v>
      </c>
      <c r="E1101" s="174" t="s">
        <v>1</v>
      </c>
      <c r="F1101" s="175" t="s">
        <v>150</v>
      </c>
      <c r="H1101" s="174" t="s">
        <v>1</v>
      </c>
      <c r="I1101" s="176"/>
      <c r="L1101" s="172"/>
      <c r="M1101" s="177"/>
      <c r="N1101" s="178"/>
      <c r="O1101" s="178"/>
      <c r="P1101" s="178"/>
      <c r="Q1101" s="178"/>
      <c r="R1101" s="178"/>
      <c r="S1101" s="178"/>
      <c r="T1101" s="179"/>
      <c r="AT1101" s="174" t="s">
        <v>145</v>
      </c>
      <c r="AU1101" s="174" t="s">
        <v>82</v>
      </c>
      <c r="AV1101" s="13" t="s">
        <v>30</v>
      </c>
      <c r="AW1101" s="13" t="s">
        <v>29</v>
      </c>
      <c r="AX1101" s="13" t="s">
        <v>73</v>
      </c>
      <c r="AY1101" s="174" t="s">
        <v>137</v>
      </c>
    </row>
    <row r="1102" spans="2:51" s="14" customFormat="1">
      <c r="B1102" s="180"/>
      <c r="D1102" s="173" t="s">
        <v>145</v>
      </c>
      <c r="E1102" s="181" t="s">
        <v>1</v>
      </c>
      <c r="F1102" s="182" t="s">
        <v>955</v>
      </c>
      <c r="H1102" s="183">
        <v>26.35</v>
      </c>
      <c r="I1102" s="184"/>
      <c r="L1102" s="180"/>
      <c r="M1102" s="185"/>
      <c r="N1102" s="186"/>
      <c r="O1102" s="186"/>
      <c r="P1102" s="186"/>
      <c r="Q1102" s="186"/>
      <c r="R1102" s="186"/>
      <c r="S1102" s="186"/>
      <c r="T1102" s="187"/>
      <c r="AT1102" s="181" t="s">
        <v>145</v>
      </c>
      <c r="AU1102" s="181" t="s">
        <v>82</v>
      </c>
      <c r="AV1102" s="14" t="s">
        <v>82</v>
      </c>
      <c r="AW1102" s="14" t="s">
        <v>29</v>
      </c>
      <c r="AX1102" s="14" t="s">
        <v>73</v>
      </c>
      <c r="AY1102" s="181" t="s">
        <v>137</v>
      </c>
    </row>
    <row r="1103" spans="2:51" s="13" customFormat="1">
      <c r="B1103" s="172"/>
      <c r="D1103" s="173" t="s">
        <v>145</v>
      </c>
      <c r="E1103" s="174" t="s">
        <v>1</v>
      </c>
      <c r="F1103" s="175" t="s">
        <v>152</v>
      </c>
      <c r="H1103" s="174" t="s">
        <v>1</v>
      </c>
      <c r="I1103" s="176"/>
      <c r="L1103" s="172"/>
      <c r="M1103" s="177"/>
      <c r="N1103" s="178"/>
      <c r="O1103" s="178"/>
      <c r="P1103" s="178"/>
      <c r="Q1103" s="178"/>
      <c r="R1103" s="178"/>
      <c r="S1103" s="178"/>
      <c r="T1103" s="179"/>
      <c r="AT1103" s="174" t="s">
        <v>145</v>
      </c>
      <c r="AU1103" s="174" t="s">
        <v>82</v>
      </c>
      <c r="AV1103" s="13" t="s">
        <v>30</v>
      </c>
      <c r="AW1103" s="13" t="s">
        <v>29</v>
      </c>
      <c r="AX1103" s="13" t="s">
        <v>73</v>
      </c>
      <c r="AY1103" s="174" t="s">
        <v>137</v>
      </c>
    </row>
    <row r="1104" spans="2:51" s="13" customFormat="1">
      <c r="B1104" s="172"/>
      <c r="D1104" s="173" t="s">
        <v>145</v>
      </c>
      <c r="E1104" s="174" t="s">
        <v>1</v>
      </c>
      <c r="F1104" s="175" t="s">
        <v>150</v>
      </c>
      <c r="H1104" s="174" t="s">
        <v>1</v>
      </c>
      <c r="I1104" s="176"/>
      <c r="L1104" s="172"/>
      <c r="M1104" s="177"/>
      <c r="N1104" s="178"/>
      <c r="O1104" s="178"/>
      <c r="P1104" s="178"/>
      <c r="Q1104" s="178"/>
      <c r="R1104" s="178"/>
      <c r="S1104" s="178"/>
      <c r="T1104" s="179"/>
      <c r="AT1104" s="174" t="s">
        <v>145</v>
      </c>
      <c r="AU1104" s="174" t="s">
        <v>82</v>
      </c>
      <c r="AV1104" s="13" t="s">
        <v>30</v>
      </c>
      <c r="AW1104" s="13" t="s">
        <v>29</v>
      </c>
      <c r="AX1104" s="13" t="s">
        <v>73</v>
      </c>
      <c r="AY1104" s="174" t="s">
        <v>137</v>
      </c>
    </row>
    <row r="1105" spans="1:65" s="14" customFormat="1">
      <c r="B1105" s="180"/>
      <c r="D1105" s="173" t="s">
        <v>145</v>
      </c>
      <c r="E1105" s="181" t="s">
        <v>1</v>
      </c>
      <c r="F1105" s="182" t="s">
        <v>956</v>
      </c>
      <c r="H1105" s="183">
        <v>26.75</v>
      </c>
      <c r="I1105" s="184"/>
      <c r="L1105" s="180"/>
      <c r="M1105" s="185"/>
      <c r="N1105" s="186"/>
      <c r="O1105" s="186"/>
      <c r="P1105" s="186"/>
      <c r="Q1105" s="186"/>
      <c r="R1105" s="186"/>
      <c r="S1105" s="186"/>
      <c r="T1105" s="187"/>
      <c r="AT1105" s="181" t="s">
        <v>145</v>
      </c>
      <c r="AU1105" s="181" t="s">
        <v>82</v>
      </c>
      <c r="AV1105" s="14" t="s">
        <v>82</v>
      </c>
      <c r="AW1105" s="14" t="s">
        <v>29</v>
      </c>
      <c r="AX1105" s="14" t="s">
        <v>73</v>
      </c>
      <c r="AY1105" s="181" t="s">
        <v>137</v>
      </c>
    </row>
    <row r="1106" spans="1:65" s="13" customFormat="1">
      <c r="B1106" s="172"/>
      <c r="D1106" s="173" t="s">
        <v>145</v>
      </c>
      <c r="E1106" s="174" t="s">
        <v>1</v>
      </c>
      <c r="F1106" s="175" t="s">
        <v>154</v>
      </c>
      <c r="H1106" s="174" t="s">
        <v>1</v>
      </c>
      <c r="I1106" s="176"/>
      <c r="L1106" s="172"/>
      <c r="M1106" s="177"/>
      <c r="N1106" s="178"/>
      <c r="O1106" s="178"/>
      <c r="P1106" s="178"/>
      <c r="Q1106" s="178"/>
      <c r="R1106" s="178"/>
      <c r="S1106" s="178"/>
      <c r="T1106" s="179"/>
      <c r="AT1106" s="174" t="s">
        <v>145</v>
      </c>
      <c r="AU1106" s="174" t="s">
        <v>82</v>
      </c>
      <c r="AV1106" s="13" t="s">
        <v>30</v>
      </c>
      <c r="AW1106" s="13" t="s">
        <v>29</v>
      </c>
      <c r="AX1106" s="13" t="s">
        <v>73</v>
      </c>
      <c r="AY1106" s="174" t="s">
        <v>137</v>
      </c>
    </row>
    <row r="1107" spans="1:65" s="13" customFormat="1">
      <c r="B1107" s="172"/>
      <c r="D1107" s="173" t="s">
        <v>145</v>
      </c>
      <c r="E1107" s="174" t="s">
        <v>1</v>
      </c>
      <c r="F1107" s="175" t="s">
        <v>150</v>
      </c>
      <c r="H1107" s="174" t="s">
        <v>1</v>
      </c>
      <c r="I1107" s="176"/>
      <c r="L1107" s="172"/>
      <c r="M1107" s="177"/>
      <c r="N1107" s="178"/>
      <c r="O1107" s="178"/>
      <c r="P1107" s="178"/>
      <c r="Q1107" s="178"/>
      <c r="R1107" s="178"/>
      <c r="S1107" s="178"/>
      <c r="T1107" s="179"/>
      <c r="AT1107" s="174" t="s">
        <v>145</v>
      </c>
      <c r="AU1107" s="174" t="s">
        <v>82</v>
      </c>
      <c r="AV1107" s="13" t="s">
        <v>30</v>
      </c>
      <c r="AW1107" s="13" t="s">
        <v>29</v>
      </c>
      <c r="AX1107" s="13" t="s">
        <v>73</v>
      </c>
      <c r="AY1107" s="174" t="s">
        <v>137</v>
      </c>
    </row>
    <row r="1108" spans="1:65" s="14" customFormat="1">
      <c r="B1108" s="180"/>
      <c r="D1108" s="173" t="s">
        <v>145</v>
      </c>
      <c r="E1108" s="181" t="s">
        <v>1</v>
      </c>
      <c r="F1108" s="182" t="s">
        <v>957</v>
      </c>
      <c r="H1108" s="183">
        <v>19.350000000000001</v>
      </c>
      <c r="I1108" s="184"/>
      <c r="L1108" s="180"/>
      <c r="M1108" s="185"/>
      <c r="N1108" s="186"/>
      <c r="O1108" s="186"/>
      <c r="P1108" s="186"/>
      <c r="Q1108" s="186"/>
      <c r="R1108" s="186"/>
      <c r="S1108" s="186"/>
      <c r="T1108" s="187"/>
      <c r="AT1108" s="181" t="s">
        <v>145</v>
      </c>
      <c r="AU1108" s="181" t="s">
        <v>82</v>
      </c>
      <c r="AV1108" s="14" t="s">
        <v>82</v>
      </c>
      <c r="AW1108" s="14" t="s">
        <v>29</v>
      </c>
      <c r="AX1108" s="14" t="s">
        <v>73</v>
      </c>
      <c r="AY1108" s="181" t="s">
        <v>137</v>
      </c>
    </row>
    <row r="1109" spans="1:65" s="13" customFormat="1">
      <c r="B1109" s="172"/>
      <c r="D1109" s="173" t="s">
        <v>145</v>
      </c>
      <c r="E1109" s="174" t="s">
        <v>1</v>
      </c>
      <c r="F1109" s="175" t="s">
        <v>156</v>
      </c>
      <c r="H1109" s="174" t="s">
        <v>1</v>
      </c>
      <c r="I1109" s="176"/>
      <c r="L1109" s="172"/>
      <c r="M1109" s="177"/>
      <c r="N1109" s="178"/>
      <c r="O1109" s="178"/>
      <c r="P1109" s="178"/>
      <c r="Q1109" s="178"/>
      <c r="R1109" s="178"/>
      <c r="S1109" s="178"/>
      <c r="T1109" s="179"/>
      <c r="AT1109" s="174" t="s">
        <v>145</v>
      </c>
      <c r="AU1109" s="174" t="s">
        <v>82</v>
      </c>
      <c r="AV1109" s="13" t="s">
        <v>30</v>
      </c>
      <c r="AW1109" s="13" t="s">
        <v>29</v>
      </c>
      <c r="AX1109" s="13" t="s">
        <v>73</v>
      </c>
      <c r="AY1109" s="174" t="s">
        <v>137</v>
      </c>
    </row>
    <row r="1110" spans="1:65" s="13" customFormat="1">
      <c r="B1110" s="172"/>
      <c r="D1110" s="173" t="s">
        <v>145</v>
      </c>
      <c r="E1110" s="174" t="s">
        <v>1</v>
      </c>
      <c r="F1110" s="175" t="s">
        <v>150</v>
      </c>
      <c r="H1110" s="174" t="s">
        <v>1</v>
      </c>
      <c r="I1110" s="176"/>
      <c r="L1110" s="172"/>
      <c r="M1110" s="177"/>
      <c r="N1110" s="178"/>
      <c r="O1110" s="178"/>
      <c r="P1110" s="178"/>
      <c r="Q1110" s="178"/>
      <c r="R1110" s="178"/>
      <c r="S1110" s="178"/>
      <c r="T1110" s="179"/>
      <c r="AT1110" s="174" t="s">
        <v>145</v>
      </c>
      <c r="AU1110" s="174" t="s">
        <v>82</v>
      </c>
      <c r="AV1110" s="13" t="s">
        <v>30</v>
      </c>
      <c r="AW1110" s="13" t="s">
        <v>29</v>
      </c>
      <c r="AX1110" s="13" t="s">
        <v>73</v>
      </c>
      <c r="AY1110" s="174" t="s">
        <v>137</v>
      </c>
    </row>
    <row r="1111" spans="1:65" s="14" customFormat="1">
      <c r="B1111" s="180"/>
      <c r="D1111" s="173" t="s">
        <v>145</v>
      </c>
      <c r="E1111" s="181" t="s">
        <v>1</v>
      </c>
      <c r="F1111" s="182" t="s">
        <v>958</v>
      </c>
      <c r="H1111" s="183">
        <v>23.55</v>
      </c>
      <c r="I1111" s="184"/>
      <c r="L1111" s="180"/>
      <c r="M1111" s="185"/>
      <c r="N1111" s="186"/>
      <c r="O1111" s="186"/>
      <c r="P1111" s="186"/>
      <c r="Q1111" s="186"/>
      <c r="R1111" s="186"/>
      <c r="S1111" s="186"/>
      <c r="T1111" s="187"/>
      <c r="AT1111" s="181" t="s">
        <v>145</v>
      </c>
      <c r="AU1111" s="181" t="s">
        <v>82</v>
      </c>
      <c r="AV1111" s="14" t="s">
        <v>82</v>
      </c>
      <c r="AW1111" s="14" t="s">
        <v>29</v>
      </c>
      <c r="AX1111" s="14" t="s">
        <v>73</v>
      </c>
      <c r="AY1111" s="181" t="s">
        <v>137</v>
      </c>
    </row>
    <row r="1112" spans="1:65" s="15" customFormat="1">
      <c r="B1112" s="188"/>
      <c r="D1112" s="173" t="s">
        <v>145</v>
      </c>
      <c r="E1112" s="189" t="s">
        <v>1</v>
      </c>
      <c r="F1112" s="190" t="s">
        <v>158</v>
      </c>
      <c r="H1112" s="191">
        <v>879.95</v>
      </c>
      <c r="I1112" s="192"/>
      <c r="L1112" s="188"/>
      <c r="M1112" s="193"/>
      <c r="N1112" s="194"/>
      <c r="O1112" s="194"/>
      <c r="P1112" s="194"/>
      <c r="Q1112" s="194"/>
      <c r="R1112" s="194"/>
      <c r="S1112" s="194"/>
      <c r="T1112" s="195"/>
      <c r="AT1112" s="189" t="s">
        <v>145</v>
      </c>
      <c r="AU1112" s="189" t="s">
        <v>82</v>
      </c>
      <c r="AV1112" s="15" t="s">
        <v>144</v>
      </c>
      <c r="AW1112" s="15" t="s">
        <v>29</v>
      </c>
      <c r="AX1112" s="15" t="s">
        <v>73</v>
      </c>
      <c r="AY1112" s="189" t="s">
        <v>137</v>
      </c>
    </row>
    <row r="1113" spans="1:65" s="14" customFormat="1">
      <c r="B1113" s="180"/>
      <c r="D1113" s="173" t="s">
        <v>145</v>
      </c>
      <c r="E1113" s="181" t="s">
        <v>1</v>
      </c>
      <c r="F1113" s="182" t="s">
        <v>959</v>
      </c>
      <c r="H1113" s="183">
        <v>879.95</v>
      </c>
      <c r="I1113" s="184"/>
      <c r="L1113" s="180"/>
      <c r="M1113" s="185"/>
      <c r="N1113" s="186"/>
      <c r="O1113" s="186"/>
      <c r="P1113" s="186"/>
      <c r="Q1113" s="186"/>
      <c r="R1113" s="186"/>
      <c r="S1113" s="186"/>
      <c r="T1113" s="187"/>
      <c r="AT1113" s="181" t="s">
        <v>145</v>
      </c>
      <c r="AU1113" s="181" t="s">
        <v>82</v>
      </c>
      <c r="AV1113" s="14" t="s">
        <v>82</v>
      </c>
      <c r="AW1113" s="14" t="s">
        <v>29</v>
      </c>
      <c r="AX1113" s="14" t="s">
        <v>73</v>
      </c>
      <c r="AY1113" s="181" t="s">
        <v>137</v>
      </c>
    </row>
    <row r="1114" spans="1:65" s="15" customFormat="1">
      <c r="B1114" s="188"/>
      <c r="D1114" s="173" t="s">
        <v>145</v>
      </c>
      <c r="E1114" s="189" t="s">
        <v>1</v>
      </c>
      <c r="F1114" s="190" t="s">
        <v>160</v>
      </c>
      <c r="H1114" s="191">
        <v>879.95</v>
      </c>
      <c r="I1114" s="192"/>
      <c r="L1114" s="188"/>
      <c r="M1114" s="193"/>
      <c r="N1114" s="194"/>
      <c r="O1114" s="194"/>
      <c r="P1114" s="194"/>
      <c r="Q1114" s="194"/>
      <c r="R1114" s="194"/>
      <c r="S1114" s="194"/>
      <c r="T1114" s="195"/>
      <c r="AT1114" s="189" t="s">
        <v>145</v>
      </c>
      <c r="AU1114" s="189" t="s">
        <v>82</v>
      </c>
      <c r="AV1114" s="15" t="s">
        <v>144</v>
      </c>
      <c r="AW1114" s="15" t="s">
        <v>29</v>
      </c>
      <c r="AX1114" s="15" t="s">
        <v>30</v>
      </c>
      <c r="AY1114" s="189" t="s">
        <v>137</v>
      </c>
    </row>
    <row r="1115" spans="1:65" s="2" customFormat="1" ht="16.5" customHeight="1">
      <c r="A1115" s="33"/>
      <c r="B1115" s="125"/>
      <c r="C1115" s="159" t="s">
        <v>960</v>
      </c>
      <c r="D1115" s="159" t="s">
        <v>139</v>
      </c>
      <c r="E1115" s="160" t="s">
        <v>961</v>
      </c>
      <c r="F1115" s="161" t="s">
        <v>962</v>
      </c>
      <c r="G1115" s="162" t="s">
        <v>191</v>
      </c>
      <c r="H1115" s="163">
        <v>879.95</v>
      </c>
      <c r="I1115" s="164"/>
      <c r="J1115" s="165">
        <f>ROUND(I1115*H1115,2)</f>
        <v>0</v>
      </c>
      <c r="K1115" s="161" t="s">
        <v>143</v>
      </c>
      <c r="L1115" s="34"/>
      <c r="M1115" s="166" t="s">
        <v>1</v>
      </c>
      <c r="N1115" s="167" t="s">
        <v>38</v>
      </c>
      <c r="O1115" s="59"/>
      <c r="P1115" s="168">
        <f>O1115*H1115</f>
        <v>0</v>
      </c>
      <c r="Q1115" s="168">
        <v>0</v>
      </c>
      <c r="R1115" s="168">
        <f>Q1115*H1115</f>
        <v>0</v>
      </c>
      <c r="S1115" s="168">
        <v>0</v>
      </c>
      <c r="T1115" s="169">
        <f>S1115*H1115</f>
        <v>0</v>
      </c>
      <c r="U1115" s="33"/>
      <c r="V1115" s="33"/>
      <c r="W1115" s="33"/>
      <c r="X1115" s="33"/>
      <c r="Y1115" s="33"/>
      <c r="Z1115" s="33"/>
      <c r="AA1115" s="33"/>
      <c r="AB1115" s="33"/>
      <c r="AC1115" s="33"/>
      <c r="AD1115" s="33"/>
      <c r="AE1115" s="33"/>
      <c r="AR1115" s="170" t="s">
        <v>144</v>
      </c>
      <c r="AT1115" s="170" t="s">
        <v>139</v>
      </c>
      <c r="AU1115" s="170" t="s">
        <v>82</v>
      </c>
      <c r="AY1115" s="18" t="s">
        <v>137</v>
      </c>
      <c r="BE1115" s="171">
        <f>IF(N1115="základní",J1115,0)</f>
        <v>0</v>
      </c>
      <c r="BF1115" s="171">
        <f>IF(N1115="snížená",J1115,0)</f>
        <v>0</v>
      </c>
      <c r="BG1115" s="171">
        <f>IF(N1115="zákl. přenesená",J1115,0)</f>
        <v>0</v>
      </c>
      <c r="BH1115" s="171">
        <f>IF(N1115="sníž. přenesená",J1115,0)</f>
        <v>0</v>
      </c>
      <c r="BI1115" s="171">
        <f>IF(N1115="nulová",J1115,0)</f>
        <v>0</v>
      </c>
      <c r="BJ1115" s="18" t="s">
        <v>30</v>
      </c>
      <c r="BK1115" s="171">
        <f>ROUND(I1115*H1115,2)</f>
        <v>0</v>
      </c>
      <c r="BL1115" s="18" t="s">
        <v>144</v>
      </c>
      <c r="BM1115" s="170" t="s">
        <v>963</v>
      </c>
    </row>
    <row r="1116" spans="1:65" s="14" customFormat="1">
      <c r="B1116" s="180"/>
      <c r="D1116" s="173" t="s">
        <v>145</v>
      </c>
      <c r="E1116" s="181" t="s">
        <v>1</v>
      </c>
      <c r="F1116" s="182" t="s">
        <v>959</v>
      </c>
      <c r="H1116" s="183">
        <v>879.95</v>
      </c>
      <c r="I1116" s="184"/>
      <c r="L1116" s="180"/>
      <c r="M1116" s="185"/>
      <c r="N1116" s="186"/>
      <c r="O1116" s="186"/>
      <c r="P1116" s="186"/>
      <c r="Q1116" s="186"/>
      <c r="R1116" s="186"/>
      <c r="S1116" s="186"/>
      <c r="T1116" s="187"/>
      <c r="AT1116" s="181" t="s">
        <v>145</v>
      </c>
      <c r="AU1116" s="181" t="s">
        <v>82</v>
      </c>
      <c r="AV1116" s="14" t="s">
        <v>82</v>
      </c>
      <c r="AW1116" s="14" t="s">
        <v>29</v>
      </c>
      <c r="AX1116" s="14" t="s">
        <v>73</v>
      </c>
      <c r="AY1116" s="181" t="s">
        <v>137</v>
      </c>
    </row>
    <row r="1117" spans="1:65" s="15" customFormat="1">
      <c r="B1117" s="188"/>
      <c r="D1117" s="173" t="s">
        <v>145</v>
      </c>
      <c r="E1117" s="189" t="s">
        <v>1</v>
      </c>
      <c r="F1117" s="190" t="s">
        <v>160</v>
      </c>
      <c r="H1117" s="191">
        <v>879.95</v>
      </c>
      <c r="I1117" s="192"/>
      <c r="L1117" s="188"/>
      <c r="M1117" s="193"/>
      <c r="N1117" s="194"/>
      <c r="O1117" s="194"/>
      <c r="P1117" s="194"/>
      <c r="Q1117" s="194"/>
      <c r="R1117" s="194"/>
      <c r="S1117" s="194"/>
      <c r="T1117" s="195"/>
      <c r="AT1117" s="189" t="s">
        <v>145</v>
      </c>
      <c r="AU1117" s="189" t="s">
        <v>82</v>
      </c>
      <c r="AV1117" s="15" t="s">
        <v>144</v>
      </c>
      <c r="AW1117" s="15" t="s">
        <v>29</v>
      </c>
      <c r="AX1117" s="15" t="s">
        <v>30</v>
      </c>
      <c r="AY1117" s="189" t="s">
        <v>137</v>
      </c>
    </row>
    <row r="1118" spans="1:65" s="2" customFormat="1" ht="16.5" customHeight="1">
      <c r="A1118" s="33"/>
      <c r="B1118" s="125"/>
      <c r="C1118" s="159" t="s">
        <v>616</v>
      </c>
      <c r="D1118" s="159" t="s">
        <v>139</v>
      </c>
      <c r="E1118" s="160" t="s">
        <v>964</v>
      </c>
      <c r="F1118" s="161" t="s">
        <v>965</v>
      </c>
      <c r="G1118" s="162" t="s">
        <v>441</v>
      </c>
      <c r="H1118" s="163">
        <v>976.73599999999999</v>
      </c>
      <c r="I1118" s="164"/>
      <c r="J1118" s="165">
        <f>ROUND(I1118*H1118,2)</f>
        <v>0</v>
      </c>
      <c r="K1118" s="161" t="s">
        <v>143</v>
      </c>
      <c r="L1118" s="34"/>
      <c r="M1118" s="166" t="s">
        <v>1</v>
      </c>
      <c r="N1118" s="167" t="s">
        <v>38</v>
      </c>
      <c r="O1118" s="59"/>
      <c r="P1118" s="168">
        <f>O1118*H1118</f>
        <v>0</v>
      </c>
      <c r="Q1118" s="168">
        <v>0</v>
      </c>
      <c r="R1118" s="168">
        <f>Q1118*H1118</f>
        <v>0</v>
      </c>
      <c r="S1118" s="168">
        <v>0</v>
      </c>
      <c r="T1118" s="169">
        <f>S1118*H1118</f>
        <v>0</v>
      </c>
      <c r="U1118" s="33"/>
      <c r="V1118" s="33"/>
      <c r="W1118" s="33"/>
      <c r="X1118" s="33"/>
      <c r="Y1118" s="33"/>
      <c r="Z1118" s="33"/>
      <c r="AA1118" s="33"/>
      <c r="AB1118" s="33"/>
      <c r="AC1118" s="33"/>
      <c r="AD1118" s="33"/>
      <c r="AE1118" s="33"/>
      <c r="AR1118" s="170" t="s">
        <v>144</v>
      </c>
      <c r="AT1118" s="170" t="s">
        <v>139</v>
      </c>
      <c r="AU1118" s="170" t="s">
        <v>82</v>
      </c>
      <c r="AY1118" s="18" t="s">
        <v>137</v>
      </c>
      <c r="BE1118" s="171">
        <f>IF(N1118="základní",J1118,0)</f>
        <v>0</v>
      </c>
      <c r="BF1118" s="171">
        <f>IF(N1118="snížená",J1118,0)</f>
        <v>0</v>
      </c>
      <c r="BG1118" s="171">
        <f>IF(N1118="zákl. přenesená",J1118,0)</f>
        <v>0</v>
      </c>
      <c r="BH1118" s="171">
        <f>IF(N1118="sníž. přenesená",J1118,0)</f>
        <v>0</v>
      </c>
      <c r="BI1118" s="171">
        <f>IF(N1118="nulová",J1118,0)</f>
        <v>0</v>
      </c>
      <c r="BJ1118" s="18" t="s">
        <v>30</v>
      </c>
      <c r="BK1118" s="171">
        <f>ROUND(I1118*H1118,2)</f>
        <v>0</v>
      </c>
      <c r="BL1118" s="18" t="s">
        <v>144</v>
      </c>
      <c r="BM1118" s="170" t="s">
        <v>966</v>
      </c>
    </row>
    <row r="1119" spans="1:65" s="2" customFormat="1" ht="16.5" customHeight="1">
      <c r="A1119" s="33"/>
      <c r="B1119" s="125"/>
      <c r="C1119" s="159" t="s">
        <v>967</v>
      </c>
      <c r="D1119" s="159" t="s">
        <v>139</v>
      </c>
      <c r="E1119" s="160" t="s">
        <v>968</v>
      </c>
      <c r="F1119" s="161" t="s">
        <v>969</v>
      </c>
      <c r="G1119" s="162" t="s">
        <v>441</v>
      </c>
      <c r="H1119" s="163">
        <v>13669.263999999999</v>
      </c>
      <c r="I1119" s="164"/>
      <c r="J1119" s="165">
        <f>ROUND(I1119*H1119,2)</f>
        <v>0</v>
      </c>
      <c r="K1119" s="161" t="s">
        <v>143</v>
      </c>
      <c r="L1119" s="34"/>
      <c r="M1119" s="166" t="s">
        <v>1</v>
      </c>
      <c r="N1119" s="167" t="s">
        <v>38</v>
      </c>
      <c r="O1119" s="59"/>
      <c r="P1119" s="168">
        <f>O1119*H1119</f>
        <v>0</v>
      </c>
      <c r="Q1119" s="168">
        <v>0</v>
      </c>
      <c r="R1119" s="168">
        <f>Q1119*H1119</f>
        <v>0</v>
      </c>
      <c r="S1119" s="168">
        <v>0</v>
      </c>
      <c r="T1119" s="169">
        <f>S1119*H1119</f>
        <v>0</v>
      </c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R1119" s="170" t="s">
        <v>144</v>
      </c>
      <c r="AT1119" s="170" t="s">
        <v>139</v>
      </c>
      <c r="AU1119" s="170" t="s">
        <v>82</v>
      </c>
      <c r="AY1119" s="18" t="s">
        <v>137</v>
      </c>
      <c r="BE1119" s="171">
        <f>IF(N1119="základní",J1119,0)</f>
        <v>0</v>
      </c>
      <c r="BF1119" s="171">
        <f>IF(N1119="snížená",J1119,0)</f>
        <v>0</v>
      </c>
      <c r="BG1119" s="171">
        <f>IF(N1119="zákl. přenesená",J1119,0)</f>
        <v>0</v>
      </c>
      <c r="BH1119" s="171">
        <f>IF(N1119="sníž. přenesená",J1119,0)</f>
        <v>0</v>
      </c>
      <c r="BI1119" s="171">
        <f>IF(N1119="nulová",J1119,0)</f>
        <v>0</v>
      </c>
      <c r="BJ1119" s="18" t="s">
        <v>30</v>
      </c>
      <c r="BK1119" s="171">
        <f>ROUND(I1119*H1119,2)</f>
        <v>0</v>
      </c>
      <c r="BL1119" s="18" t="s">
        <v>144</v>
      </c>
      <c r="BM1119" s="170" t="s">
        <v>970</v>
      </c>
    </row>
    <row r="1120" spans="1:65" s="14" customFormat="1">
      <c r="B1120" s="180"/>
      <c r="D1120" s="173" t="s">
        <v>145</v>
      </c>
      <c r="E1120" s="181" t="s">
        <v>1</v>
      </c>
      <c r="F1120" s="182" t="s">
        <v>971</v>
      </c>
      <c r="H1120" s="183">
        <v>13669.263999999999</v>
      </c>
      <c r="I1120" s="184"/>
      <c r="L1120" s="180"/>
      <c r="M1120" s="185"/>
      <c r="N1120" s="186"/>
      <c r="O1120" s="186"/>
      <c r="P1120" s="186"/>
      <c r="Q1120" s="186"/>
      <c r="R1120" s="186"/>
      <c r="S1120" s="186"/>
      <c r="T1120" s="187"/>
      <c r="AT1120" s="181" t="s">
        <v>145</v>
      </c>
      <c r="AU1120" s="181" t="s">
        <v>82</v>
      </c>
      <c r="AV1120" s="14" t="s">
        <v>82</v>
      </c>
      <c r="AW1120" s="14" t="s">
        <v>29</v>
      </c>
      <c r="AX1120" s="14" t="s">
        <v>73</v>
      </c>
      <c r="AY1120" s="181" t="s">
        <v>137</v>
      </c>
    </row>
    <row r="1121" spans="1:65" s="15" customFormat="1">
      <c r="B1121" s="188"/>
      <c r="D1121" s="173" t="s">
        <v>145</v>
      </c>
      <c r="E1121" s="189" t="s">
        <v>1</v>
      </c>
      <c r="F1121" s="190" t="s">
        <v>160</v>
      </c>
      <c r="H1121" s="191">
        <v>13669.263999999999</v>
      </c>
      <c r="I1121" s="192"/>
      <c r="L1121" s="188"/>
      <c r="M1121" s="193"/>
      <c r="N1121" s="194"/>
      <c r="O1121" s="194"/>
      <c r="P1121" s="194"/>
      <c r="Q1121" s="194"/>
      <c r="R1121" s="194"/>
      <c r="S1121" s="194"/>
      <c r="T1121" s="195"/>
      <c r="AT1121" s="189" t="s">
        <v>145</v>
      </c>
      <c r="AU1121" s="189" t="s">
        <v>82</v>
      </c>
      <c r="AV1121" s="15" t="s">
        <v>144</v>
      </c>
      <c r="AW1121" s="15" t="s">
        <v>29</v>
      </c>
      <c r="AX1121" s="15" t="s">
        <v>30</v>
      </c>
      <c r="AY1121" s="189" t="s">
        <v>137</v>
      </c>
    </row>
    <row r="1122" spans="1:65" s="2" customFormat="1" ht="16.5" customHeight="1">
      <c r="A1122" s="33"/>
      <c r="B1122" s="125"/>
      <c r="C1122" s="159" t="s">
        <v>622</v>
      </c>
      <c r="D1122" s="159" t="s">
        <v>139</v>
      </c>
      <c r="E1122" s="160" t="s">
        <v>972</v>
      </c>
      <c r="F1122" s="161" t="s">
        <v>973</v>
      </c>
      <c r="G1122" s="162" t="s">
        <v>441</v>
      </c>
      <c r="H1122" s="163">
        <v>448.91800000000001</v>
      </c>
      <c r="I1122" s="164"/>
      <c r="J1122" s="165">
        <f>ROUND(I1122*H1122,2)</f>
        <v>0</v>
      </c>
      <c r="K1122" s="161" t="s">
        <v>1</v>
      </c>
      <c r="L1122" s="34"/>
      <c r="M1122" s="166" t="s">
        <v>1</v>
      </c>
      <c r="N1122" s="167" t="s">
        <v>38</v>
      </c>
      <c r="O1122" s="59"/>
      <c r="P1122" s="168">
        <f>O1122*H1122</f>
        <v>0</v>
      </c>
      <c r="Q1122" s="168">
        <v>0</v>
      </c>
      <c r="R1122" s="168">
        <f>Q1122*H1122</f>
        <v>0</v>
      </c>
      <c r="S1122" s="168">
        <v>0</v>
      </c>
      <c r="T1122" s="169">
        <f>S1122*H1122</f>
        <v>0</v>
      </c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R1122" s="170" t="s">
        <v>144</v>
      </c>
      <c r="AT1122" s="170" t="s">
        <v>139</v>
      </c>
      <c r="AU1122" s="170" t="s">
        <v>82</v>
      </c>
      <c r="AY1122" s="18" t="s">
        <v>137</v>
      </c>
      <c r="BE1122" s="171">
        <f>IF(N1122="základní",J1122,0)</f>
        <v>0</v>
      </c>
      <c r="BF1122" s="171">
        <f>IF(N1122="snížená",J1122,0)</f>
        <v>0</v>
      </c>
      <c r="BG1122" s="171">
        <f>IF(N1122="zákl. přenesená",J1122,0)</f>
        <v>0</v>
      </c>
      <c r="BH1122" s="171">
        <f>IF(N1122="sníž. přenesená",J1122,0)</f>
        <v>0</v>
      </c>
      <c r="BI1122" s="171">
        <f>IF(N1122="nulová",J1122,0)</f>
        <v>0</v>
      </c>
      <c r="BJ1122" s="18" t="s">
        <v>30</v>
      </c>
      <c r="BK1122" s="171">
        <f>ROUND(I1122*H1122,2)</f>
        <v>0</v>
      </c>
      <c r="BL1122" s="18" t="s">
        <v>144</v>
      </c>
      <c r="BM1122" s="170" t="s">
        <v>974</v>
      </c>
    </row>
    <row r="1123" spans="1:65" s="14" customFormat="1">
      <c r="B1123" s="180"/>
      <c r="D1123" s="173" t="s">
        <v>145</v>
      </c>
      <c r="E1123" s="181" t="s">
        <v>1</v>
      </c>
      <c r="F1123" s="182" t="s">
        <v>975</v>
      </c>
      <c r="H1123" s="183">
        <v>448.91800000000001</v>
      </c>
      <c r="I1123" s="184"/>
      <c r="L1123" s="180"/>
      <c r="M1123" s="185"/>
      <c r="N1123" s="186"/>
      <c r="O1123" s="186"/>
      <c r="P1123" s="186"/>
      <c r="Q1123" s="186"/>
      <c r="R1123" s="186"/>
      <c r="S1123" s="186"/>
      <c r="T1123" s="187"/>
      <c r="AT1123" s="181" t="s">
        <v>145</v>
      </c>
      <c r="AU1123" s="181" t="s">
        <v>82</v>
      </c>
      <c r="AV1123" s="14" t="s">
        <v>82</v>
      </c>
      <c r="AW1123" s="14" t="s">
        <v>29</v>
      </c>
      <c r="AX1123" s="14" t="s">
        <v>73</v>
      </c>
      <c r="AY1123" s="181" t="s">
        <v>137</v>
      </c>
    </row>
    <row r="1124" spans="1:65" s="15" customFormat="1">
      <c r="B1124" s="188"/>
      <c r="D1124" s="173" t="s">
        <v>145</v>
      </c>
      <c r="E1124" s="189" t="s">
        <v>1</v>
      </c>
      <c r="F1124" s="190" t="s">
        <v>160</v>
      </c>
      <c r="H1124" s="191">
        <v>448.91800000000001</v>
      </c>
      <c r="I1124" s="192"/>
      <c r="L1124" s="188"/>
      <c r="M1124" s="193"/>
      <c r="N1124" s="194"/>
      <c r="O1124" s="194"/>
      <c r="P1124" s="194"/>
      <c r="Q1124" s="194"/>
      <c r="R1124" s="194"/>
      <c r="S1124" s="194"/>
      <c r="T1124" s="195"/>
      <c r="AT1124" s="189" t="s">
        <v>145</v>
      </c>
      <c r="AU1124" s="189" t="s">
        <v>82</v>
      </c>
      <c r="AV1124" s="15" t="s">
        <v>144</v>
      </c>
      <c r="AW1124" s="15" t="s">
        <v>29</v>
      </c>
      <c r="AX1124" s="15" t="s">
        <v>30</v>
      </c>
      <c r="AY1124" s="189" t="s">
        <v>137</v>
      </c>
    </row>
    <row r="1125" spans="1:65" s="2" customFormat="1" ht="16.5" customHeight="1">
      <c r="A1125" s="33"/>
      <c r="B1125" s="125"/>
      <c r="C1125" s="159" t="s">
        <v>976</v>
      </c>
      <c r="D1125" s="159" t="s">
        <v>139</v>
      </c>
      <c r="E1125" s="160" t="s">
        <v>977</v>
      </c>
      <c r="F1125" s="161" t="s">
        <v>978</v>
      </c>
      <c r="G1125" s="162" t="s">
        <v>441</v>
      </c>
      <c r="H1125" s="163">
        <v>527.81799999999998</v>
      </c>
      <c r="I1125" s="164"/>
      <c r="J1125" s="165">
        <f>ROUND(I1125*H1125,2)</f>
        <v>0</v>
      </c>
      <c r="K1125" s="161" t="s">
        <v>1</v>
      </c>
      <c r="L1125" s="34"/>
      <c r="M1125" s="166" t="s">
        <v>1</v>
      </c>
      <c r="N1125" s="167" t="s">
        <v>38</v>
      </c>
      <c r="O1125" s="59"/>
      <c r="P1125" s="168">
        <f>O1125*H1125</f>
        <v>0</v>
      </c>
      <c r="Q1125" s="168">
        <v>0</v>
      </c>
      <c r="R1125" s="168">
        <f>Q1125*H1125</f>
        <v>0</v>
      </c>
      <c r="S1125" s="168">
        <v>0</v>
      </c>
      <c r="T1125" s="169">
        <f>S1125*H1125</f>
        <v>0</v>
      </c>
      <c r="U1125" s="33"/>
      <c r="V1125" s="33"/>
      <c r="W1125" s="33"/>
      <c r="X1125" s="33"/>
      <c r="Y1125" s="33"/>
      <c r="Z1125" s="33"/>
      <c r="AA1125" s="33"/>
      <c r="AB1125" s="33"/>
      <c r="AC1125" s="33"/>
      <c r="AD1125" s="33"/>
      <c r="AE1125" s="33"/>
      <c r="AR1125" s="170" t="s">
        <v>144</v>
      </c>
      <c r="AT1125" s="170" t="s">
        <v>139</v>
      </c>
      <c r="AU1125" s="170" t="s">
        <v>82</v>
      </c>
      <c r="AY1125" s="18" t="s">
        <v>137</v>
      </c>
      <c r="BE1125" s="171">
        <f>IF(N1125="základní",J1125,0)</f>
        <v>0</v>
      </c>
      <c r="BF1125" s="171">
        <f>IF(N1125="snížená",J1125,0)</f>
        <v>0</v>
      </c>
      <c r="BG1125" s="171">
        <f>IF(N1125="zákl. přenesená",J1125,0)</f>
        <v>0</v>
      </c>
      <c r="BH1125" s="171">
        <f>IF(N1125="sníž. přenesená",J1125,0)</f>
        <v>0</v>
      </c>
      <c r="BI1125" s="171">
        <f>IF(N1125="nulová",J1125,0)</f>
        <v>0</v>
      </c>
      <c r="BJ1125" s="18" t="s">
        <v>30</v>
      </c>
      <c r="BK1125" s="171">
        <f>ROUND(I1125*H1125,2)</f>
        <v>0</v>
      </c>
      <c r="BL1125" s="18" t="s">
        <v>144</v>
      </c>
      <c r="BM1125" s="170" t="s">
        <v>979</v>
      </c>
    </row>
    <row r="1126" spans="1:65" s="14" customFormat="1">
      <c r="B1126" s="180"/>
      <c r="D1126" s="173" t="s">
        <v>145</v>
      </c>
      <c r="E1126" s="181" t="s">
        <v>1</v>
      </c>
      <c r="F1126" s="182" t="s">
        <v>980</v>
      </c>
      <c r="H1126" s="183">
        <v>527.81799999999998</v>
      </c>
      <c r="I1126" s="184"/>
      <c r="L1126" s="180"/>
      <c r="M1126" s="185"/>
      <c r="N1126" s="186"/>
      <c r="O1126" s="186"/>
      <c r="P1126" s="186"/>
      <c r="Q1126" s="186"/>
      <c r="R1126" s="186"/>
      <c r="S1126" s="186"/>
      <c r="T1126" s="187"/>
      <c r="AT1126" s="181" t="s">
        <v>145</v>
      </c>
      <c r="AU1126" s="181" t="s">
        <v>82</v>
      </c>
      <c r="AV1126" s="14" t="s">
        <v>82</v>
      </c>
      <c r="AW1126" s="14" t="s">
        <v>29</v>
      </c>
      <c r="AX1126" s="14" t="s">
        <v>73</v>
      </c>
      <c r="AY1126" s="181" t="s">
        <v>137</v>
      </c>
    </row>
    <row r="1127" spans="1:65" s="15" customFormat="1">
      <c r="B1127" s="188"/>
      <c r="D1127" s="173" t="s">
        <v>145</v>
      </c>
      <c r="E1127" s="189" t="s">
        <v>1</v>
      </c>
      <c r="F1127" s="190" t="s">
        <v>160</v>
      </c>
      <c r="H1127" s="191">
        <v>527.81799999999998</v>
      </c>
      <c r="I1127" s="192"/>
      <c r="L1127" s="188"/>
      <c r="M1127" s="193"/>
      <c r="N1127" s="194"/>
      <c r="O1127" s="194"/>
      <c r="P1127" s="194"/>
      <c r="Q1127" s="194"/>
      <c r="R1127" s="194"/>
      <c r="S1127" s="194"/>
      <c r="T1127" s="195"/>
      <c r="AT1127" s="189" t="s">
        <v>145</v>
      </c>
      <c r="AU1127" s="189" t="s">
        <v>82</v>
      </c>
      <c r="AV1127" s="15" t="s">
        <v>144</v>
      </c>
      <c r="AW1127" s="15" t="s">
        <v>29</v>
      </c>
      <c r="AX1127" s="15" t="s">
        <v>30</v>
      </c>
      <c r="AY1127" s="189" t="s">
        <v>137</v>
      </c>
    </row>
    <row r="1128" spans="1:65" s="2" customFormat="1" ht="16.5" customHeight="1">
      <c r="A1128" s="33"/>
      <c r="B1128" s="125"/>
      <c r="C1128" s="159" t="s">
        <v>627</v>
      </c>
      <c r="D1128" s="159" t="s">
        <v>139</v>
      </c>
      <c r="E1128" s="160" t="s">
        <v>981</v>
      </c>
      <c r="F1128" s="161" t="s">
        <v>982</v>
      </c>
      <c r="G1128" s="162" t="s">
        <v>441</v>
      </c>
      <c r="H1128" s="163">
        <v>1405.0160000000001</v>
      </c>
      <c r="I1128" s="164"/>
      <c r="J1128" s="165">
        <f>ROUND(I1128*H1128,2)</f>
        <v>0</v>
      </c>
      <c r="K1128" s="161" t="s">
        <v>143</v>
      </c>
      <c r="L1128" s="34"/>
      <c r="M1128" s="214" t="s">
        <v>1</v>
      </c>
      <c r="N1128" s="215" t="s">
        <v>38</v>
      </c>
      <c r="O1128" s="216"/>
      <c r="P1128" s="217">
        <f>O1128*H1128</f>
        <v>0</v>
      </c>
      <c r="Q1128" s="217">
        <v>0</v>
      </c>
      <c r="R1128" s="217">
        <f>Q1128*H1128</f>
        <v>0</v>
      </c>
      <c r="S1128" s="217">
        <v>0</v>
      </c>
      <c r="T1128" s="218">
        <f>S1128*H1128</f>
        <v>0</v>
      </c>
      <c r="U1128" s="33"/>
      <c r="V1128" s="33"/>
      <c r="W1128" s="33"/>
      <c r="X1128" s="33"/>
      <c r="Y1128" s="33"/>
      <c r="Z1128" s="33"/>
      <c r="AA1128" s="33"/>
      <c r="AB1128" s="33"/>
      <c r="AC1128" s="33"/>
      <c r="AD1128" s="33"/>
      <c r="AE1128" s="33"/>
      <c r="AR1128" s="170" t="s">
        <v>144</v>
      </c>
      <c r="AT1128" s="170" t="s">
        <v>139</v>
      </c>
      <c r="AU1128" s="170" t="s">
        <v>82</v>
      </c>
      <c r="AY1128" s="18" t="s">
        <v>137</v>
      </c>
      <c r="BE1128" s="171">
        <f>IF(N1128="základní",J1128,0)</f>
        <v>0</v>
      </c>
      <c r="BF1128" s="171">
        <f>IF(N1128="snížená",J1128,0)</f>
        <v>0</v>
      </c>
      <c r="BG1128" s="171">
        <f>IF(N1128="zákl. přenesená",J1128,0)</f>
        <v>0</v>
      </c>
      <c r="BH1128" s="171">
        <f>IF(N1128="sníž. přenesená",J1128,0)</f>
        <v>0</v>
      </c>
      <c r="BI1128" s="171">
        <f>IF(N1128="nulová",J1128,0)</f>
        <v>0</v>
      </c>
      <c r="BJ1128" s="18" t="s">
        <v>30</v>
      </c>
      <c r="BK1128" s="171">
        <f>ROUND(I1128*H1128,2)</f>
        <v>0</v>
      </c>
      <c r="BL1128" s="18" t="s">
        <v>144</v>
      </c>
      <c r="BM1128" s="170" t="s">
        <v>983</v>
      </c>
    </row>
    <row r="1129" spans="1:65" s="2" customFormat="1" ht="6.95" customHeight="1">
      <c r="A1129" s="33"/>
      <c r="B1129" s="48"/>
      <c r="C1129" s="49"/>
      <c r="D1129" s="49"/>
      <c r="E1129" s="49"/>
      <c r="F1129" s="49"/>
      <c r="G1129" s="49"/>
      <c r="H1129" s="49"/>
      <c r="I1129" s="49"/>
      <c r="J1129" s="49"/>
      <c r="K1129" s="49"/>
      <c r="L1129" s="34"/>
      <c r="M1129" s="33"/>
      <c r="O1129" s="33"/>
      <c r="P1129" s="33"/>
      <c r="Q1129" s="33"/>
      <c r="R1129" s="33"/>
      <c r="S1129" s="33"/>
      <c r="T1129" s="33"/>
      <c r="U1129" s="33"/>
      <c r="V1129" s="33"/>
      <c r="W1129" s="33"/>
      <c r="X1129" s="33"/>
      <c r="Y1129" s="33"/>
      <c r="Z1129" s="33"/>
      <c r="AA1129" s="33"/>
      <c r="AB1129" s="33"/>
      <c r="AC1129" s="33"/>
      <c r="AD1129" s="33"/>
      <c r="AE1129" s="33"/>
    </row>
  </sheetData>
  <autoFilter ref="C132:K1128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07"/>
  <sheetViews>
    <sheetView showGridLines="0" workbookViewId="0">
      <selection activeCell="F106" sqref="F10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8" t="s">
        <v>85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104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3" t="str">
        <f>'Rekapitulace stavby'!K6</f>
        <v>Brno, Zeleného II - rekonstrukce kanalizace a vodovodu</v>
      </c>
      <c r="F7" s="264"/>
      <c r="G7" s="264"/>
      <c r="H7" s="264"/>
      <c r="L7" s="21"/>
    </row>
    <row r="8" spans="1:46" s="2" customFormat="1" ht="12" customHeight="1">
      <c r="A8" s="33"/>
      <c r="B8" s="34"/>
      <c r="C8" s="33"/>
      <c r="D8" s="28" t="s">
        <v>105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1" t="s">
        <v>984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'Rekapitulace stavby'!E14</f>
        <v>Vyplň údaj</v>
      </c>
      <c r="F18" s="256"/>
      <c r="G18" s="256"/>
      <c r="H18" s="25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60" t="s">
        <v>1</v>
      </c>
      <c r="F27" s="260"/>
      <c r="G27" s="260"/>
      <c r="H27" s="260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107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108</v>
      </c>
      <c r="E31" s="33"/>
      <c r="F31" s="33"/>
      <c r="G31" s="33"/>
      <c r="H31" s="33"/>
      <c r="I31" s="33"/>
      <c r="J31" s="98">
        <f>J106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37</v>
      </c>
      <c r="E35" s="28" t="s">
        <v>38</v>
      </c>
      <c r="F35" s="102">
        <f>ROUND((SUM(BE106:BE113) + SUM(BE133:BE606)),  0)</f>
        <v>0</v>
      </c>
      <c r="G35" s="33"/>
      <c r="H35" s="33"/>
      <c r="I35" s="103">
        <v>0.21</v>
      </c>
      <c r="J35" s="102">
        <f>ROUND(((SUM(BE106:BE113) + SUM(BE133:BE606))*I35),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2">
        <f>ROUND((SUM(BF106:BF113) + SUM(BF133:BF606)),  0)</f>
        <v>0</v>
      </c>
      <c r="G36" s="33"/>
      <c r="H36" s="33"/>
      <c r="I36" s="103">
        <v>0.15</v>
      </c>
      <c r="J36" s="102">
        <f>ROUND(((SUM(BF106:BF113) + SUM(BF133:BF606))*I36),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2">
        <f>ROUND((SUM(BG106:BG113) + SUM(BG133:BG606)),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2">
        <f>ROUND((SUM(BH106:BH113) + SUM(BH133:BH606)),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2">
        <f>ROUND((SUM(BI106:BI113) + SUM(BI133:BI606)),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43</v>
      </c>
      <c r="E41" s="61"/>
      <c r="F41" s="61"/>
      <c r="G41" s="106" t="s">
        <v>44</v>
      </c>
      <c r="H41" s="107" t="s">
        <v>45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0" t="s">
        <v>49</v>
      </c>
      <c r="G61" s="46" t="s">
        <v>48</v>
      </c>
      <c r="H61" s="36"/>
      <c r="I61" s="36"/>
      <c r="J61" s="111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0" t="s">
        <v>49</v>
      </c>
      <c r="G76" s="46" t="s">
        <v>48</v>
      </c>
      <c r="H76" s="36"/>
      <c r="I76" s="36"/>
      <c r="J76" s="111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Brno, Zeleného II - rekonstrukce kanalizace a vodovodu</v>
      </c>
      <c r="F85" s="264"/>
      <c r="G85" s="264"/>
      <c r="H85" s="26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1" t="str">
        <f>E9</f>
        <v>SO02 - Kanalizační přípojky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110</v>
      </c>
      <c r="D94" s="104"/>
      <c r="E94" s="104"/>
      <c r="F94" s="104"/>
      <c r="G94" s="104"/>
      <c r="H94" s="104"/>
      <c r="I94" s="104"/>
      <c r="J94" s="113" t="s">
        <v>111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2614</v>
      </c>
      <c r="D96" s="33"/>
      <c r="E96" s="33"/>
      <c r="F96" s="33"/>
      <c r="G96" s="33"/>
      <c r="H96" s="33"/>
      <c r="I96" s="33"/>
      <c r="J96" s="72">
        <f>J133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112</v>
      </c>
    </row>
    <row r="97" spans="1:65" s="9" customFormat="1" ht="24.95" customHeight="1">
      <c r="B97" s="115"/>
      <c r="D97" s="116" t="s">
        <v>113</v>
      </c>
      <c r="E97" s="117"/>
      <c r="F97" s="117"/>
      <c r="G97" s="117"/>
      <c r="H97" s="117"/>
      <c r="I97" s="117"/>
      <c r="J97" s="118">
        <f>J134</f>
        <v>0</v>
      </c>
      <c r="L97" s="115"/>
    </row>
    <row r="98" spans="1:65" s="10" customFormat="1" ht="19.899999999999999" customHeight="1">
      <c r="B98" s="119"/>
      <c r="D98" s="120" t="s">
        <v>985</v>
      </c>
      <c r="E98" s="121"/>
      <c r="F98" s="121"/>
      <c r="G98" s="121"/>
      <c r="H98" s="121"/>
      <c r="I98" s="121"/>
      <c r="J98" s="122">
        <f>J135</f>
        <v>0</v>
      </c>
      <c r="L98" s="119"/>
    </row>
    <row r="99" spans="1:65" s="10" customFormat="1" ht="19.899999999999999" customHeight="1">
      <c r="B99" s="119"/>
      <c r="D99" s="120" t="s">
        <v>115</v>
      </c>
      <c r="E99" s="121"/>
      <c r="F99" s="121"/>
      <c r="G99" s="121"/>
      <c r="H99" s="121"/>
      <c r="I99" s="121"/>
      <c r="J99" s="122">
        <f>J458</f>
        <v>0</v>
      </c>
      <c r="L99" s="119"/>
    </row>
    <row r="100" spans="1:65" s="10" customFormat="1" ht="19.899999999999999" customHeight="1">
      <c r="B100" s="119"/>
      <c r="D100" s="120" t="s">
        <v>116</v>
      </c>
      <c r="E100" s="121"/>
      <c r="F100" s="121"/>
      <c r="G100" s="121"/>
      <c r="H100" s="121"/>
      <c r="I100" s="121"/>
      <c r="J100" s="122">
        <f>J489</f>
        <v>0</v>
      </c>
      <c r="L100" s="119"/>
    </row>
    <row r="101" spans="1:65" s="10" customFormat="1" ht="19.899999999999999" customHeight="1">
      <c r="B101" s="119"/>
      <c r="D101" s="120" t="s">
        <v>117</v>
      </c>
      <c r="E101" s="121"/>
      <c r="F101" s="121"/>
      <c r="G101" s="121"/>
      <c r="H101" s="121"/>
      <c r="I101" s="121"/>
      <c r="J101" s="122">
        <f>J517</f>
        <v>0</v>
      </c>
      <c r="L101" s="119"/>
    </row>
    <row r="102" spans="1:65" s="10" customFormat="1" ht="19.899999999999999" customHeight="1">
      <c r="B102" s="119"/>
      <c r="D102" s="120" t="s">
        <v>986</v>
      </c>
      <c r="E102" s="121"/>
      <c r="F102" s="121"/>
      <c r="G102" s="121"/>
      <c r="H102" s="121"/>
      <c r="I102" s="121"/>
      <c r="J102" s="122">
        <f>J528</f>
        <v>0</v>
      </c>
      <c r="L102" s="119"/>
    </row>
    <row r="103" spans="1:65" s="10" customFormat="1" ht="19.899999999999999" customHeight="1">
      <c r="B103" s="119"/>
      <c r="D103" s="120" t="s">
        <v>119</v>
      </c>
      <c r="E103" s="121"/>
      <c r="F103" s="121"/>
      <c r="G103" s="121"/>
      <c r="H103" s="121"/>
      <c r="I103" s="121"/>
      <c r="J103" s="122">
        <f>J577</f>
        <v>0</v>
      </c>
      <c r="L103" s="119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4"/>
      <c r="D106" s="33"/>
      <c r="E106" s="33"/>
      <c r="F106" s="33"/>
      <c r="G106" s="33"/>
      <c r="H106" s="33"/>
      <c r="I106" s="33"/>
      <c r="J106" s="123"/>
      <c r="K106" s="33"/>
      <c r="L106" s="43"/>
      <c r="N106" s="124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25"/>
      <c r="C107" s="126"/>
      <c r="D107" s="261"/>
      <c r="E107" s="262"/>
      <c r="F107" s="262"/>
      <c r="G107" s="126"/>
      <c r="H107" s="126"/>
      <c r="I107" s="126"/>
      <c r="J107" s="128"/>
      <c r="K107" s="126"/>
      <c r="L107" s="129"/>
      <c r="M107" s="130"/>
      <c r="N107" s="131" t="s">
        <v>38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120</v>
      </c>
      <c r="AZ107" s="130"/>
      <c r="BA107" s="130"/>
      <c r="BB107" s="130"/>
      <c r="BC107" s="130"/>
      <c r="BD107" s="130"/>
      <c r="BE107" s="133">
        <f t="shared" ref="BE107:BE112" si="0">IF(N107="základní",J107,0)</f>
        <v>0</v>
      </c>
      <c r="BF107" s="133">
        <f t="shared" ref="BF107:BF112" si="1">IF(N107="snížená",J107,0)</f>
        <v>0</v>
      </c>
      <c r="BG107" s="133">
        <f t="shared" ref="BG107:BG112" si="2">IF(N107="zákl. přenesená",J107,0)</f>
        <v>0</v>
      </c>
      <c r="BH107" s="133">
        <f t="shared" ref="BH107:BH112" si="3">IF(N107="sníž. přenesená",J107,0)</f>
        <v>0</v>
      </c>
      <c r="BI107" s="133">
        <f t="shared" ref="BI107:BI112" si="4">IF(N107="nulová",J107,0)</f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1"/>
      <c r="E108" s="262"/>
      <c r="F108" s="262"/>
      <c r="G108" s="126"/>
      <c r="H108" s="126"/>
      <c r="I108" s="126"/>
      <c r="J108" s="128"/>
      <c r="K108" s="126"/>
      <c r="L108" s="129"/>
      <c r="M108" s="130"/>
      <c r="N108" s="131" t="s">
        <v>38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120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1"/>
      <c r="E109" s="262"/>
      <c r="F109" s="262"/>
      <c r="G109" s="126"/>
      <c r="H109" s="126"/>
      <c r="I109" s="126"/>
      <c r="J109" s="128"/>
      <c r="K109" s="126"/>
      <c r="L109" s="129"/>
      <c r="M109" s="130"/>
      <c r="N109" s="131" t="s">
        <v>38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120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261"/>
      <c r="E110" s="262"/>
      <c r="F110" s="262"/>
      <c r="G110" s="126"/>
      <c r="H110" s="126"/>
      <c r="I110" s="126"/>
      <c r="J110" s="128"/>
      <c r="K110" s="126"/>
      <c r="L110" s="129"/>
      <c r="M110" s="130"/>
      <c r="N110" s="131" t="s">
        <v>38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120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 ht="18" customHeight="1">
      <c r="A111" s="33"/>
      <c r="B111" s="125"/>
      <c r="C111" s="126"/>
      <c r="D111" s="261"/>
      <c r="E111" s="262"/>
      <c r="F111" s="262"/>
      <c r="G111" s="126"/>
      <c r="H111" s="126"/>
      <c r="I111" s="126"/>
      <c r="J111" s="128"/>
      <c r="K111" s="126"/>
      <c r="L111" s="129"/>
      <c r="M111" s="130"/>
      <c r="N111" s="131" t="s">
        <v>38</v>
      </c>
      <c r="O111" s="130"/>
      <c r="P111" s="130"/>
      <c r="Q111" s="130"/>
      <c r="R111" s="130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120</v>
      </c>
      <c r="AZ111" s="130"/>
      <c r="BA111" s="130"/>
      <c r="BB111" s="130"/>
      <c r="BC111" s="130"/>
      <c r="BD111" s="130"/>
      <c r="BE111" s="133">
        <f t="shared" si="0"/>
        <v>0</v>
      </c>
      <c r="BF111" s="133">
        <f t="shared" si="1"/>
        <v>0</v>
      </c>
      <c r="BG111" s="133">
        <f t="shared" si="2"/>
        <v>0</v>
      </c>
      <c r="BH111" s="133">
        <f t="shared" si="3"/>
        <v>0</v>
      </c>
      <c r="BI111" s="133">
        <f t="shared" si="4"/>
        <v>0</v>
      </c>
      <c r="BJ111" s="132" t="s">
        <v>30</v>
      </c>
      <c r="BK111" s="130"/>
      <c r="BL111" s="130"/>
      <c r="BM111" s="130"/>
    </row>
    <row r="112" spans="1:65" s="2" customFormat="1" ht="18" customHeight="1">
      <c r="A112" s="33"/>
      <c r="B112" s="125"/>
      <c r="C112" s="126"/>
      <c r="D112" s="127"/>
      <c r="E112" s="126"/>
      <c r="F112" s="126"/>
      <c r="G112" s="126"/>
      <c r="H112" s="126"/>
      <c r="I112" s="126"/>
      <c r="J112" s="128"/>
      <c r="K112" s="126"/>
      <c r="L112" s="129"/>
      <c r="M112" s="130"/>
      <c r="N112" s="131" t="s">
        <v>38</v>
      </c>
      <c r="O112" s="130"/>
      <c r="P112" s="130"/>
      <c r="Q112" s="130"/>
      <c r="R112" s="130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2" t="s">
        <v>121</v>
      </c>
      <c r="AZ112" s="130"/>
      <c r="BA112" s="130"/>
      <c r="BB112" s="130"/>
      <c r="BC112" s="130"/>
      <c r="BD112" s="130"/>
      <c r="BE112" s="133">
        <f t="shared" si="0"/>
        <v>0</v>
      </c>
      <c r="BF112" s="133">
        <f t="shared" si="1"/>
        <v>0</v>
      </c>
      <c r="BG112" s="133">
        <f t="shared" si="2"/>
        <v>0</v>
      </c>
      <c r="BH112" s="133">
        <f t="shared" si="3"/>
        <v>0</v>
      </c>
      <c r="BI112" s="133">
        <f t="shared" si="4"/>
        <v>0</v>
      </c>
      <c r="BJ112" s="132" t="s">
        <v>30</v>
      </c>
      <c r="BK112" s="130"/>
      <c r="BL112" s="130"/>
      <c r="BM112" s="130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4" t="s">
        <v>2615</v>
      </c>
      <c r="D114" s="104"/>
      <c r="E114" s="104"/>
      <c r="F114" s="104"/>
      <c r="G114" s="104"/>
      <c r="H114" s="104"/>
      <c r="I114" s="104"/>
      <c r="J114" s="135">
        <f>ROUND(J96+J106,0)</f>
        <v>0</v>
      </c>
      <c r="K114" s="104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122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63" t="str">
        <f>E7</f>
        <v>Brno, Zeleného II - rekonstrukce kanalizace a vodovodu</v>
      </c>
      <c r="F123" s="264"/>
      <c r="G123" s="264"/>
      <c r="H123" s="264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105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41" t="str">
        <f>E9</f>
        <v>SO02 - Kanalizační přípojky</v>
      </c>
      <c r="F125" s="265"/>
      <c r="G125" s="265"/>
      <c r="H125" s="265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F12</f>
        <v xml:space="preserve"> </v>
      </c>
      <c r="G127" s="33"/>
      <c r="H127" s="33"/>
      <c r="I127" s="28" t="s">
        <v>22</v>
      </c>
      <c r="J127" s="56" t="str">
        <f>IF(J12="","",J12)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E15</f>
        <v xml:space="preserve"> </v>
      </c>
      <c r="G129" s="33"/>
      <c r="H129" s="33"/>
      <c r="I129" s="28" t="s">
        <v>28</v>
      </c>
      <c r="J129" s="31" t="str">
        <f>E21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26</v>
      </c>
      <c r="D130" s="33"/>
      <c r="E130" s="33"/>
      <c r="F130" s="26" t="str">
        <f>IF(E18="","",E18)</f>
        <v>Vyplň údaj</v>
      </c>
      <c r="G130" s="33"/>
      <c r="H130" s="33"/>
      <c r="I130" s="28" t="s">
        <v>31</v>
      </c>
      <c r="J130" s="31" t="str">
        <f>E24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36"/>
      <c r="B132" s="137"/>
      <c r="C132" s="138" t="s">
        <v>123</v>
      </c>
      <c r="D132" s="139" t="s">
        <v>58</v>
      </c>
      <c r="E132" s="139" t="s">
        <v>54</v>
      </c>
      <c r="F132" s="139" t="s">
        <v>55</v>
      </c>
      <c r="G132" s="139" t="s">
        <v>124</v>
      </c>
      <c r="H132" s="139" t="s">
        <v>125</v>
      </c>
      <c r="I132" s="139" t="s">
        <v>126</v>
      </c>
      <c r="J132" s="139" t="s">
        <v>111</v>
      </c>
      <c r="K132" s="140" t="s">
        <v>127</v>
      </c>
      <c r="L132" s="141"/>
      <c r="M132" s="63" t="s">
        <v>1</v>
      </c>
      <c r="N132" s="64" t="s">
        <v>37</v>
      </c>
      <c r="O132" s="64" t="s">
        <v>128</v>
      </c>
      <c r="P132" s="64" t="s">
        <v>129</v>
      </c>
      <c r="Q132" s="64" t="s">
        <v>130</v>
      </c>
      <c r="R132" s="64" t="s">
        <v>131</v>
      </c>
      <c r="S132" s="64" t="s">
        <v>132</v>
      </c>
      <c r="T132" s="65" t="s">
        <v>133</v>
      </c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</row>
    <row r="133" spans="1:65" s="2" customFormat="1" ht="22.9" customHeight="1">
      <c r="A133" s="33"/>
      <c r="B133" s="34"/>
      <c r="C133" s="70" t="s">
        <v>134</v>
      </c>
      <c r="D133" s="33"/>
      <c r="E133" s="33"/>
      <c r="F133" s="33"/>
      <c r="G133" s="33"/>
      <c r="H133" s="33"/>
      <c r="I133" s="33"/>
      <c r="J133" s="142">
        <f>BK133</f>
        <v>0</v>
      </c>
      <c r="K133" s="33"/>
      <c r="L133" s="34"/>
      <c r="M133" s="66"/>
      <c r="N133" s="57"/>
      <c r="O133" s="67"/>
      <c r="P133" s="143">
        <f>P134</f>
        <v>0</v>
      </c>
      <c r="Q133" s="67"/>
      <c r="R133" s="143">
        <f>R134</f>
        <v>304.91242833999996</v>
      </c>
      <c r="S133" s="67"/>
      <c r="T133" s="144">
        <f>T134</f>
        <v>230.61859999999996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72</v>
      </c>
      <c r="AU133" s="18" t="s">
        <v>112</v>
      </c>
      <c r="BK133" s="145">
        <f>BK134</f>
        <v>0</v>
      </c>
    </row>
    <row r="134" spans="1:65" s="12" customFormat="1" ht="25.9" customHeight="1">
      <c r="B134" s="146"/>
      <c r="D134" s="147" t="s">
        <v>72</v>
      </c>
      <c r="E134" s="148" t="s">
        <v>135</v>
      </c>
      <c r="F134" s="148" t="s">
        <v>136</v>
      </c>
      <c r="I134" s="149"/>
      <c r="J134" s="150">
        <f>BK134</f>
        <v>0</v>
      </c>
      <c r="L134" s="146"/>
      <c r="M134" s="151"/>
      <c r="N134" s="152"/>
      <c r="O134" s="152"/>
      <c r="P134" s="153">
        <f>P135+P458+P489+P517+P528+P577</f>
        <v>0</v>
      </c>
      <c r="Q134" s="152"/>
      <c r="R134" s="153">
        <f>R135+R458+R489+R517+R528+R577</f>
        <v>304.91242833999996</v>
      </c>
      <c r="S134" s="152"/>
      <c r="T134" s="154">
        <f>T135+T458+T489+T517+T528+T577</f>
        <v>230.61859999999996</v>
      </c>
      <c r="AR134" s="147" t="s">
        <v>30</v>
      </c>
      <c r="AT134" s="155" t="s">
        <v>72</v>
      </c>
      <c r="AU134" s="155" t="s">
        <v>73</v>
      </c>
      <c r="AY134" s="147" t="s">
        <v>137</v>
      </c>
      <c r="BK134" s="156">
        <f>BK135+BK458+BK489+BK517+BK528+BK577</f>
        <v>0</v>
      </c>
    </row>
    <row r="135" spans="1:65" s="12" customFormat="1" ht="22.9" customHeight="1">
      <c r="B135" s="146"/>
      <c r="D135" s="147" t="s">
        <v>72</v>
      </c>
      <c r="E135" s="157" t="s">
        <v>30</v>
      </c>
      <c r="F135" s="157" t="s">
        <v>987</v>
      </c>
      <c r="I135" s="149"/>
      <c r="J135" s="158">
        <f>BK135</f>
        <v>0</v>
      </c>
      <c r="L135" s="146"/>
      <c r="M135" s="151"/>
      <c r="N135" s="152"/>
      <c r="O135" s="152"/>
      <c r="P135" s="153">
        <f>SUM(P136:P457)</f>
        <v>0</v>
      </c>
      <c r="Q135" s="152"/>
      <c r="R135" s="153">
        <f>SUM(R136:R457)</f>
        <v>23.555218050000001</v>
      </c>
      <c r="S135" s="152"/>
      <c r="T135" s="154">
        <f>SUM(T136:T457)</f>
        <v>230.61859999999996</v>
      </c>
      <c r="AR135" s="147" t="s">
        <v>30</v>
      </c>
      <c r="AT135" s="155" t="s">
        <v>72</v>
      </c>
      <c r="AU135" s="155" t="s">
        <v>30</v>
      </c>
      <c r="AY135" s="147" t="s">
        <v>137</v>
      </c>
      <c r="BK135" s="156">
        <f>SUM(BK136:BK457)</f>
        <v>0</v>
      </c>
    </row>
    <row r="136" spans="1:65" s="2" customFormat="1" ht="16.5" customHeight="1">
      <c r="A136" s="33"/>
      <c r="B136" s="125"/>
      <c r="C136" s="159" t="s">
        <v>30</v>
      </c>
      <c r="D136" s="159" t="s">
        <v>139</v>
      </c>
      <c r="E136" s="160" t="s">
        <v>140</v>
      </c>
      <c r="F136" s="161" t="s">
        <v>141</v>
      </c>
      <c r="G136" s="162" t="s">
        <v>142</v>
      </c>
      <c r="H136" s="163">
        <v>141.9</v>
      </c>
      <c r="I136" s="164"/>
      <c r="J136" s="165">
        <f>ROUND(I136*H136,2)</f>
        <v>0</v>
      </c>
      <c r="K136" s="161" t="s">
        <v>143</v>
      </c>
      <c r="L136" s="34"/>
      <c r="M136" s="166" t="s">
        <v>1</v>
      </c>
      <c r="N136" s="167" t="s">
        <v>38</v>
      </c>
      <c r="O136" s="59"/>
      <c r="P136" s="168">
        <f>O136*H136</f>
        <v>0</v>
      </c>
      <c r="Q136" s="168">
        <v>0</v>
      </c>
      <c r="R136" s="168">
        <f>Q136*H136</f>
        <v>0</v>
      </c>
      <c r="S136" s="168">
        <v>0.58199999999999996</v>
      </c>
      <c r="T136" s="169">
        <f>S136*H136</f>
        <v>82.585799999999992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0" t="s">
        <v>144</v>
      </c>
      <c r="AT136" s="170" t="s">
        <v>139</v>
      </c>
      <c r="AU136" s="170" t="s">
        <v>82</v>
      </c>
      <c r="AY136" s="18" t="s">
        <v>137</v>
      </c>
      <c r="BE136" s="171">
        <f>IF(N136="základní",J136,0)</f>
        <v>0</v>
      </c>
      <c r="BF136" s="171">
        <f>IF(N136="snížená",J136,0)</f>
        <v>0</v>
      </c>
      <c r="BG136" s="171">
        <f>IF(N136="zákl. přenesená",J136,0)</f>
        <v>0</v>
      </c>
      <c r="BH136" s="171">
        <f>IF(N136="sníž. přenesená",J136,0)</f>
        <v>0</v>
      </c>
      <c r="BI136" s="171">
        <f>IF(N136="nulová",J136,0)</f>
        <v>0</v>
      </c>
      <c r="BJ136" s="18" t="s">
        <v>30</v>
      </c>
      <c r="BK136" s="171">
        <f>ROUND(I136*H136,2)</f>
        <v>0</v>
      </c>
      <c r="BL136" s="18" t="s">
        <v>144</v>
      </c>
      <c r="BM136" s="170" t="s">
        <v>82</v>
      </c>
    </row>
    <row r="137" spans="1:65" s="14" customFormat="1">
      <c r="B137" s="180"/>
      <c r="D137" s="173" t="s">
        <v>145</v>
      </c>
      <c r="E137" s="181" t="s">
        <v>1</v>
      </c>
      <c r="F137" s="182" t="s">
        <v>988</v>
      </c>
      <c r="H137" s="183">
        <v>141.9</v>
      </c>
      <c r="I137" s="184"/>
      <c r="L137" s="180"/>
      <c r="M137" s="185"/>
      <c r="N137" s="186"/>
      <c r="O137" s="186"/>
      <c r="P137" s="186"/>
      <c r="Q137" s="186"/>
      <c r="R137" s="186"/>
      <c r="S137" s="186"/>
      <c r="T137" s="187"/>
      <c r="AT137" s="181" t="s">
        <v>145</v>
      </c>
      <c r="AU137" s="181" t="s">
        <v>82</v>
      </c>
      <c r="AV137" s="14" t="s">
        <v>82</v>
      </c>
      <c r="AW137" s="14" t="s">
        <v>29</v>
      </c>
      <c r="AX137" s="14" t="s">
        <v>73</v>
      </c>
      <c r="AY137" s="181" t="s">
        <v>137</v>
      </c>
    </row>
    <row r="138" spans="1:65" s="15" customFormat="1">
      <c r="B138" s="188"/>
      <c r="D138" s="173" t="s">
        <v>145</v>
      </c>
      <c r="E138" s="189" t="s">
        <v>1</v>
      </c>
      <c r="F138" s="190" t="s">
        <v>158</v>
      </c>
      <c r="H138" s="191">
        <v>141.9</v>
      </c>
      <c r="I138" s="192"/>
      <c r="L138" s="188"/>
      <c r="M138" s="193"/>
      <c r="N138" s="194"/>
      <c r="O138" s="194"/>
      <c r="P138" s="194"/>
      <c r="Q138" s="194"/>
      <c r="R138" s="194"/>
      <c r="S138" s="194"/>
      <c r="T138" s="195"/>
      <c r="AT138" s="189" t="s">
        <v>145</v>
      </c>
      <c r="AU138" s="189" t="s">
        <v>82</v>
      </c>
      <c r="AV138" s="15" t="s">
        <v>144</v>
      </c>
      <c r="AW138" s="15" t="s">
        <v>29</v>
      </c>
      <c r="AX138" s="15" t="s">
        <v>73</v>
      </c>
      <c r="AY138" s="189" t="s">
        <v>137</v>
      </c>
    </row>
    <row r="139" spans="1:65" s="14" customFormat="1">
      <c r="B139" s="180"/>
      <c r="D139" s="173" t="s">
        <v>145</v>
      </c>
      <c r="E139" s="181" t="s">
        <v>1</v>
      </c>
      <c r="F139" s="182" t="s">
        <v>989</v>
      </c>
      <c r="H139" s="183">
        <v>141.9</v>
      </c>
      <c r="I139" s="184"/>
      <c r="L139" s="180"/>
      <c r="M139" s="185"/>
      <c r="N139" s="186"/>
      <c r="O139" s="186"/>
      <c r="P139" s="186"/>
      <c r="Q139" s="186"/>
      <c r="R139" s="186"/>
      <c r="S139" s="186"/>
      <c r="T139" s="187"/>
      <c r="AT139" s="181" t="s">
        <v>145</v>
      </c>
      <c r="AU139" s="181" t="s">
        <v>82</v>
      </c>
      <c r="AV139" s="14" t="s">
        <v>82</v>
      </c>
      <c r="AW139" s="14" t="s">
        <v>29</v>
      </c>
      <c r="AX139" s="14" t="s">
        <v>73</v>
      </c>
      <c r="AY139" s="181" t="s">
        <v>137</v>
      </c>
    </row>
    <row r="140" spans="1:65" s="15" customFormat="1">
      <c r="B140" s="188"/>
      <c r="D140" s="173" t="s">
        <v>145</v>
      </c>
      <c r="E140" s="189" t="s">
        <v>1</v>
      </c>
      <c r="F140" s="190" t="s">
        <v>160</v>
      </c>
      <c r="H140" s="191">
        <v>141.9</v>
      </c>
      <c r="I140" s="192"/>
      <c r="L140" s="188"/>
      <c r="M140" s="193"/>
      <c r="N140" s="194"/>
      <c r="O140" s="194"/>
      <c r="P140" s="194"/>
      <c r="Q140" s="194"/>
      <c r="R140" s="194"/>
      <c r="S140" s="194"/>
      <c r="T140" s="195"/>
      <c r="AT140" s="189" t="s">
        <v>145</v>
      </c>
      <c r="AU140" s="189" t="s">
        <v>82</v>
      </c>
      <c r="AV140" s="15" t="s">
        <v>144</v>
      </c>
      <c r="AW140" s="15" t="s">
        <v>29</v>
      </c>
      <c r="AX140" s="15" t="s">
        <v>30</v>
      </c>
      <c r="AY140" s="189" t="s">
        <v>137</v>
      </c>
    </row>
    <row r="141" spans="1:65" s="2" customFormat="1" ht="16.5" customHeight="1">
      <c r="A141" s="33"/>
      <c r="B141" s="125"/>
      <c r="C141" s="159" t="s">
        <v>82</v>
      </c>
      <c r="D141" s="159" t="s">
        <v>139</v>
      </c>
      <c r="E141" s="160" t="s">
        <v>161</v>
      </c>
      <c r="F141" s="161" t="s">
        <v>162</v>
      </c>
      <c r="G141" s="162" t="s">
        <v>142</v>
      </c>
      <c r="H141" s="163">
        <v>161.26</v>
      </c>
      <c r="I141" s="164"/>
      <c r="J141" s="165">
        <f>ROUND(I141*H141,2)</f>
        <v>0</v>
      </c>
      <c r="K141" s="161" t="s">
        <v>143</v>
      </c>
      <c r="L141" s="34"/>
      <c r="M141" s="166" t="s">
        <v>1</v>
      </c>
      <c r="N141" s="167" t="s">
        <v>38</v>
      </c>
      <c r="O141" s="59"/>
      <c r="P141" s="168">
        <f>O141*H141</f>
        <v>0</v>
      </c>
      <c r="Q141" s="168">
        <v>0</v>
      </c>
      <c r="R141" s="168">
        <f>Q141*H141</f>
        <v>0</v>
      </c>
      <c r="S141" s="168">
        <v>0.32500000000000001</v>
      </c>
      <c r="T141" s="169">
        <f>S141*H141</f>
        <v>52.409500000000001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0" t="s">
        <v>144</v>
      </c>
      <c r="AT141" s="170" t="s">
        <v>139</v>
      </c>
      <c r="AU141" s="170" t="s">
        <v>82</v>
      </c>
      <c r="AY141" s="18" t="s">
        <v>137</v>
      </c>
      <c r="BE141" s="171">
        <f>IF(N141="základní",J141,0)</f>
        <v>0</v>
      </c>
      <c r="BF141" s="171">
        <f>IF(N141="snížená",J141,0)</f>
        <v>0</v>
      </c>
      <c r="BG141" s="171">
        <f>IF(N141="zákl. přenesená",J141,0)</f>
        <v>0</v>
      </c>
      <c r="BH141" s="171">
        <f>IF(N141="sníž. přenesená",J141,0)</f>
        <v>0</v>
      </c>
      <c r="BI141" s="171">
        <f>IF(N141="nulová",J141,0)</f>
        <v>0</v>
      </c>
      <c r="BJ141" s="18" t="s">
        <v>30</v>
      </c>
      <c r="BK141" s="171">
        <f>ROUND(I141*H141,2)</f>
        <v>0</v>
      </c>
      <c r="BL141" s="18" t="s">
        <v>144</v>
      </c>
      <c r="BM141" s="170" t="s">
        <v>144</v>
      </c>
    </row>
    <row r="142" spans="1:65" s="14" customFormat="1">
      <c r="B142" s="180"/>
      <c r="D142" s="173" t="s">
        <v>145</v>
      </c>
      <c r="E142" s="181" t="s">
        <v>1</v>
      </c>
      <c r="F142" s="182" t="s">
        <v>988</v>
      </c>
      <c r="H142" s="183">
        <v>141.9</v>
      </c>
      <c r="I142" s="184"/>
      <c r="L142" s="180"/>
      <c r="M142" s="185"/>
      <c r="N142" s="186"/>
      <c r="O142" s="186"/>
      <c r="P142" s="186"/>
      <c r="Q142" s="186"/>
      <c r="R142" s="186"/>
      <c r="S142" s="186"/>
      <c r="T142" s="187"/>
      <c r="AT142" s="181" t="s">
        <v>145</v>
      </c>
      <c r="AU142" s="181" t="s">
        <v>82</v>
      </c>
      <c r="AV142" s="14" t="s">
        <v>82</v>
      </c>
      <c r="AW142" s="14" t="s">
        <v>29</v>
      </c>
      <c r="AX142" s="14" t="s">
        <v>73</v>
      </c>
      <c r="AY142" s="181" t="s">
        <v>137</v>
      </c>
    </row>
    <row r="143" spans="1:65" s="14" customFormat="1">
      <c r="B143" s="180"/>
      <c r="D143" s="173" t="s">
        <v>145</v>
      </c>
      <c r="E143" s="181" t="s">
        <v>1</v>
      </c>
      <c r="F143" s="182" t="s">
        <v>990</v>
      </c>
      <c r="H143" s="183">
        <v>19.36</v>
      </c>
      <c r="I143" s="184"/>
      <c r="L143" s="180"/>
      <c r="M143" s="185"/>
      <c r="N143" s="186"/>
      <c r="O143" s="186"/>
      <c r="P143" s="186"/>
      <c r="Q143" s="186"/>
      <c r="R143" s="186"/>
      <c r="S143" s="186"/>
      <c r="T143" s="187"/>
      <c r="AT143" s="181" t="s">
        <v>145</v>
      </c>
      <c r="AU143" s="181" t="s">
        <v>82</v>
      </c>
      <c r="AV143" s="14" t="s">
        <v>82</v>
      </c>
      <c r="AW143" s="14" t="s">
        <v>29</v>
      </c>
      <c r="AX143" s="14" t="s">
        <v>73</v>
      </c>
      <c r="AY143" s="181" t="s">
        <v>137</v>
      </c>
    </row>
    <row r="144" spans="1:65" s="15" customFormat="1">
      <c r="B144" s="188"/>
      <c r="D144" s="173" t="s">
        <v>145</v>
      </c>
      <c r="E144" s="189" t="s">
        <v>1</v>
      </c>
      <c r="F144" s="190" t="s">
        <v>158</v>
      </c>
      <c r="H144" s="191">
        <v>161.26</v>
      </c>
      <c r="I144" s="192"/>
      <c r="L144" s="188"/>
      <c r="M144" s="193"/>
      <c r="N144" s="194"/>
      <c r="O144" s="194"/>
      <c r="P144" s="194"/>
      <c r="Q144" s="194"/>
      <c r="R144" s="194"/>
      <c r="S144" s="194"/>
      <c r="T144" s="195"/>
      <c r="AT144" s="189" t="s">
        <v>145</v>
      </c>
      <c r="AU144" s="189" t="s">
        <v>82</v>
      </c>
      <c r="AV144" s="15" t="s">
        <v>144</v>
      </c>
      <c r="AW144" s="15" t="s">
        <v>29</v>
      </c>
      <c r="AX144" s="15" t="s">
        <v>73</v>
      </c>
      <c r="AY144" s="189" t="s">
        <v>137</v>
      </c>
    </row>
    <row r="145" spans="1:65" s="14" customFormat="1">
      <c r="B145" s="180"/>
      <c r="D145" s="173" t="s">
        <v>145</v>
      </c>
      <c r="E145" s="181" t="s">
        <v>1</v>
      </c>
      <c r="F145" s="182" t="s">
        <v>991</v>
      </c>
      <c r="H145" s="183">
        <v>161.26</v>
      </c>
      <c r="I145" s="184"/>
      <c r="L145" s="180"/>
      <c r="M145" s="185"/>
      <c r="N145" s="186"/>
      <c r="O145" s="186"/>
      <c r="P145" s="186"/>
      <c r="Q145" s="186"/>
      <c r="R145" s="186"/>
      <c r="S145" s="186"/>
      <c r="T145" s="187"/>
      <c r="AT145" s="181" t="s">
        <v>145</v>
      </c>
      <c r="AU145" s="181" t="s">
        <v>82</v>
      </c>
      <c r="AV145" s="14" t="s">
        <v>82</v>
      </c>
      <c r="AW145" s="14" t="s">
        <v>29</v>
      </c>
      <c r="AX145" s="14" t="s">
        <v>73</v>
      </c>
      <c r="AY145" s="181" t="s">
        <v>137</v>
      </c>
    </row>
    <row r="146" spans="1:65" s="15" customFormat="1">
      <c r="B146" s="188"/>
      <c r="D146" s="173" t="s">
        <v>145</v>
      </c>
      <c r="E146" s="189" t="s">
        <v>1</v>
      </c>
      <c r="F146" s="190" t="s">
        <v>160</v>
      </c>
      <c r="H146" s="191">
        <v>161.26</v>
      </c>
      <c r="I146" s="192"/>
      <c r="L146" s="188"/>
      <c r="M146" s="193"/>
      <c r="N146" s="194"/>
      <c r="O146" s="194"/>
      <c r="P146" s="194"/>
      <c r="Q146" s="194"/>
      <c r="R146" s="194"/>
      <c r="S146" s="194"/>
      <c r="T146" s="195"/>
      <c r="AT146" s="189" t="s">
        <v>145</v>
      </c>
      <c r="AU146" s="189" t="s">
        <v>82</v>
      </c>
      <c r="AV146" s="15" t="s">
        <v>144</v>
      </c>
      <c r="AW146" s="15" t="s">
        <v>29</v>
      </c>
      <c r="AX146" s="15" t="s">
        <v>30</v>
      </c>
      <c r="AY146" s="189" t="s">
        <v>137</v>
      </c>
    </row>
    <row r="147" spans="1:65" s="2" customFormat="1" ht="16.5" customHeight="1">
      <c r="A147" s="33"/>
      <c r="B147" s="125"/>
      <c r="C147" s="159" t="s">
        <v>163</v>
      </c>
      <c r="D147" s="159" t="s">
        <v>139</v>
      </c>
      <c r="E147" s="160" t="s">
        <v>164</v>
      </c>
      <c r="F147" s="161" t="s">
        <v>165</v>
      </c>
      <c r="G147" s="162" t="s">
        <v>142</v>
      </c>
      <c r="H147" s="163">
        <v>141.9</v>
      </c>
      <c r="I147" s="164"/>
      <c r="J147" s="165">
        <f>ROUND(I147*H147,2)</f>
        <v>0</v>
      </c>
      <c r="K147" s="161" t="s">
        <v>143</v>
      </c>
      <c r="L147" s="34"/>
      <c r="M147" s="166" t="s">
        <v>1</v>
      </c>
      <c r="N147" s="167" t="s">
        <v>38</v>
      </c>
      <c r="O147" s="59"/>
      <c r="P147" s="168">
        <f>O147*H147</f>
        <v>0</v>
      </c>
      <c r="Q147" s="168">
        <v>0</v>
      </c>
      <c r="R147" s="168">
        <f>Q147*H147</f>
        <v>0</v>
      </c>
      <c r="S147" s="168">
        <v>0.17</v>
      </c>
      <c r="T147" s="169">
        <f>S147*H147</f>
        <v>24.123000000000001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0" t="s">
        <v>144</v>
      </c>
      <c r="AT147" s="170" t="s">
        <v>139</v>
      </c>
      <c r="AU147" s="170" t="s">
        <v>82</v>
      </c>
      <c r="AY147" s="18" t="s">
        <v>137</v>
      </c>
      <c r="BE147" s="171">
        <f>IF(N147="základní",J147,0)</f>
        <v>0</v>
      </c>
      <c r="BF147" s="171">
        <f>IF(N147="snížená",J147,0)</f>
        <v>0</v>
      </c>
      <c r="BG147" s="171">
        <f>IF(N147="zákl. přenesená",J147,0)</f>
        <v>0</v>
      </c>
      <c r="BH147" s="171">
        <f>IF(N147="sníž. přenesená",J147,0)</f>
        <v>0</v>
      </c>
      <c r="BI147" s="171">
        <f>IF(N147="nulová",J147,0)</f>
        <v>0</v>
      </c>
      <c r="BJ147" s="18" t="s">
        <v>30</v>
      </c>
      <c r="BK147" s="171">
        <f>ROUND(I147*H147,2)</f>
        <v>0</v>
      </c>
      <c r="BL147" s="18" t="s">
        <v>144</v>
      </c>
      <c r="BM147" s="170" t="s">
        <v>166</v>
      </c>
    </row>
    <row r="148" spans="1:65" s="14" customFormat="1">
      <c r="B148" s="180"/>
      <c r="D148" s="173" t="s">
        <v>145</v>
      </c>
      <c r="E148" s="181" t="s">
        <v>1</v>
      </c>
      <c r="F148" s="182" t="s">
        <v>988</v>
      </c>
      <c r="H148" s="183">
        <v>141.9</v>
      </c>
      <c r="I148" s="184"/>
      <c r="L148" s="180"/>
      <c r="M148" s="185"/>
      <c r="N148" s="186"/>
      <c r="O148" s="186"/>
      <c r="P148" s="186"/>
      <c r="Q148" s="186"/>
      <c r="R148" s="186"/>
      <c r="S148" s="186"/>
      <c r="T148" s="187"/>
      <c r="AT148" s="181" t="s">
        <v>145</v>
      </c>
      <c r="AU148" s="181" t="s">
        <v>82</v>
      </c>
      <c r="AV148" s="14" t="s">
        <v>82</v>
      </c>
      <c r="AW148" s="14" t="s">
        <v>29</v>
      </c>
      <c r="AX148" s="14" t="s">
        <v>73</v>
      </c>
      <c r="AY148" s="181" t="s">
        <v>137</v>
      </c>
    </row>
    <row r="149" spans="1:65" s="15" customFormat="1">
      <c r="B149" s="188"/>
      <c r="D149" s="173" t="s">
        <v>145</v>
      </c>
      <c r="E149" s="189" t="s">
        <v>1</v>
      </c>
      <c r="F149" s="190" t="s">
        <v>158</v>
      </c>
      <c r="H149" s="191">
        <v>141.9</v>
      </c>
      <c r="I149" s="192"/>
      <c r="L149" s="188"/>
      <c r="M149" s="193"/>
      <c r="N149" s="194"/>
      <c r="O149" s="194"/>
      <c r="P149" s="194"/>
      <c r="Q149" s="194"/>
      <c r="R149" s="194"/>
      <c r="S149" s="194"/>
      <c r="T149" s="195"/>
      <c r="AT149" s="189" t="s">
        <v>145</v>
      </c>
      <c r="AU149" s="189" t="s">
        <v>82</v>
      </c>
      <c r="AV149" s="15" t="s">
        <v>144</v>
      </c>
      <c r="AW149" s="15" t="s">
        <v>29</v>
      </c>
      <c r="AX149" s="15" t="s">
        <v>73</v>
      </c>
      <c r="AY149" s="189" t="s">
        <v>137</v>
      </c>
    </row>
    <row r="150" spans="1:65" s="14" customFormat="1">
      <c r="B150" s="180"/>
      <c r="D150" s="173" t="s">
        <v>145</v>
      </c>
      <c r="E150" s="181" t="s">
        <v>1</v>
      </c>
      <c r="F150" s="182" t="s">
        <v>989</v>
      </c>
      <c r="H150" s="183">
        <v>141.9</v>
      </c>
      <c r="I150" s="184"/>
      <c r="L150" s="180"/>
      <c r="M150" s="185"/>
      <c r="N150" s="186"/>
      <c r="O150" s="186"/>
      <c r="P150" s="186"/>
      <c r="Q150" s="186"/>
      <c r="R150" s="186"/>
      <c r="S150" s="186"/>
      <c r="T150" s="187"/>
      <c r="AT150" s="181" t="s">
        <v>145</v>
      </c>
      <c r="AU150" s="181" t="s">
        <v>82</v>
      </c>
      <c r="AV150" s="14" t="s">
        <v>82</v>
      </c>
      <c r="AW150" s="14" t="s">
        <v>29</v>
      </c>
      <c r="AX150" s="14" t="s">
        <v>73</v>
      </c>
      <c r="AY150" s="181" t="s">
        <v>137</v>
      </c>
    </row>
    <row r="151" spans="1:65" s="15" customFormat="1">
      <c r="B151" s="188"/>
      <c r="D151" s="173" t="s">
        <v>145</v>
      </c>
      <c r="E151" s="189" t="s">
        <v>1</v>
      </c>
      <c r="F151" s="190" t="s">
        <v>160</v>
      </c>
      <c r="H151" s="191">
        <v>141.9</v>
      </c>
      <c r="I151" s="192"/>
      <c r="L151" s="188"/>
      <c r="M151" s="193"/>
      <c r="N151" s="194"/>
      <c r="O151" s="194"/>
      <c r="P151" s="194"/>
      <c r="Q151" s="194"/>
      <c r="R151" s="194"/>
      <c r="S151" s="194"/>
      <c r="T151" s="195"/>
      <c r="AT151" s="189" t="s">
        <v>145</v>
      </c>
      <c r="AU151" s="189" t="s">
        <v>82</v>
      </c>
      <c r="AV151" s="15" t="s">
        <v>144</v>
      </c>
      <c r="AW151" s="15" t="s">
        <v>29</v>
      </c>
      <c r="AX151" s="15" t="s">
        <v>30</v>
      </c>
      <c r="AY151" s="189" t="s">
        <v>137</v>
      </c>
    </row>
    <row r="152" spans="1:65" s="2" customFormat="1" ht="16.5" customHeight="1">
      <c r="A152" s="33"/>
      <c r="B152" s="125"/>
      <c r="C152" s="159" t="s">
        <v>144</v>
      </c>
      <c r="D152" s="159" t="s">
        <v>139</v>
      </c>
      <c r="E152" s="160" t="s">
        <v>992</v>
      </c>
      <c r="F152" s="161" t="s">
        <v>993</v>
      </c>
      <c r="G152" s="162" t="s">
        <v>142</v>
      </c>
      <c r="H152" s="163">
        <v>19.36</v>
      </c>
      <c r="I152" s="164"/>
      <c r="J152" s="165">
        <f>ROUND(I152*H152,2)</f>
        <v>0</v>
      </c>
      <c r="K152" s="161" t="s">
        <v>143</v>
      </c>
      <c r="L152" s="34"/>
      <c r="M152" s="166" t="s">
        <v>1</v>
      </c>
      <c r="N152" s="167" t="s">
        <v>38</v>
      </c>
      <c r="O152" s="59"/>
      <c r="P152" s="168">
        <f>O152*H152</f>
        <v>0</v>
      </c>
      <c r="Q152" s="168">
        <v>0</v>
      </c>
      <c r="R152" s="168">
        <f>Q152*H152</f>
        <v>0</v>
      </c>
      <c r="S152" s="168">
        <v>0.28999999999999998</v>
      </c>
      <c r="T152" s="169">
        <f>S152*H152</f>
        <v>5.6143999999999998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0" t="s">
        <v>144</v>
      </c>
      <c r="AT152" s="170" t="s">
        <v>139</v>
      </c>
      <c r="AU152" s="170" t="s">
        <v>82</v>
      </c>
      <c r="AY152" s="18" t="s">
        <v>137</v>
      </c>
      <c r="BE152" s="171">
        <f>IF(N152="základní",J152,0)</f>
        <v>0</v>
      </c>
      <c r="BF152" s="171">
        <f>IF(N152="snížená",J152,0)</f>
        <v>0</v>
      </c>
      <c r="BG152" s="171">
        <f>IF(N152="zákl. přenesená",J152,0)</f>
        <v>0</v>
      </c>
      <c r="BH152" s="171">
        <f>IF(N152="sníž. přenesená",J152,0)</f>
        <v>0</v>
      </c>
      <c r="BI152" s="171">
        <f>IF(N152="nulová",J152,0)</f>
        <v>0</v>
      </c>
      <c r="BJ152" s="18" t="s">
        <v>30</v>
      </c>
      <c r="BK152" s="171">
        <f>ROUND(I152*H152,2)</f>
        <v>0</v>
      </c>
      <c r="BL152" s="18" t="s">
        <v>144</v>
      </c>
      <c r="BM152" s="170" t="s">
        <v>169</v>
      </c>
    </row>
    <row r="153" spans="1:65" s="14" customFormat="1">
      <c r="B153" s="180"/>
      <c r="D153" s="173" t="s">
        <v>145</v>
      </c>
      <c r="E153" s="181" t="s">
        <v>1</v>
      </c>
      <c r="F153" s="182" t="s">
        <v>990</v>
      </c>
      <c r="H153" s="183">
        <v>19.36</v>
      </c>
      <c r="I153" s="184"/>
      <c r="L153" s="180"/>
      <c r="M153" s="185"/>
      <c r="N153" s="186"/>
      <c r="O153" s="186"/>
      <c r="P153" s="186"/>
      <c r="Q153" s="186"/>
      <c r="R153" s="186"/>
      <c r="S153" s="186"/>
      <c r="T153" s="187"/>
      <c r="AT153" s="181" t="s">
        <v>145</v>
      </c>
      <c r="AU153" s="181" t="s">
        <v>82</v>
      </c>
      <c r="AV153" s="14" t="s">
        <v>82</v>
      </c>
      <c r="AW153" s="14" t="s">
        <v>29</v>
      </c>
      <c r="AX153" s="14" t="s">
        <v>73</v>
      </c>
      <c r="AY153" s="181" t="s">
        <v>137</v>
      </c>
    </row>
    <row r="154" spans="1:65" s="15" customFormat="1">
      <c r="B154" s="188"/>
      <c r="D154" s="173" t="s">
        <v>145</v>
      </c>
      <c r="E154" s="189" t="s">
        <v>1</v>
      </c>
      <c r="F154" s="190" t="s">
        <v>158</v>
      </c>
      <c r="H154" s="191">
        <v>19.36</v>
      </c>
      <c r="I154" s="192"/>
      <c r="L154" s="188"/>
      <c r="M154" s="193"/>
      <c r="N154" s="194"/>
      <c r="O154" s="194"/>
      <c r="P154" s="194"/>
      <c r="Q154" s="194"/>
      <c r="R154" s="194"/>
      <c r="S154" s="194"/>
      <c r="T154" s="195"/>
      <c r="AT154" s="189" t="s">
        <v>145</v>
      </c>
      <c r="AU154" s="189" t="s">
        <v>82</v>
      </c>
      <c r="AV154" s="15" t="s">
        <v>144</v>
      </c>
      <c r="AW154" s="15" t="s">
        <v>29</v>
      </c>
      <c r="AX154" s="15" t="s">
        <v>73</v>
      </c>
      <c r="AY154" s="189" t="s">
        <v>137</v>
      </c>
    </row>
    <row r="155" spans="1:65" s="14" customFormat="1">
      <c r="B155" s="180"/>
      <c r="D155" s="173" t="s">
        <v>145</v>
      </c>
      <c r="E155" s="181" t="s">
        <v>1</v>
      </c>
      <c r="F155" s="182" t="s">
        <v>994</v>
      </c>
      <c r="H155" s="183">
        <v>19.36</v>
      </c>
      <c r="I155" s="184"/>
      <c r="L155" s="180"/>
      <c r="M155" s="185"/>
      <c r="N155" s="186"/>
      <c r="O155" s="186"/>
      <c r="P155" s="186"/>
      <c r="Q155" s="186"/>
      <c r="R155" s="186"/>
      <c r="S155" s="186"/>
      <c r="T155" s="187"/>
      <c r="AT155" s="181" t="s">
        <v>145</v>
      </c>
      <c r="AU155" s="181" t="s">
        <v>82</v>
      </c>
      <c r="AV155" s="14" t="s">
        <v>82</v>
      </c>
      <c r="AW155" s="14" t="s">
        <v>29</v>
      </c>
      <c r="AX155" s="14" t="s">
        <v>73</v>
      </c>
      <c r="AY155" s="181" t="s">
        <v>137</v>
      </c>
    </row>
    <row r="156" spans="1:65" s="15" customFormat="1">
      <c r="B156" s="188"/>
      <c r="D156" s="173" t="s">
        <v>145</v>
      </c>
      <c r="E156" s="189" t="s">
        <v>1</v>
      </c>
      <c r="F156" s="190" t="s">
        <v>160</v>
      </c>
      <c r="H156" s="191">
        <v>19.36</v>
      </c>
      <c r="I156" s="192"/>
      <c r="L156" s="188"/>
      <c r="M156" s="193"/>
      <c r="N156" s="194"/>
      <c r="O156" s="194"/>
      <c r="P156" s="194"/>
      <c r="Q156" s="194"/>
      <c r="R156" s="194"/>
      <c r="S156" s="194"/>
      <c r="T156" s="195"/>
      <c r="AT156" s="189" t="s">
        <v>145</v>
      </c>
      <c r="AU156" s="189" t="s">
        <v>82</v>
      </c>
      <c r="AV156" s="15" t="s">
        <v>144</v>
      </c>
      <c r="AW156" s="15" t="s">
        <v>29</v>
      </c>
      <c r="AX156" s="15" t="s">
        <v>30</v>
      </c>
      <c r="AY156" s="189" t="s">
        <v>137</v>
      </c>
    </row>
    <row r="157" spans="1:65" s="2" customFormat="1" ht="16.5" customHeight="1">
      <c r="A157" s="33"/>
      <c r="B157" s="125"/>
      <c r="C157" s="159" t="s">
        <v>181</v>
      </c>
      <c r="D157" s="159" t="s">
        <v>139</v>
      </c>
      <c r="E157" s="160" t="s">
        <v>995</v>
      </c>
      <c r="F157" s="161" t="s">
        <v>996</v>
      </c>
      <c r="G157" s="162" t="s">
        <v>142</v>
      </c>
      <c r="H157" s="163">
        <v>64.02</v>
      </c>
      <c r="I157" s="164"/>
      <c r="J157" s="165">
        <f>ROUND(I157*H157,2)</f>
        <v>0</v>
      </c>
      <c r="K157" s="161" t="s">
        <v>143</v>
      </c>
      <c r="L157" s="34"/>
      <c r="M157" s="166" t="s">
        <v>1</v>
      </c>
      <c r="N157" s="167" t="s">
        <v>38</v>
      </c>
      <c r="O157" s="59"/>
      <c r="P157" s="168">
        <f>O157*H157</f>
        <v>0</v>
      </c>
      <c r="Q157" s="168">
        <v>0</v>
      </c>
      <c r="R157" s="168">
        <f>Q157*H157</f>
        <v>0</v>
      </c>
      <c r="S157" s="168">
        <v>0.44</v>
      </c>
      <c r="T157" s="169">
        <f>S157*H157</f>
        <v>28.168799999999997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0" t="s">
        <v>144</v>
      </c>
      <c r="AT157" s="170" t="s">
        <v>139</v>
      </c>
      <c r="AU157" s="170" t="s">
        <v>82</v>
      </c>
      <c r="AY157" s="18" t="s">
        <v>137</v>
      </c>
      <c r="BE157" s="171">
        <f>IF(N157="základní",J157,0)</f>
        <v>0</v>
      </c>
      <c r="BF157" s="171">
        <f>IF(N157="snížená",J157,0)</f>
        <v>0</v>
      </c>
      <c r="BG157" s="171">
        <f>IF(N157="zákl. přenesená",J157,0)</f>
        <v>0</v>
      </c>
      <c r="BH157" s="171">
        <f>IF(N157="sníž. přenesená",J157,0)</f>
        <v>0</v>
      </c>
      <c r="BI157" s="171">
        <f>IF(N157="nulová",J157,0)</f>
        <v>0</v>
      </c>
      <c r="BJ157" s="18" t="s">
        <v>30</v>
      </c>
      <c r="BK157" s="171">
        <f>ROUND(I157*H157,2)</f>
        <v>0</v>
      </c>
      <c r="BL157" s="18" t="s">
        <v>144</v>
      </c>
      <c r="BM157" s="170" t="s">
        <v>184</v>
      </c>
    </row>
    <row r="158" spans="1:65" s="14" customFormat="1">
      <c r="B158" s="180"/>
      <c r="D158" s="173" t="s">
        <v>145</v>
      </c>
      <c r="E158" s="181" t="s">
        <v>1</v>
      </c>
      <c r="F158" s="182" t="s">
        <v>997</v>
      </c>
      <c r="H158" s="183">
        <v>64.02</v>
      </c>
      <c r="I158" s="184"/>
      <c r="L158" s="180"/>
      <c r="M158" s="185"/>
      <c r="N158" s="186"/>
      <c r="O158" s="186"/>
      <c r="P158" s="186"/>
      <c r="Q158" s="186"/>
      <c r="R158" s="186"/>
      <c r="S158" s="186"/>
      <c r="T158" s="187"/>
      <c r="AT158" s="181" t="s">
        <v>145</v>
      </c>
      <c r="AU158" s="181" t="s">
        <v>82</v>
      </c>
      <c r="AV158" s="14" t="s">
        <v>82</v>
      </c>
      <c r="AW158" s="14" t="s">
        <v>29</v>
      </c>
      <c r="AX158" s="14" t="s">
        <v>73</v>
      </c>
      <c r="AY158" s="181" t="s">
        <v>137</v>
      </c>
    </row>
    <row r="159" spans="1:65" s="15" customFormat="1">
      <c r="B159" s="188"/>
      <c r="D159" s="173" t="s">
        <v>145</v>
      </c>
      <c r="E159" s="189" t="s">
        <v>1</v>
      </c>
      <c r="F159" s="190" t="s">
        <v>158</v>
      </c>
      <c r="H159" s="191">
        <v>64.02</v>
      </c>
      <c r="I159" s="192"/>
      <c r="L159" s="188"/>
      <c r="M159" s="193"/>
      <c r="N159" s="194"/>
      <c r="O159" s="194"/>
      <c r="P159" s="194"/>
      <c r="Q159" s="194"/>
      <c r="R159" s="194"/>
      <c r="S159" s="194"/>
      <c r="T159" s="195"/>
      <c r="AT159" s="189" t="s">
        <v>145</v>
      </c>
      <c r="AU159" s="189" t="s">
        <v>82</v>
      </c>
      <c r="AV159" s="15" t="s">
        <v>144</v>
      </c>
      <c r="AW159" s="15" t="s">
        <v>29</v>
      </c>
      <c r="AX159" s="15" t="s">
        <v>73</v>
      </c>
      <c r="AY159" s="189" t="s">
        <v>137</v>
      </c>
    </row>
    <row r="160" spans="1:65" s="14" customFormat="1">
      <c r="B160" s="180"/>
      <c r="D160" s="173" t="s">
        <v>145</v>
      </c>
      <c r="E160" s="181" t="s">
        <v>1</v>
      </c>
      <c r="F160" s="182" t="s">
        <v>998</v>
      </c>
      <c r="H160" s="183">
        <v>64.02</v>
      </c>
      <c r="I160" s="184"/>
      <c r="L160" s="180"/>
      <c r="M160" s="185"/>
      <c r="N160" s="186"/>
      <c r="O160" s="186"/>
      <c r="P160" s="186"/>
      <c r="Q160" s="186"/>
      <c r="R160" s="186"/>
      <c r="S160" s="186"/>
      <c r="T160" s="187"/>
      <c r="AT160" s="181" t="s">
        <v>145</v>
      </c>
      <c r="AU160" s="181" t="s">
        <v>82</v>
      </c>
      <c r="AV160" s="14" t="s">
        <v>82</v>
      </c>
      <c r="AW160" s="14" t="s">
        <v>29</v>
      </c>
      <c r="AX160" s="14" t="s">
        <v>73</v>
      </c>
      <c r="AY160" s="181" t="s">
        <v>137</v>
      </c>
    </row>
    <row r="161" spans="1:65" s="15" customFormat="1">
      <c r="B161" s="188"/>
      <c r="D161" s="173" t="s">
        <v>145</v>
      </c>
      <c r="E161" s="189" t="s">
        <v>1</v>
      </c>
      <c r="F161" s="190" t="s">
        <v>160</v>
      </c>
      <c r="H161" s="191">
        <v>64.02</v>
      </c>
      <c r="I161" s="192"/>
      <c r="L161" s="188"/>
      <c r="M161" s="193"/>
      <c r="N161" s="194"/>
      <c r="O161" s="194"/>
      <c r="P161" s="194"/>
      <c r="Q161" s="194"/>
      <c r="R161" s="194"/>
      <c r="S161" s="194"/>
      <c r="T161" s="195"/>
      <c r="AT161" s="189" t="s">
        <v>145</v>
      </c>
      <c r="AU161" s="189" t="s">
        <v>82</v>
      </c>
      <c r="AV161" s="15" t="s">
        <v>144</v>
      </c>
      <c r="AW161" s="15" t="s">
        <v>29</v>
      </c>
      <c r="AX161" s="15" t="s">
        <v>30</v>
      </c>
      <c r="AY161" s="189" t="s">
        <v>137</v>
      </c>
    </row>
    <row r="162" spans="1:65" s="2" customFormat="1" ht="16.5" customHeight="1">
      <c r="A162" s="33"/>
      <c r="B162" s="125"/>
      <c r="C162" s="159" t="s">
        <v>166</v>
      </c>
      <c r="D162" s="159" t="s">
        <v>139</v>
      </c>
      <c r="E162" s="160" t="s">
        <v>999</v>
      </c>
      <c r="F162" s="161" t="s">
        <v>1000</v>
      </c>
      <c r="G162" s="162" t="s">
        <v>142</v>
      </c>
      <c r="H162" s="163">
        <v>83.38</v>
      </c>
      <c r="I162" s="164"/>
      <c r="J162" s="165">
        <f>ROUND(I162*H162,2)</f>
        <v>0</v>
      </c>
      <c r="K162" s="161" t="s">
        <v>143</v>
      </c>
      <c r="L162" s="34"/>
      <c r="M162" s="166" t="s">
        <v>1</v>
      </c>
      <c r="N162" s="167" t="s">
        <v>38</v>
      </c>
      <c r="O162" s="59"/>
      <c r="P162" s="168">
        <f>O162*H162</f>
        <v>0</v>
      </c>
      <c r="Q162" s="168">
        <v>0</v>
      </c>
      <c r="R162" s="168">
        <f>Q162*H162</f>
        <v>0</v>
      </c>
      <c r="S162" s="168">
        <v>0.29499999999999998</v>
      </c>
      <c r="T162" s="169">
        <f>S162*H162</f>
        <v>24.597099999999998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0" t="s">
        <v>144</v>
      </c>
      <c r="AT162" s="170" t="s">
        <v>139</v>
      </c>
      <c r="AU162" s="170" t="s">
        <v>82</v>
      </c>
      <c r="AY162" s="18" t="s">
        <v>137</v>
      </c>
      <c r="BE162" s="171">
        <f>IF(N162="základní",J162,0)</f>
        <v>0</v>
      </c>
      <c r="BF162" s="171">
        <f>IF(N162="snížená",J162,0)</f>
        <v>0</v>
      </c>
      <c r="BG162" s="171">
        <f>IF(N162="zákl. přenesená",J162,0)</f>
        <v>0</v>
      </c>
      <c r="BH162" s="171">
        <f>IF(N162="sníž. přenesená",J162,0)</f>
        <v>0</v>
      </c>
      <c r="BI162" s="171">
        <f>IF(N162="nulová",J162,0)</f>
        <v>0</v>
      </c>
      <c r="BJ162" s="18" t="s">
        <v>30</v>
      </c>
      <c r="BK162" s="171">
        <f>ROUND(I162*H162,2)</f>
        <v>0</v>
      </c>
      <c r="BL162" s="18" t="s">
        <v>144</v>
      </c>
      <c r="BM162" s="170" t="s">
        <v>187</v>
      </c>
    </row>
    <row r="163" spans="1:65" s="14" customFormat="1">
      <c r="B163" s="180"/>
      <c r="D163" s="173" t="s">
        <v>145</v>
      </c>
      <c r="E163" s="181" t="s">
        <v>1</v>
      </c>
      <c r="F163" s="182" t="s">
        <v>990</v>
      </c>
      <c r="H163" s="183">
        <v>19.36</v>
      </c>
      <c r="I163" s="184"/>
      <c r="L163" s="180"/>
      <c r="M163" s="185"/>
      <c r="N163" s="186"/>
      <c r="O163" s="186"/>
      <c r="P163" s="186"/>
      <c r="Q163" s="186"/>
      <c r="R163" s="186"/>
      <c r="S163" s="186"/>
      <c r="T163" s="187"/>
      <c r="AT163" s="181" t="s">
        <v>145</v>
      </c>
      <c r="AU163" s="181" t="s">
        <v>82</v>
      </c>
      <c r="AV163" s="14" t="s">
        <v>82</v>
      </c>
      <c r="AW163" s="14" t="s">
        <v>29</v>
      </c>
      <c r="AX163" s="14" t="s">
        <v>73</v>
      </c>
      <c r="AY163" s="181" t="s">
        <v>137</v>
      </c>
    </row>
    <row r="164" spans="1:65" s="14" customFormat="1">
      <c r="B164" s="180"/>
      <c r="D164" s="173" t="s">
        <v>145</v>
      </c>
      <c r="E164" s="181" t="s">
        <v>1</v>
      </c>
      <c r="F164" s="182" t="s">
        <v>997</v>
      </c>
      <c r="H164" s="183">
        <v>64.02</v>
      </c>
      <c r="I164" s="184"/>
      <c r="L164" s="180"/>
      <c r="M164" s="185"/>
      <c r="N164" s="186"/>
      <c r="O164" s="186"/>
      <c r="P164" s="186"/>
      <c r="Q164" s="186"/>
      <c r="R164" s="186"/>
      <c r="S164" s="186"/>
      <c r="T164" s="187"/>
      <c r="AT164" s="181" t="s">
        <v>145</v>
      </c>
      <c r="AU164" s="181" t="s">
        <v>82</v>
      </c>
      <c r="AV164" s="14" t="s">
        <v>82</v>
      </c>
      <c r="AW164" s="14" t="s">
        <v>29</v>
      </c>
      <c r="AX164" s="14" t="s">
        <v>73</v>
      </c>
      <c r="AY164" s="181" t="s">
        <v>137</v>
      </c>
    </row>
    <row r="165" spans="1:65" s="15" customFormat="1">
      <c r="B165" s="188"/>
      <c r="D165" s="173" t="s">
        <v>145</v>
      </c>
      <c r="E165" s="189" t="s">
        <v>1</v>
      </c>
      <c r="F165" s="190" t="s">
        <v>158</v>
      </c>
      <c r="H165" s="191">
        <v>83.38</v>
      </c>
      <c r="I165" s="192"/>
      <c r="L165" s="188"/>
      <c r="M165" s="193"/>
      <c r="N165" s="194"/>
      <c r="O165" s="194"/>
      <c r="P165" s="194"/>
      <c r="Q165" s="194"/>
      <c r="R165" s="194"/>
      <c r="S165" s="194"/>
      <c r="T165" s="195"/>
      <c r="AT165" s="189" t="s">
        <v>145</v>
      </c>
      <c r="AU165" s="189" t="s">
        <v>82</v>
      </c>
      <c r="AV165" s="15" t="s">
        <v>144</v>
      </c>
      <c r="AW165" s="15" t="s">
        <v>29</v>
      </c>
      <c r="AX165" s="15" t="s">
        <v>73</v>
      </c>
      <c r="AY165" s="189" t="s">
        <v>137</v>
      </c>
    </row>
    <row r="166" spans="1:65" s="14" customFormat="1">
      <c r="B166" s="180"/>
      <c r="D166" s="173" t="s">
        <v>145</v>
      </c>
      <c r="E166" s="181" t="s">
        <v>1</v>
      </c>
      <c r="F166" s="182" t="s">
        <v>1001</v>
      </c>
      <c r="H166" s="183">
        <v>83.38</v>
      </c>
      <c r="I166" s="184"/>
      <c r="L166" s="180"/>
      <c r="M166" s="185"/>
      <c r="N166" s="186"/>
      <c r="O166" s="186"/>
      <c r="P166" s="186"/>
      <c r="Q166" s="186"/>
      <c r="R166" s="186"/>
      <c r="S166" s="186"/>
      <c r="T166" s="187"/>
      <c r="AT166" s="181" t="s">
        <v>145</v>
      </c>
      <c r="AU166" s="181" t="s">
        <v>82</v>
      </c>
      <c r="AV166" s="14" t="s">
        <v>82</v>
      </c>
      <c r="AW166" s="14" t="s">
        <v>29</v>
      </c>
      <c r="AX166" s="14" t="s">
        <v>73</v>
      </c>
      <c r="AY166" s="181" t="s">
        <v>137</v>
      </c>
    </row>
    <row r="167" spans="1:65" s="15" customFormat="1">
      <c r="B167" s="188"/>
      <c r="D167" s="173" t="s">
        <v>145</v>
      </c>
      <c r="E167" s="189" t="s">
        <v>1</v>
      </c>
      <c r="F167" s="190" t="s">
        <v>160</v>
      </c>
      <c r="H167" s="191">
        <v>83.38</v>
      </c>
      <c r="I167" s="192"/>
      <c r="L167" s="188"/>
      <c r="M167" s="193"/>
      <c r="N167" s="194"/>
      <c r="O167" s="194"/>
      <c r="P167" s="194"/>
      <c r="Q167" s="194"/>
      <c r="R167" s="194"/>
      <c r="S167" s="194"/>
      <c r="T167" s="195"/>
      <c r="AT167" s="189" t="s">
        <v>145</v>
      </c>
      <c r="AU167" s="189" t="s">
        <v>82</v>
      </c>
      <c r="AV167" s="15" t="s">
        <v>144</v>
      </c>
      <c r="AW167" s="15" t="s">
        <v>29</v>
      </c>
      <c r="AX167" s="15" t="s">
        <v>30</v>
      </c>
      <c r="AY167" s="189" t="s">
        <v>137</v>
      </c>
    </row>
    <row r="168" spans="1:65" s="2" customFormat="1" ht="16.5" customHeight="1">
      <c r="A168" s="33"/>
      <c r="B168" s="125"/>
      <c r="C168" s="159" t="s">
        <v>188</v>
      </c>
      <c r="D168" s="159" t="s">
        <v>139</v>
      </c>
      <c r="E168" s="160" t="s">
        <v>1002</v>
      </c>
      <c r="F168" s="161" t="s">
        <v>1003</v>
      </c>
      <c r="G168" s="162" t="s">
        <v>252</v>
      </c>
      <c r="H168" s="163">
        <v>2.6840000000000002</v>
      </c>
      <c r="I168" s="164"/>
      <c r="J168" s="165">
        <f>ROUND(I168*H168,2)</f>
        <v>0</v>
      </c>
      <c r="K168" s="161" t="s">
        <v>1</v>
      </c>
      <c r="L168" s="34"/>
      <c r="M168" s="166" t="s">
        <v>1</v>
      </c>
      <c r="N168" s="167" t="s">
        <v>38</v>
      </c>
      <c r="O168" s="59"/>
      <c r="P168" s="168">
        <f>O168*H168</f>
        <v>0</v>
      </c>
      <c r="Q168" s="168">
        <v>0</v>
      </c>
      <c r="R168" s="168">
        <f>Q168*H168</f>
        <v>0</v>
      </c>
      <c r="S168" s="168">
        <v>0</v>
      </c>
      <c r="T168" s="169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0" t="s">
        <v>144</v>
      </c>
      <c r="AT168" s="170" t="s">
        <v>139</v>
      </c>
      <c r="AU168" s="170" t="s">
        <v>82</v>
      </c>
      <c r="AY168" s="18" t="s">
        <v>137</v>
      </c>
      <c r="BE168" s="171">
        <f>IF(N168="základní",J168,0)</f>
        <v>0</v>
      </c>
      <c r="BF168" s="171">
        <f>IF(N168="snížená",J168,0)</f>
        <v>0</v>
      </c>
      <c r="BG168" s="171">
        <f>IF(N168="zákl. přenesená",J168,0)</f>
        <v>0</v>
      </c>
      <c r="BH168" s="171">
        <f>IF(N168="sníž. přenesená",J168,0)</f>
        <v>0</v>
      </c>
      <c r="BI168" s="171">
        <f>IF(N168="nulová",J168,0)</f>
        <v>0</v>
      </c>
      <c r="BJ168" s="18" t="s">
        <v>30</v>
      </c>
      <c r="BK168" s="171">
        <f>ROUND(I168*H168,2)</f>
        <v>0</v>
      </c>
      <c r="BL168" s="18" t="s">
        <v>144</v>
      </c>
      <c r="BM168" s="170" t="s">
        <v>1004</v>
      </c>
    </row>
    <row r="169" spans="1:65" s="14" customFormat="1">
      <c r="B169" s="180"/>
      <c r="D169" s="173" t="s">
        <v>145</v>
      </c>
      <c r="E169" s="181" t="s">
        <v>1</v>
      </c>
      <c r="F169" s="182" t="s">
        <v>1005</v>
      </c>
      <c r="H169" s="183">
        <v>2.6840000000000002</v>
      </c>
      <c r="I169" s="184"/>
      <c r="L169" s="180"/>
      <c r="M169" s="185"/>
      <c r="N169" s="186"/>
      <c r="O169" s="186"/>
      <c r="P169" s="186"/>
      <c r="Q169" s="186"/>
      <c r="R169" s="186"/>
      <c r="S169" s="186"/>
      <c r="T169" s="187"/>
      <c r="AT169" s="181" t="s">
        <v>145</v>
      </c>
      <c r="AU169" s="181" t="s">
        <v>82</v>
      </c>
      <c r="AV169" s="14" t="s">
        <v>82</v>
      </c>
      <c r="AW169" s="14" t="s">
        <v>29</v>
      </c>
      <c r="AX169" s="14" t="s">
        <v>73</v>
      </c>
      <c r="AY169" s="181" t="s">
        <v>137</v>
      </c>
    </row>
    <row r="170" spans="1:65" s="15" customFormat="1">
      <c r="B170" s="188"/>
      <c r="D170" s="173" t="s">
        <v>145</v>
      </c>
      <c r="E170" s="189" t="s">
        <v>1</v>
      </c>
      <c r="F170" s="190" t="s">
        <v>158</v>
      </c>
      <c r="H170" s="191">
        <v>2.6840000000000002</v>
      </c>
      <c r="I170" s="192"/>
      <c r="L170" s="188"/>
      <c r="M170" s="193"/>
      <c r="N170" s="194"/>
      <c r="O170" s="194"/>
      <c r="P170" s="194"/>
      <c r="Q170" s="194"/>
      <c r="R170" s="194"/>
      <c r="S170" s="194"/>
      <c r="T170" s="195"/>
      <c r="AT170" s="189" t="s">
        <v>145</v>
      </c>
      <c r="AU170" s="189" t="s">
        <v>82</v>
      </c>
      <c r="AV170" s="15" t="s">
        <v>144</v>
      </c>
      <c r="AW170" s="15" t="s">
        <v>29</v>
      </c>
      <c r="AX170" s="15" t="s">
        <v>73</v>
      </c>
      <c r="AY170" s="189" t="s">
        <v>137</v>
      </c>
    </row>
    <row r="171" spans="1:65" s="14" customFormat="1">
      <c r="B171" s="180"/>
      <c r="D171" s="173" t="s">
        <v>145</v>
      </c>
      <c r="E171" s="181" t="s">
        <v>1</v>
      </c>
      <c r="F171" s="182" t="s">
        <v>1006</v>
      </c>
      <c r="H171" s="183">
        <v>2.6840000000000002</v>
      </c>
      <c r="I171" s="184"/>
      <c r="L171" s="180"/>
      <c r="M171" s="185"/>
      <c r="N171" s="186"/>
      <c r="O171" s="186"/>
      <c r="P171" s="186"/>
      <c r="Q171" s="186"/>
      <c r="R171" s="186"/>
      <c r="S171" s="186"/>
      <c r="T171" s="187"/>
      <c r="AT171" s="181" t="s">
        <v>145</v>
      </c>
      <c r="AU171" s="181" t="s">
        <v>82</v>
      </c>
      <c r="AV171" s="14" t="s">
        <v>82</v>
      </c>
      <c r="AW171" s="14" t="s">
        <v>29</v>
      </c>
      <c r="AX171" s="14" t="s">
        <v>73</v>
      </c>
      <c r="AY171" s="181" t="s">
        <v>137</v>
      </c>
    </row>
    <row r="172" spans="1:65" s="15" customFormat="1">
      <c r="B172" s="188"/>
      <c r="D172" s="173" t="s">
        <v>145</v>
      </c>
      <c r="E172" s="189" t="s">
        <v>1</v>
      </c>
      <c r="F172" s="190" t="s">
        <v>160</v>
      </c>
      <c r="H172" s="191">
        <v>2.6840000000000002</v>
      </c>
      <c r="I172" s="192"/>
      <c r="L172" s="188"/>
      <c r="M172" s="193"/>
      <c r="N172" s="194"/>
      <c r="O172" s="194"/>
      <c r="P172" s="194"/>
      <c r="Q172" s="194"/>
      <c r="R172" s="194"/>
      <c r="S172" s="194"/>
      <c r="T172" s="195"/>
      <c r="AT172" s="189" t="s">
        <v>145</v>
      </c>
      <c r="AU172" s="189" t="s">
        <v>82</v>
      </c>
      <c r="AV172" s="15" t="s">
        <v>144</v>
      </c>
      <c r="AW172" s="15" t="s">
        <v>29</v>
      </c>
      <c r="AX172" s="15" t="s">
        <v>30</v>
      </c>
      <c r="AY172" s="189" t="s">
        <v>137</v>
      </c>
    </row>
    <row r="173" spans="1:65" s="2" customFormat="1" ht="16.5" customHeight="1">
      <c r="A173" s="33"/>
      <c r="B173" s="125"/>
      <c r="C173" s="159" t="s">
        <v>169</v>
      </c>
      <c r="D173" s="159" t="s">
        <v>139</v>
      </c>
      <c r="E173" s="160" t="s">
        <v>1007</v>
      </c>
      <c r="F173" s="161" t="s">
        <v>1008</v>
      </c>
      <c r="G173" s="162" t="s">
        <v>191</v>
      </c>
      <c r="H173" s="163">
        <v>64</v>
      </c>
      <c r="I173" s="164"/>
      <c r="J173" s="165">
        <f>ROUND(I173*H173,2)</f>
        <v>0</v>
      </c>
      <c r="K173" s="161" t="s">
        <v>143</v>
      </c>
      <c r="L173" s="34"/>
      <c r="M173" s="166" t="s">
        <v>1</v>
      </c>
      <c r="N173" s="167" t="s">
        <v>38</v>
      </c>
      <c r="O173" s="59"/>
      <c r="P173" s="168">
        <f>O173*H173</f>
        <v>0</v>
      </c>
      <c r="Q173" s="168">
        <v>0</v>
      </c>
      <c r="R173" s="168">
        <f>Q173*H173</f>
        <v>0</v>
      </c>
      <c r="S173" s="168">
        <v>0.20499999999999999</v>
      </c>
      <c r="T173" s="169">
        <f>S173*H173</f>
        <v>13.12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0" t="s">
        <v>144</v>
      </c>
      <c r="AT173" s="170" t="s">
        <v>139</v>
      </c>
      <c r="AU173" s="170" t="s">
        <v>82</v>
      </c>
      <c r="AY173" s="18" t="s">
        <v>137</v>
      </c>
      <c r="BE173" s="171">
        <f>IF(N173="základní",J173,0)</f>
        <v>0</v>
      </c>
      <c r="BF173" s="171">
        <f>IF(N173="snížená",J173,0)</f>
        <v>0</v>
      </c>
      <c r="BG173" s="171">
        <f>IF(N173="zákl. přenesená",J173,0)</f>
        <v>0</v>
      </c>
      <c r="BH173" s="171">
        <f>IF(N173="sníž. přenesená",J173,0)</f>
        <v>0</v>
      </c>
      <c r="BI173" s="171">
        <f>IF(N173="nulová",J173,0)</f>
        <v>0</v>
      </c>
      <c r="BJ173" s="18" t="s">
        <v>30</v>
      </c>
      <c r="BK173" s="171">
        <f>ROUND(I173*H173,2)</f>
        <v>0</v>
      </c>
      <c r="BL173" s="18" t="s">
        <v>144</v>
      </c>
      <c r="BM173" s="170" t="s">
        <v>245</v>
      </c>
    </row>
    <row r="174" spans="1:65" s="14" customFormat="1">
      <c r="B174" s="180"/>
      <c r="D174" s="173" t="s">
        <v>145</v>
      </c>
      <c r="E174" s="181" t="s">
        <v>1</v>
      </c>
      <c r="F174" s="182" t="s">
        <v>1009</v>
      </c>
      <c r="H174" s="183">
        <v>64</v>
      </c>
      <c r="I174" s="184"/>
      <c r="L174" s="180"/>
      <c r="M174" s="185"/>
      <c r="N174" s="186"/>
      <c r="O174" s="186"/>
      <c r="P174" s="186"/>
      <c r="Q174" s="186"/>
      <c r="R174" s="186"/>
      <c r="S174" s="186"/>
      <c r="T174" s="187"/>
      <c r="AT174" s="181" t="s">
        <v>145</v>
      </c>
      <c r="AU174" s="181" t="s">
        <v>82</v>
      </c>
      <c r="AV174" s="14" t="s">
        <v>82</v>
      </c>
      <c r="AW174" s="14" t="s">
        <v>29</v>
      </c>
      <c r="AX174" s="14" t="s">
        <v>73</v>
      </c>
      <c r="AY174" s="181" t="s">
        <v>137</v>
      </c>
    </row>
    <row r="175" spans="1:65" s="15" customFormat="1">
      <c r="B175" s="188"/>
      <c r="D175" s="173" t="s">
        <v>145</v>
      </c>
      <c r="E175" s="189" t="s">
        <v>1</v>
      </c>
      <c r="F175" s="190" t="s">
        <v>158</v>
      </c>
      <c r="H175" s="191">
        <v>64</v>
      </c>
      <c r="I175" s="192"/>
      <c r="L175" s="188"/>
      <c r="M175" s="193"/>
      <c r="N175" s="194"/>
      <c r="O175" s="194"/>
      <c r="P175" s="194"/>
      <c r="Q175" s="194"/>
      <c r="R175" s="194"/>
      <c r="S175" s="194"/>
      <c r="T175" s="195"/>
      <c r="AT175" s="189" t="s">
        <v>145</v>
      </c>
      <c r="AU175" s="189" t="s">
        <v>82</v>
      </c>
      <c r="AV175" s="15" t="s">
        <v>144</v>
      </c>
      <c r="AW175" s="15" t="s">
        <v>29</v>
      </c>
      <c r="AX175" s="15" t="s">
        <v>73</v>
      </c>
      <c r="AY175" s="189" t="s">
        <v>137</v>
      </c>
    </row>
    <row r="176" spans="1:65" s="14" customFormat="1">
      <c r="B176" s="180"/>
      <c r="D176" s="173" t="s">
        <v>145</v>
      </c>
      <c r="E176" s="181" t="s">
        <v>1</v>
      </c>
      <c r="F176" s="182" t="s">
        <v>1010</v>
      </c>
      <c r="H176" s="183">
        <v>64</v>
      </c>
      <c r="I176" s="184"/>
      <c r="L176" s="180"/>
      <c r="M176" s="185"/>
      <c r="N176" s="186"/>
      <c r="O176" s="186"/>
      <c r="P176" s="186"/>
      <c r="Q176" s="186"/>
      <c r="R176" s="186"/>
      <c r="S176" s="186"/>
      <c r="T176" s="187"/>
      <c r="AT176" s="181" t="s">
        <v>145</v>
      </c>
      <c r="AU176" s="181" t="s">
        <v>82</v>
      </c>
      <c r="AV176" s="14" t="s">
        <v>82</v>
      </c>
      <c r="AW176" s="14" t="s">
        <v>29</v>
      </c>
      <c r="AX176" s="14" t="s">
        <v>73</v>
      </c>
      <c r="AY176" s="181" t="s">
        <v>137</v>
      </c>
    </row>
    <row r="177" spans="1:65" s="15" customFormat="1">
      <c r="B177" s="188"/>
      <c r="D177" s="173" t="s">
        <v>145</v>
      </c>
      <c r="E177" s="189" t="s">
        <v>1</v>
      </c>
      <c r="F177" s="190" t="s">
        <v>160</v>
      </c>
      <c r="H177" s="191">
        <v>64</v>
      </c>
      <c r="I177" s="192"/>
      <c r="L177" s="188"/>
      <c r="M177" s="193"/>
      <c r="N177" s="194"/>
      <c r="O177" s="194"/>
      <c r="P177" s="194"/>
      <c r="Q177" s="194"/>
      <c r="R177" s="194"/>
      <c r="S177" s="194"/>
      <c r="T177" s="195"/>
      <c r="AT177" s="189" t="s">
        <v>145</v>
      </c>
      <c r="AU177" s="189" t="s">
        <v>82</v>
      </c>
      <c r="AV177" s="15" t="s">
        <v>144</v>
      </c>
      <c r="AW177" s="15" t="s">
        <v>29</v>
      </c>
      <c r="AX177" s="15" t="s">
        <v>30</v>
      </c>
      <c r="AY177" s="189" t="s">
        <v>137</v>
      </c>
    </row>
    <row r="178" spans="1:65" s="2" customFormat="1" ht="16.5" customHeight="1">
      <c r="A178" s="33"/>
      <c r="B178" s="125"/>
      <c r="C178" s="159" t="s">
        <v>206</v>
      </c>
      <c r="D178" s="159" t="s">
        <v>139</v>
      </c>
      <c r="E178" s="160" t="s">
        <v>189</v>
      </c>
      <c r="F178" s="161" t="s">
        <v>190</v>
      </c>
      <c r="G178" s="162" t="s">
        <v>191</v>
      </c>
      <c r="H178" s="163">
        <v>86.9</v>
      </c>
      <c r="I178" s="164"/>
      <c r="J178" s="165">
        <f>ROUND(I178*H178,2)</f>
        <v>0</v>
      </c>
      <c r="K178" s="161" t="s">
        <v>143</v>
      </c>
      <c r="L178" s="34"/>
      <c r="M178" s="166" t="s">
        <v>1</v>
      </c>
      <c r="N178" s="167" t="s">
        <v>38</v>
      </c>
      <c r="O178" s="59"/>
      <c r="P178" s="168">
        <f>O178*H178</f>
        <v>0</v>
      </c>
      <c r="Q178" s="168">
        <v>8.6800000000000002E-3</v>
      </c>
      <c r="R178" s="168">
        <f>Q178*H178</f>
        <v>0.75429200000000007</v>
      </c>
      <c r="S178" s="168">
        <v>0</v>
      </c>
      <c r="T178" s="169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0" t="s">
        <v>144</v>
      </c>
      <c r="AT178" s="170" t="s">
        <v>139</v>
      </c>
      <c r="AU178" s="170" t="s">
        <v>82</v>
      </c>
      <c r="AY178" s="18" t="s">
        <v>137</v>
      </c>
      <c r="BE178" s="171">
        <f>IF(N178="základní",J178,0)</f>
        <v>0</v>
      </c>
      <c r="BF178" s="171">
        <f>IF(N178="snížená",J178,0)</f>
        <v>0</v>
      </c>
      <c r="BG178" s="171">
        <f>IF(N178="zákl. přenesená",J178,0)</f>
        <v>0</v>
      </c>
      <c r="BH178" s="171">
        <f>IF(N178="sníž. přenesená",J178,0)</f>
        <v>0</v>
      </c>
      <c r="BI178" s="171">
        <f>IF(N178="nulová",J178,0)</f>
        <v>0</v>
      </c>
      <c r="BJ178" s="18" t="s">
        <v>30</v>
      </c>
      <c r="BK178" s="171">
        <f>ROUND(I178*H178,2)</f>
        <v>0</v>
      </c>
      <c r="BL178" s="18" t="s">
        <v>144</v>
      </c>
      <c r="BM178" s="170" t="s">
        <v>192</v>
      </c>
    </row>
    <row r="179" spans="1:65" s="14" customFormat="1">
      <c r="B179" s="180"/>
      <c r="D179" s="173" t="s">
        <v>145</v>
      </c>
      <c r="E179" s="181" t="s">
        <v>1</v>
      </c>
      <c r="F179" s="182" t="s">
        <v>1011</v>
      </c>
      <c r="H179" s="183">
        <v>29.7</v>
      </c>
      <c r="I179" s="184"/>
      <c r="L179" s="180"/>
      <c r="M179" s="185"/>
      <c r="N179" s="186"/>
      <c r="O179" s="186"/>
      <c r="P179" s="186"/>
      <c r="Q179" s="186"/>
      <c r="R179" s="186"/>
      <c r="S179" s="186"/>
      <c r="T179" s="187"/>
      <c r="AT179" s="181" t="s">
        <v>145</v>
      </c>
      <c r="AU179" s="181" t="s">
        <v>82</v>
      </c>
      <c r="AV179" s="14" t="s">
        <v>82</v>
      </c>
      <c r="AW179" s="14" t="s">
        <v>29</v>
      </c>
      <c r="AX179" s="14" t="s">
        <v>73</v>
      </c>
      <c r="AY179" s="181" t="s">
        <v>137</v>
      </c>
    </row>
    <row r="180" spans="1:65" s="14" customFormat="1">
      <c r="B180" s="180"/>
      <c r="D180" s="173" t="s">
        <v>145</v>
      </c>
      <c r="E180" s="181" t="s">
        <v>1</v>
      </c>
      <c r="F180" s="182" t="s">
        <v>1012</v>
      </c>
      <c r="H180" s="183">
        <v>15.4</v>
      </c>
      <c r="I180" s="184"/>
      <c r="L180" s="180"/>
      <c r="M180" s="185"/>
      <c r="N180" s="186"/>
      <c r="O180" s="186"/>
      <c r="P180" s="186"/>
      <c r="Q180" s="186"/>
      <c r="R180" s="186"/>
      <c r="S180" s="186"/>
      <c r="T180" s="187"/>
      <c r="AT180" s="181" t="s">
        <v>145</v>
      </c>
      <c r="AU180" s="181" t="s">
        <v>82</v>
      </c>
      <c r="AV180" s="14" t="s">
        <v>82</v>
      </c>
      <c r="AW180" s="14" t="s">
        <v>29</v>
      </c>
      <c r="AX180" s="14" t="s">
        <v>73</v>
      </c>
      <c r="AY180" s="181" t="s">
        <v>137</v>
      </c>
    </row>
    <row r="181" spans="1:65" s="14" customFormat="1">
      <c r="B181" s="180"/>
      <c r="D181" s="173" t="s">
        <v>145</v>
      </c>
      <c r="E181" s="181" t="s">
        <v>1</v>
      </c>
      <c r="F181" s="182" t="s">
        <v>1013</v>
      </c>
      <c r="H181" s="183">
        <v>27.5</v>
      </c>
      <c r="I181" s="184"/>
      <c r="L181" s="180"/>
      <c r="M181" s="185"/>
      <c r="N181" s="186"/>
      <c r="O181" s="186"/>
      <c r="P181" s="186"/>
      <c r="Q181" s="186"/>
      <c r="R181" s="186"/>
      <c r="S181" s="186"/>
      <c r="T181" s="187"/>
      <c r="AT181" s="181" t="s">
        <v>145</v>
      </c>
      <c r="AU181" s="181" t="s">
        <v>82</v>
      </c>
      <c r="AV181" s="14" t="s">
        <v>82</v>
      </c>
      <c r="AW181" s="14" t="s">
        <v>29</v>
      </c>
      <c r="AX181" s="14" t="s">
        <v>73</v>
      </c>
      <c r="AY181" s="181" t="s">
        <v>137</v>
      </c>
    </row>
    <row r="182" spans="1:65" s="14" customFormat="1">
      <c r="B182" s="180"/>
      <c r="D182" s="173" t="s">
        <v>145</v>
      </c>
      <c r="E182" s="181" t="s">
        <v>1</v>
      </c>
      <c r="F182" s="182" t="s">
        <v>1014</v>
      </c>
      <c r="H182" s="183">
        <v>14.3</v>
      </c>
      <c r="I182" s="184"/>
      <c r="L182" s="180"/>
      <c r="M182" s="185"/>
      <c r="N182" s="186"/>
      <c r="O182" s="186"/>
      <c r="P182" s="186"/>
      <c r="Q182" s="186"/>
      <c r="R182" s="186"/>
      <c r="S182" s="186"/>
      <c r="T182" s="187"/>
      <c r="AT182" s="181" t="s">
        <v>145</v>
      </c>
      <c r="AU182" s="181" t="s">
        <v>82</v>
      </c>
      <c r="AV182" s="14" t="s">
        <v>82</v>
      </c>
      <c r="AW182" s="14" t="s">
        <v>29</v>
      </c>
      <c r="AX182" s="14" t="s">
        <v>73</v>
      </c>
      <c r="AY182" s="181" t="s">
        <v>137</v>
      </c>
    </row>
    <row r="183" spans="1:65" s="15" customFormat="1">
      <c r="B183" s="188"/>
      <c r="D183" s="173" t="s">
        <v>145</v>
      </c>
      <c r="E183" s="189" t="s">
        <v>1</v>
      </c>
      <c r="F183" s="190" t="s">
        <v>158</v>
      </c>
      <c r="H183" s="191">
        <v>86.9</v>
      </c>
      <c r="I183" s="192"/>
      <c r="L183" s="188"/>
      <c r="M183" s="193"/>
      <c r="N183" s="194"/>
      <c r="O183" s="194"/>
      <c r="P183" s="194"/>
      <c r="Q183" s="194"/>
      <c r="R183" s="194"/>
      <c r="S183" s="194"/>
      <c r="T183" s="195"/>
      <c r="AT183" s="189" t="s">
        <v>145</v>
      </c>
      <c r="AU183" s="189" t="s">
        <v>82</v>
      </c>
      <c r="AV183" s="15" t="s">
        <v>144</v>
      </c>
      <c r="AW183" s="15" t="s">
        <v>29</v>
      </c>
      <c r="AX183" s="15" t="s">
        <v>73</v>
      </c>
      <c r="AY183" s="189" t="s">
        <v>137</v>
      </c>
    </row>
    <row r="184" spans="1:65" s="14" customFormat="1">
      <c r="B184" s="180"/>
      <c r="D184" s="173" t="s">
        <v>145</v>
      </c>
      <c r="E184" s="181" t="s">
        <v>1</v>
      </c>
      <c r="F184" s="182" t="s">
        <v>1015</v>
      </c>
      <c r="H184" s="183">
        <v>86.9</v>
      </c>
      <c r="I184" s="184"/>
      <c r="L184" s="180"/>
      <c r="M184" s="185"/>
      <c r="N184" s="186"/>
      <c r="O184" s="186"/>
      <c r="P184" s="186"/>
      <c r="Q184" s="186"/>
      <c r="R184" s="186"/>
      <c r="S184" s="186"/>
      <c r="T184" s="187"/>
      <c r="AT184" s="181" t="s">
        <v>145</v>
      </c>
      <c r="AU184" s="181" t="s">
        <v>82</v>
      </c>
      <c r="AV184" s="14" t="s">
        <v>82</v>
      </c>
      <c r="AW184" s="14" t="s">
        <v>29</v>
      </c>
      <c r="AX184" s="14" t="s">
        <v>73</v>
      </c>
      <c r="AY184" s="181" t="s">
        <v>137</v>
      </c>
    </row>
    <row r="185" spans="1:65" s="15" customFormat="1">
      <c r="B185" s="188"/>
      <c r="D185" s="173" t="s">
        <v>145</v>
      </c>
      <c r="E185" s="189" t="s">
        <v>1</v>
      </c>
      <c r="F185" s="190" t="s">
        <v>160</v>
      </c>
      <c r="H185" s="191">
        <v>86.9</v>
      </c>
      <c r="I185" s="192"/>
      <c r="L185" s="188"/>
      <c r="M185" s="193"/>
      <c r="N185" s="194"/>
      <c r="O185" s="194"/>
      <c r="P185" s="194"/>
      <c r="Q185" s="194"/>
      <c r="R185" s="194"/>
      <c r="S185" s="194"/>
      <c r="T185" s="195"/>
      <c r="AT185" s="189" t="s">
        <v>145</v>
      </c>
      <c r="AU185" s="189" t="s">
        <v>82</v>
      </c>
      <c r="AV185" s="15" t="s">
        <v>144</v>
      </c>
      <c r="AW185" s="15" t="s">
        <v>29</v>
      </c>
      <c r="AX185" s="15" t="s">
        <v>30</v>
      </c>
      <c r="AY185" s="189" t="s">
        <v>137</v>
      </c>
    </row>
    <row r="186" spans="1:65" s="2" customFormat="1" ht="16.5" customHeight="1">
      <c r="A186" s="33"/>
      <c r="B186" s="125"/>
      <c r="C186" s="159" t="s">
        <v>184</v>
      </c>
      <c r="D186" s="159" t="s">
        <v>139</v>
      </c>
      <c r="E186" s="160" t="s">
        <v>212</v>
      </c>
      <c r="F186" s="161" t="s">
        <v>213</v>
      </c>
      <c r="G186" s="162" t="s">
        <v>191</v>
      </c>
      <c r="H186" s="163">
        <v>182.6</v>
      </c>
      <c r="I186" s="164"/>
      <c r="J186" s="165">
        <f>ROUND(I186*H186,2)</f>
        <v>0</v>
      </c>
      <c r="K186" s="161" t="s">
        <v>143</v>
      </c>
      <c r="L186" s="34"/>
      <c r="M186" s="166" t="s">
        <v>1</v>
      </c>
      <c r="N186" s="167" t="s">
        <v>38</v>
      </c>
      <c r="O186" s="59"/>
      <c r="P186" s="168">
        <f>O186*H186</f>
        <v>0</v>
      </c>
      <c r="Q186" s="168">
        <v>3.6900000000000002E-2</v>
      </c>
      <c r="R186" s="168">
        <f>Q186*H186</f>
        <v>6.73794</v>
      </c>
      <c r="S186" s="168">
        <v>0</v>
      </c>
      <c r="T186" s="169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0" t="s">
        <v>144</v>
      </c>
      <c r="AT186" s="170" t="s">
        <v>139</v>
      </c>
      <c r="AU186" s="170" t="s">
        <v>82</v>
      </c>
      <c r="AY186" s="18" t="s">
        <v>137</v>
      </c>
      <c r="BE186" s="171">
        <f>IF(N186="základní",J186,0)</f>
        <v>0</v>
      </c>
      <c r="BF186" s="171">
        <f>IF(N186="snížená",J186,0)</f>
        <v>0</v>
      </c>
      <c r="BG186" s="171">
        <f>IF(N186="zákl. přenesená",J186,0)</f>
        <v>0</v>
      </c>
      <c r="BH186" s="171">
        <f>IF(N186="sníž. přenesená",J186,0)</f>
        <v>0</v>
      </c>
      <c r="BI186" s="171">
        <f>IF(N186="nulová",J186,0)</f>
        <v>0</v>
      </c>
      <c r="BJ186" s="18" t="s">
        <v>30</v>
      </c>
      <c r="BK186" s="171">
        <f>ROUND(I186*H186,2)</f>
        <v>0</v>
      </c>
      <c r="BL186" s="18" t="s">
        <v>144</v>
      </c>
      <c r="BM186" s="170" t="s">
        <v>203</v>
      </c>
    </row>
    <row r="187" spans="1:65" s="14" customFormat="1">
      <c r="B187" s="180"/>
      <c r="D187" s="173" t="s">
        <v>145</v>
      </c>
      <c r="E187" s="181" t="s">
        <v>1</v>
      </c>
      <c r="F187" s="182" t="s">
        <v>1016</v>
      </c>
      <c r="H187" s="183">
        <v>113.3</v>
      </c>
      <c r="I187" s="184"/>
      <c r="L187" s="180"/>
      <c r="M187" s="185"/>
      <c r="N187" s="186"/>
      <c r="O187" s="186"/>
      <c r="P187" s="186"/>
      <c r="Q187" s="186"/>
      <c r="R187" s="186"/>
      <c r="S187" s="186"/>
      <c r="T187" s="187"/>
      <c r="AT187" s="181" t="s">
        <v>145</v>
      </c>
      <c r="AU187" s="181" t="s">
        <v>82</v>
      </c>
      <c r="AV187" s="14" t="s">
        <v>82</v>
      </c>
      <c r="AW187" s="14" t="s">
        <v>29</v>
      </c>
      <c r="AX187" s="14" t="s">
        <v>73</v>
      </c>
      <c r="AY187" s="181" t="s">
        <v>137</v>
      </c>
    </row>
    <row r="188" spans="1:65" s="14" customFormat="1">
      <c r="B188" s="180"/>
      <c r="D188" s="173" t="s">
        <v>145</v>
      </c>
      <c r="E188" s="181" t="s">
        <v>1</v>
      </c>
      <c r="F188" s="182" t="s">
        <v>1017</v>
      </c>
      <c r="H188" s="183">
        <v>69.3</v>
      </c>
      <c r="I188" s="184"/>
      <c r="L188" s="180"/>
      <c r="M188" s="185"/>
      <c r="N188" s="186"/>
      <c r="O188" s="186"/>
      <c r="P188" s="186"/>
      <c r="Q188" s="186"/>
      <c r="R188" s="186"/>
      <c r="S188" s="186"/>
      <c r="T188" s="187"/>
      <c r="AT188" s="181" t="s">
        <v>145</v>
      </c>
      <c r="AU188" s="181" t="s">
        <v>82</v>
      </c>
      <c r="AV188" s="14" t="s">
        <v>82</v>
      </c>
      <c r="AW188" s="14" t="s">
        <v>29</v>
      </c>
      <c r="AX188" s="14" t="s">
        <v>73</v>
      </c>
      <c r="AY188" s="181" t="s">
        <v>137</v>
      </c>
    </row>
    <row r="189" spans="1:65" s="15" customFormat="1">
      <c r="B189" s="188"/>
      <c r="D189" s="173" t="s">
        <v>145</v>
      </c>
      <c r="E189" s="189" t="s">
        <v>1</v>
      </c>
      <c r="F189" s="190" t="s">
        <v>158</v>
      </c>
      <c r="H189" s="191">
        <v>182.6</v>
      </c>
      <c r="I189" s="192"/>
      <c r="L189" s="188"/>
      <c r="M189" s="193"/>
      <c r="N189" s="194"/>
      <c r="O189" s="194"/>
      <c r="P189" s="194"/>
      <c r="Q189" s="194"/>
      <c r="R189" s="194"/>
      <c r="S189" s="194"/>
      <c r="T189" s="195"/>
      <c r="AT189" s="189" t="s">
        <v>145</v>
      </c>
      <c r="AU189" s="189" t="s">
        <v>82</v>
      </c>
      <c r="AV189" s="15" t="s">
        <v>144</v>
      </c>
      <c r="AW189" s="15" t="s">
        <v>29</v>
      </c>
      <c r="AX189" s="15" t="s">
        <v>73</v>
      </c>
      <c r="AY189" s="189" t="s">
        <v>137</v>
      </c>
    </row>
    <row r="190" spans="1:65" s="14" customFormat="1">
      <c r="B190" s="180"/>
      <c r="D190" s="173" t="s">
        <v>145</v>
      </c>
      <c r="E190" s="181" t="s">
        <v>1</v>
      </c>
      <c r="F190" s="182" t="s">
        <v>1018</v>
      </c>
      <c r="H190" s="183">
        <v>182.6</v>
      </c>
      <c r="I190" s="184"/>
      <c r="L190" s="180"/>
      <c r="M190" s="185"/>
      <c r="N190" s="186"/>
      <c r="O190" s="186"/>
      <c r="P190" s="186"/>
      <c r="Q190" s="186"/>
      <c r="R190" s="186"/>
      <c r="S190" s="186"/>
      <c r="T190" s="187"/>
      <c r="AT190" s="181" t="s">
        <v>145</v>
      </c>
      <c r="AU190" s="181" t="s">
        <v>82</v>
      </c>
      <c r="AV190" s="14" t="s">
        <v>82</v>
      </c>
      <c r="AW190" s="14" t="s">
        <v>29</v>
      </c>
      <c r="AX190" s="14" t="s">
        <v>73</v>
      </c>
      <c r="AY190" s="181" t="s">
        <v>137</v>
      </c>
    </row>
    <row r="191" spans="1:65" s="15" customFormat="1">
      <c r="B191" s="188"/>
      <c r="D191" s="173" t="s">
        <v>145</v>
      </c>
      <c r="E191" s="189" t="s">
        <v>1</v>
      </c>
      <c r="F191" s="190" t="s">
        <v>160</v>
      </c>
      <c r="H191" s="191">
        <v>182.6</v>
      </c>
      <c r="I191" s="192"/>
      <c r="L191" s="188"/>
      <c r="M191" s="193"/>
      <c r="N191" s="194"/>
      <c r="O191" s="194"/>
      <c r="P191" s="194"/>
      <c r="Q191" s="194"/>
      <c r="R191" s="194"/>
      <c r="S191" s="194"/>
      <c r="T191" s="195"/>
      <c r="AT191" s="189" t="s">
        <v>145</v>
      </c>
      <c r="AU191" s="189" t="s">
        <v>82</v>
      </c>
      <c r="AV191" s="15" t="s">
        <v>144</v>
      </c>
      <c r="AW191" s="15" t="s">
        <v>29</v>
      </c>
      <c r="AX191" s="15" t="s">
        <v>30</v>
      </c>
      <c r="AY191" s="189" t="s">
        <v>137</v>
      </c>
    </row>
    <row r="192" spans="1:65" s="2" customFormat="1" ht="16.5" customHeight="1">
      <c r="A192" s="33"/>
      <c r="B192" s="125"/>
      <c r="C192" s="159" t="s">
        <v>218</v>
      </c>
      <c r="D192" s="159" t="s">
        <v>139</v>
      </c>
      <c r="E192" s="160" t="s">
        <v>219</v>
      </c>
      <c r="F192" s="161" t="s">
        <v>220</v>
      </c>
      <c r="G192" s="162" t="s">
        <v>191</v>
      </c>
      <c r="H192" s="163">
        <v>332</v>
      </c>
      <c r="I192" s="164"/>
      <c r="J192" s="165">
        <f>ROUND(I192*H192,2)</f>
        <v>0</v>
      </c>
      <c r="K192" s="161" t="s">
        <v>1</v>
      </c>
      <c r="L192" s="34"/>
      <c r="M192" s="166" t="s">
        <v>1</v>
      </c>
      <c r="N192" s="167" t="s">
        <v>38</v>
      </c>
      <c r="O192" s="59"/>
      <c r="P192" s="168">
        <f>O192*H192</f>
        <v>0</v>
      </c>
      <c r="Q192" s="168">
        <v>6.9999999999999994E-5</v>
      </c>
      <c r="R192" s="168">
        <f>Q192*H192</f>
        <v>2.3239999999999997E-2</v>
      </c>
      <c r="S192" s="168">
        <v>0</v>
      </c>
      <c r="T192" s="169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0" t="s">
        <v>144</v>
      </c>
      <c r="AT192" s="170" t="s">
        <v>139</v>
      </c>
      <c r="AU192" s="170" t="s">
        <v>82</v>
      </c>
      <c r="AY192" s="18" t="s">
        <v>137</v>
      </c>
      <c r="BE192" s="171">
        <f>IF(N192="základní",J192,0)</f>
        <v>0</v>
      </c>
      <c r="BF192" s="171">
        <f>IF(N192="snížená",J192,0)</f>
        <v>0</v>
      </c>
      <c r="BG192" s="171">
        <f>IF(N192="zákl. přenesená",J192,0)</f>
        <v>0</v>
      </c>
      <c r="BH192" s="171">
        <f>IF(N192="sníž. přenesená",J192,0)</f>
        <v>0</v>
      </c>
      <c r="BI192" s="171">
        <f>IF(N192="nulová",J192,0)</f>
        <v>0</v>
      </c>
      <c r="BJ192" s="18" t="s">
        <v>30</v>
      </c>
      <c r="BK192" s="171">
        <f>ROUND(I192*H192,2)</f>
        <v>0</v>
      </c>
      <c r="BL192" s="18" t="s">
        <v>144</v>
      </c>
      <c r="BM192" s="170" t="s">
        <v>209</v>
      </c>
    </row>
    <row r="193" spans="1:65" s="14" customFormat="1">
      <c r="B193" s="180"/>
      <c r="D193" s="173" t="s">
        <v>145</v>
      </c>
      <c r="E193" s="181" t="s">
        <v>1</v>
      </c>
      <c r="F193" s="182" t="s">
        <v>1019</v>
      </c>
      <c r="H193" s="183">
        <v>206</v>
      </c>
      <c r="I193" s="184"/>
      <c r="L193" s="180"/>
      <c r="M193" s="185"/>
      <c r="N193" s="186"/>
      <c r="O193" s="186"/>
      <c r="P193" s="186"/>
      <c r="Q193" s="186"/>
      <c r="R193" s="186"/>
      <c r="S193" s="186"/>
      <c r="T193" s="187"/>
      <c r="AT193" s="181" t="s">
        <v>145</v>
      </c>
      <c r="AU193" s="181" t="s">
        <v>82</v>
      </c>
      <c r="AV193" s="14" t="s">
        <v>82</v>
      </c>
      <c r="AW193" s="14" t="s">
        <v>29</v>
      </c>
      <c r="AX193" s="14" t="s">
        <v>73</v>
      </c>
      <c r="AY193" s="181" t="s">
        <v>137</v>
      </c>
    </row>
    <row r="194" spans="1:65" s="14" customFormat="1">
      <c r="B194" s="180"/>
      <c r="D194" s="173" t="s">
        <v>145</v>
      </c>
      <c r="E194" s="181" t="s">
        <v>1</v>
      </c>
      <c r="F194" s="182" t="s">
        <v>1020</v>
      </c>
      <c r="H194" s="183">
        <v>126</v>
      </c>
      <c r="I194" s="184"/>
      <c r="L194" s="180"/>
      <c r="M194" s="185"/>
      <c r="N194" s="186"/>
      <c r="O194" s="186"/>
      <c r="P194" s="186"/>
      <c r="Q194" s="186"/>
      <c r="R194" s="186"/>
      <c r="S194" s="186"/>
      <c r="T194" s="187"/>
      <c r="AT194" s="181" t="s">
        <v>145</v>
      </c>
      <c r="AU194" s="181" t="s">
        <v>82</v>
      </c>
      <c r="AV194" s="14" t="s">
        <v>82</v>
      </c>
      <c r="AW194" s="14" t="s">
        <v>29</v>
      </c>
      <c r="AX194" s="14" t="s">
        <v>73</v>
      </c>
      <c r="AY194" s="181" t="s">
        <v>137</v>
      </c>
    </row>
    <row r="195" spans="1:65" s="15" customFormat="1">
      <c r="B195" s="188"/>
      <c r="D195" s="173" t="s">
        <v>145</v>
      </c>
      <c r="E195" s="189" t="s">
        <v>1</v>
      </c>
      <c r="F195" s="190" t="s">
        <v>158</v>
      </c>
      <c r="H195" s="191">
        <v>332</v>
      </c>
      <c r="I195" s="192"/>
      <c r="L195" s="188"/>
      <c r="M195" s="193"/>
      <c r="N195" s="194"/>
      <c r="O195" s="194"/>
      <c r="P195" s="194"/>
      <c r="Q195" s="194"/>
      <c r="R195" s="194"/>
      <c r="S195" s="194"/>
      <c r="T195" s="195"/>
      <c r="AT195" s="189" t="s">
        <v>145</v>
      </c>
      <c r="AU195" s="189" t="s">
        <v>82</v>
      </c>
      <c r="AV195" s="15" t="s">
        <v>144</v>
      </c>
      <c r="AW195" s="15" t="s">
        <v>29</v>
      </c>
      <c r="AX195" s="15" t="s">
        <v>73</v>
      </c>
      <c r="AY195" s="189" t="s">
        <v>137</v>
      </c>
    </row>
    <row r="196" spans="1:65" s="14" customFormat="1">
      <c r="B196" s="180"/>
      <c r="D196" s="173" t="s">
        <v>145</v>
      </c>
      <c r="E196" s="181" t="s">
        <v>1</v>
      </c>
      <c r="F196" s="182" t="s">
        <v>1021</v>
      </c>
      <c r="H196" s="183">
        <v>332</v>
      </c>
      <c r="I196" s="184"/>
      <c r="L196" s="180"/>
      <c r="M196" s="185"/>
      <c r="N196" s="186"/>
      <c r="O196" s="186"/>
      <c r="P196" s="186"/>
      <c r="Q196" s="186"/>
      <c r="R196" s="186"/>
      <c r="S196" s="186"/>
      <c r="T196" s="187"/>
      <c r="AT196" s="181" t="s">
        <v>145</v>
      </c>
      <c r="AU196" s="181" t="s">
        <v>82</v>
      </c>
      <c r="AV196" s="14" t="s">
        <v>82</v>
      </c>
      <c r="AW196" s="14" t="s">
        <v>29</v>
      </c>
      <c r="AX196" s="14" t="s">
        <v>73</v>
      </c>
      <c r="AY196" s="181" t="s">
        <v>137</v>
      </c>
    </row>
    <row r="197" spans="1:65" s="15" customFormat="1">
      <c r="B197" s="188"/>
      <c r="D197" s="173" t="s">
        <v>145</v>
      </c>
      <c r="E197" s="189" t="s">
        <v>1</v>
      </c>
      <c r="F197" s="190" t="s">
        <v>160</v>
      </c>
      <c r="H197" s="191">
        <v>332</v>
      </c>
      <c r="I197" s="192"/>
      <c r="L197" s="188"/>
      <c r="M197" s="193"/>
      <c r="N197" s="194"/>
      <c r="O197" s="194"/>
      <c r="P197" s="194"/>
      <c r="Q197" s="194"/>
      <c r="R197" s="194"/>
      <c r="S197" s="194"/>
      <c r="T197" s="195"/>
      <c r="AT197" s="189" t="s">
        <v>145</v>
      </c>
      <c r="AU197" s="189" t="s">
        <v>82</v>
      </c>
      <c r="AV197" s="15" t="s">
        <v>144</v>
      </c>
      <c r="AW197" s="15" t="s">
        <v>29</v>
      </c>
      <c r="AX197" s="15" t="s">
        <v>30</v>
      </c>
      <c r="AY197" s="189" t="s">
        <v>137</v>
      </c>
    </row>
    <row r="198" spans="1:65" s="2" customFormat="1" ht="16.5" customHeight="1">
      <c r="A198" s="33"/>
      <c r="B198" s="125"/>
      <c r="C198" s="159" t="s">
        <v>187</v>
      </c>
      <c r="D198" s="159" t="s">
        <v>139</v>
      </c>
      <c r="E198" s="160" t="s">
        <v>227</v>
      </c>
      <c r="F198" s="161" t="s">
        <v>228</v>
      </c>
      <c r="G198" s="162" t="s">
        <v>191</v>
      </c>
      <c r="H198" s="163">
        <v>332</v>
      </c>
      <c r="I198" s="164"/>
      <c r="J198" s="165">
        <f>ROUND(I198*H198,2)</f>
        <v>0</v>
      </c>
      <c r="K198" s="161" t="s">
        <v>1</v>
      </c>
      <c r="L198" s="34"/>
      <c r="M198" s="166" t="s">
        <v>1</v>
      </c>
      <c r="N198" s="167" t="s">
        <v>38</v>
      </c>
      <c r="O198" s="59"/>
      <c r="P198" s="168">
        <f>O198*H198</f>
        <v>0</v>
      </c>
      <c r="Q198" s="168">
        <v>4.3999999999999997E-2</v>
      </c>
      <c r="R198" s="168">
        <f>Q198*H198</f>
        <v>14.607999999999999</v>
      </c>
      <c r="S198" s="168">
        <v>0</v>
      </c>
      <c r="T198" s="169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0" t="s">
        <v>144</v>
      </c>
      <c r="AT198" s="170" t="s">
        <v>139</v>
      </c>
      <c r="AU198" s="170" t="s">
        <v>82</v>
      </c>
      <c r="AY198" s="18" t="s">
        <v>137</v>
      </c>
      <c r="BE198" s="171">
        <f>IF(N198="základní",J198,0)</f>
        <v>0</v>
      </c>
      <c r="BF198" s="171">
        <f>IF(N198="snížená",J198,0)</f>
        <v>0</v>
      </c>
      <c r="BG198" s="171">
        <f>IF(N198="zákl. přenesená",J198,0)</f>
        <v>0</v>
      </c>
      <c r="BH198" s="171">
        <f>IF(N198="sníž. přenesená",J198,0)</f>
        <v>0</v>
      </c>
      <c r="BI198" s="171">
        <f>IF(N198="nulová",J198,0)</f>
        <v>0</v>
      </c>
      <c r="BJ198" s="18" t="s">
        <v>30</v>
      </c>
      <c r="BK198" s="171">
        <f>ROUND(I198*H198,2)</f>
        <v>0</v>
      </c>
      <c r="BL198" s="18" t="s">
        <v>144</v>
      </c>
      <c r="BM198" s="170" t="s">
        <v>214</v>
      </c>
    </row>
    <row r="199" spans="1:65" s="14" customFormat="1">
      <c r="B199" s="180"/>
      <c r="D199" s="173" t="s">
        <v>145</v>
      </c>
      <c r="E199" s="181" t="s">
        <v>1</v>
      </c>
      <c r="F199" s="182" t="s">
        <v>1021</v>
      </c>
      <c r="H199" s="183">
        <v>332</v>
      </c>
      <c r="I199" s="184"/>
      <c r="L199" s="180"/>
      <c r="M199" s="185"/>
      <c r="N199" s="186"/>
      <c r="O199" s="186"/>
      <c r="P199" s="186"/>
      <c r="Q199" s="186"/>
      <c r="R199" s="186"/>
      <c r="S199" s="186"/>
      <c r="T199" s="187"/>
      <c r="AT199" s="181" t="s">
        <v>145</v>
      </c>
      <c r="AU199" s="181" t="s">
        <v>82</v>
      </c>
      <c r="AV199" s="14" t="s">
        <v>82</v>
      </c>
      <c r="AW199" s="14" t="s">
        <v>29</v>
      </c>
      <c r="AX199" s="14" t="s">
        <v>73</v>
      </c>
      <c r="AY199" s="181" t="s">
        <v>137</v>
      </c>
    </row>
    <row r="200" spans="1:65" s="15" customFormat="1">
      <c r="B200" s="188"/>
      <c r="D200" s="173" t="s">
        <v>145</v>
      </c>
      <c r="E200" s="189" t="s">
        <v>1</v>
      </c>
      <c r="F200" s="190" t="s">
        <v>160</v>
      </c>
      <c r="H200" s="191">
        <v>332</v>
      </c>
      <c r="I200" s="192"/>
      <c r="L200" s="188"/>
      <c r="M200" s="193"/>
      <c r="N200" s="194"/>
      <c r="O200" s="194"/>
      <c r="P200" s="194"/>
      <c r="Q200" s="194"/>
      <c r="R200" s="194"/>
      <c r="S200" s="194"/>
      <c r="T200" s="195"/>
      <c r="AT200" s="189" t="s">
        <v>145</v>
      </c>
      <c r="AU200" s="189" t="s">
        <v>82</v>
      </c>
      <c r="AV200" s="15" t="s">
        <v>144</v>
      </c>
      <c r="AW200" s="15" t="s">
        <v>29</v>
      </c>
      <c r="AX200" s="15" t="s">
        <v>30</v>
      </c>
      <c r="AY200" s="189" t="s">
        <v>137</v>
      </c>
    </row>
    <row r="201" spans="1:65" s="2" customFormat="1" ht="16.5" customHeight="1">
      <c r="A201" s="33"/>
      <c r="B201" s="125"/>
      <c r="C201" s="159" t="s">
        <v>230</v>
      </c>
      <c r="D201" s="159" t="s">
        <v>139</v>
      </c>
      <c r="E201" s="160" t="s">
        <v>250</v>
      </c>
      <c r="F201" s="161" t="s">
        <v>251</v>
      </c>
      <c r="G201" s="162" t="s">
        <v>252</v>
      </c>
      <c r="H201" s="163">
        <v>821.70799999999997</v>
      </c>
      <c r="I201" s="164"/>
      <c r="J201" s="165">
        <f>ROUND(I201*H201,2)</f>
        <v>0</v>
      </c>
      <c r="K201" s="161" t="s">
        <v>143</v>
      </c>
      <c r="L201" s="34"/>
      <c r="M201" s="166" t="s">
        <v>1</v>
      </c>
      <c r="N201" s="167" t="s">
        <v>38</v>
      </c>
      <c r="O201" s="59"/>
      <c r="P201" s="168">
        <f>O201*H201</f>
        <v>0</v>
      </c>
      <c r="Q201" s="168">
        <v>0</v>
      </c>
      <c r="R201" s="168">
        <f>Q201*H201</f>
        <v>0</v>
      </c>
      <c r="S201" s="168">
        <v>0</v>
      </c>
      <c r="T201" s="169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0" t="s">
        <v>144</v>
      </c>
      <c r="AT201" s="170" t="s">
        <v>139</v>
      </c>
      <c r="AU201" s="170" t="s">
        <v>82</v>
      </c>
      <c r="AY201" s="18" t="s">
        <v>137</v>
      </c>
      <c r="BE201" s="171">
        <f>IF(N201="základní",J201,0)</f>
        <v>0</v>
      </c>
      <c r="BF201" s="171">
        <f>IF(N201="snížená",J201,0)</f>
        <v>0</v>
      </c>
      <c r="BG201" s="171">
        <f>IF(N201="zákl. přenesená",J201,0)</f>
        <v>0</v>
      </c>
      <c r="BH201" s="171">
        <f>IF(N201="sníž. přenesená",J201,0)</f>
        <v>0</v>
      </c>
      <c r="BI201" s="171">
        <f>IF(N201="nulová",J201,0)</f>
        <v>0</v>
      </c>
      <c r="BJ201" s="18" t="s">
        <v>30</v>
      </c>
      <c r="BK201" s="171">
        <f>ROUND(I201*H201,2)</f>
        <v>0</v>
      </c>
      <c r="BL201" s="18" t="s">
        <v>144</v>
      </c>
      <c r="BM201" s="170" t="s">
        <v>221</v>
      </c>
    </row>
    <row r="202" spans="1:65" s="14" customFormat="1">
      <c r="B202" s="180"/>
      <c r="D202" s="173" t="s">
        <v>145</v>
      </c>
      <c r="E202" s="181" t="s">
        <v>1</v>
      </c>
      <c r="F202" s="182" t="s">
        <v>1022</v>
      </c>
      <c r="H202" s="183">
        <v>821.70799999999997</v>
      </c>
      <c r="I202" s="184"/>
      <c r="L202" s="180"/>
      <c r="M202" s="185"/>
      <c r="N202" s="186"/>
      <c r="O202" s="186"/>
      <c r="P202" s="186"/>
      <c r="Q202" s="186"/>
      <c r="R202" s="186"/>
      <c r="S202" s="186"/>
      <c r="T202" s="187"/>
      <c r="AT202" s="181" t="s">
        <v>145</v>
      </c>
      <c r="AU202" s="181" t="s">
        <v>82</v>
      </c>
      <c r="AV202" s="14" t="s">
        <v>82</v>
      </c>
      <c r="AW202" s="14" t="s">
        <v>29</v>
      </c>
      <c r="AX202" s="14" t="s">
        <v>73</v>
      </c>
      <c r="AY202" s="181" t="s">
        <v>137</v>
      </c>
    </row>
    <row r="203" spans="1:65" s="15" customFormat="1">
      <c r="B203" s="188"/>
      <c r="D203" s="173" t="s">
        <v>145</v>
      </c>
      <c r="E203" s="189" t="s">
        <v>1</v>
      </c>
      <c r="F203" s="190" t="s">
        <v>160</v>
      </c>
      <c r="H203" s="191">
        <v>821.70799999999997</v>
      </c>
      <c r="I203" s="192"/>
      <c r="L203" s="188"/>
      <c r="M203" s="193"/>
      <c r="N203" s="194"/>
      <c r="O203" s="194"/>
      <c r="P203" s="194"/>
      <c r="Q203" s="194"/>
      <c r="R203" s="194"/>
      <c r="S203" s="194"/>
      <c r="T203" s="195"/>
      <c r="AT203" s="189" t="s">
        <v>145</v>
      </c>
      <c r="AU203" s="189" t="s">
        <v>82</v>
      </c>
      <c r="AV203" s="15" t="s">
        <v>144</v>
      </c>
      <c r="AW203" s="15" t="s">
        <v>29</v>
      </c>
      <c r="AX203" s="15" t="s">
        <v>30</v>
      </c>
      <c r="AY203" s="189" t="s">
        <v>137</v>
      </c>
    </row>
    <row r="204" spans="1:65" s="2" customFormat="1" ht="24.2" customHeight="1">
      <c r="A204" s="33"/>
      <c r="B204" s="125"/>
      <c r="C204" s="159" t="s">
        <v>236</v>
      </c>
      <c r="D204" s="159" t="s">
        <v>139</v>
      </c>
      <c r="E204" s="160" t="s">
        <v>290</v>
      </c>
      <c r="F204" s="161" t="s">
        <v>291</v>
      </c>
      <c r="G204" s="162" t="s">
        <v>252</v>
      </c>
      <c r="H204" s="163">
        <v>821.70799999999997</v>
      </c>
      <c r="I204" s="164"/>
      <c r="J204" s="165">
        <f>ROUND(I204*H204,2)</f>
        <v>0</v>
      </c>
      <c r="K204" s="161" t="s">
        <v>143</v>
      </c>
      <c r="L204" s="34"/>
      <c r="M204" s="166" t="s">
        <v>1</v>
      </c>
      <c r="N204" s="167" t="s">
        <v>38</v>
      </c>
      <c r="O204" s="59"/>
      <c r="P204" s="168">
        <f>O204*H204</f>
        <v>0</v>
      </c>
      <c r="Q204" s="168">
        <v>0</v>
      </c>
      <c r="R204" s="168">
        <f>Q204*H204</f>
        <v>0</v>
      </c>
      <c r="S204" s="168">
        <v>0</v>
      </c>
      <c r="T204" s="169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0" t="s">
        <v>144</v>
      </c>
      <c r="AT204" s="170" t="s">
        <v>139</v>
      </c>
      <c r="AU204" s="170" t="s">
        <v>82</v>
      </c>
      <c r="AY204" s="18" t="s">
        <v>137</v>
      </c>
      <c r="BE204" s="171">
        <f>IF(N204="základní",J204,0)</f>
        <v>0</v>
      </c>
      <c r="BF204" s="171">
        <f>IF(N204="snížená",J204,0)</f>
        <v>0</v>
      </c>
      <c r="BG204" s="171">
        <f>IF(N204="zákl. přenesená",J204,0)</f>
        <v>0</v>
      </c>
      <c r="BH204" s="171">
        <f>IF(N204="sníž. přenesená",J204,0)</f>
        <v>0</v>
      </c>
      <c r="BI204" s="171">
        <f>IF(N204="nulová",J204,0)</f>
        <v>0</v>
      </c>
      <c r="BJ204" s="18" t="s">
        <v>30</v>
      </c>
      <c r="BK204" s="171">
        <f>ROUND(I204*H204,2)</f>
        <v>0</v>
      </c>
      <c r="BL204" s="18" t="s">
        <v>144</v>
      </c>
      <c r="BM204" s="170" t="s">
        <v>1023</v>
      </c>
    </row>
    <row r="205" spans="1:65" s="13" customFormat="1">
      <c r="B205" s="172"/>
      <c r="D205" s="173" t="s">
        <v>145</v>
      </c>
      <c r="E205" s="174" t="s">
        <v>1</v>
      </c>
      <c r="F205" s="175" t="s">
        <v>265</v>
      </c>
      <c r="H205" s="174" t="s">
        <v>1</v>
      </c>
      <c r="I205" s="176"/>
      <c r="L205" s="172"/>
      <c r="M205" s="177"/>
      <c r="N205" s="178"/>
      <c r="O205" s="178"/>
      <c r="P205" s="178"/>
      <c r="Q205" s="178"/>
      <c r="R205" s="178"/>
      <c r="S205" s="178"/>
      <c r="T205" s="179"/>
      <c r="AT205" s="174" t="s">
        <v>145</v>
      </c>
      <c r="AU205" s="174" t="s">
        <v>82</v>
      </c>
      <c r="AV205" s="13" t="s">
        <v>30</v>
      </c>
      <c r="AW205" s="13" t="s">
        <v>29</v>
      </c>
      <c r="AX205" s="13" t="s">
        <v>73</v>
      </c>
      <c r="AY205" s="174" t="s">
        <v>137</v>
      </c>
    </row>
    <row r="206" spans="1:65" s="13" customFormat="1">
      <c r="B206" s="172"/>
      <c r="D206" s="173" t="s">
        <v>145</v>
      </c>
      <c r="E206" s="174" t="s">
        <v>1</v>
      </c>
      <c r="F206" s="175" t="s">
        <v>1024</v>
      </c>
      <c r="H206" s="174" t="s">
        <v>1</v>
      </c>
      <c r="I206" s="176"/>
      <c r="L206" s="172"/>
      <c r="M206" s="177"/>
      <c r="N206" s="178"/>
      <c r="O206" s="178"/>
      <c r="P206" s="178"/>
      <c r="Q206" s="178"/>
      <c r="R206" s="178"/>
      <c r="S206" s="178"/>
      <c r="T206" s="179"/>
      <c r="AT206" s="174" t="s">
        <v>145</v>
      </c>
      <c r="AU206" s="174" t="s">
        <v>82</v>
      </c>
      <c r="AV206" s="13" t="s">
        <v>30</v>
      </c>
      <c r="AW206" s="13" t="s">
        <v>29</v>
      </c>
      <c r="AX206" s="13" t="s">
        <v>73</v>
      </c>
      <c r="AY206" s="174" t="s">
        <v>137</v>
      </c>
    </row>
    <row r="207" spans="1:65" s="14" customFormat="1">
      <c r="B207" s="180"/>
      <c r="D207" s="173" t="s">
        <v>145</v>
      </c>
      <c r="E207" s="181" t="s">
        <v>1</v>
      </c>
      <c r="F207" s="182" t="s">
        <v>1025</v>
      </c>
      <c r="H207" s="183">
        <v>21.945</v>
      </c>
      <c r="I207" s="184"/>
      <c r="L207" s="180"/>
      <c r="M207" s="185"/>
      <c r="N207" s="186"/>
      <c r="O207" s="186"/>
      <c r="P207" s="186"/>
      <c r="Q207" s="186"/>
      <c r="R207" s="186"/>
      <c r="S207" s="186"/>
      <c r="T207" s="187"/>
      <c r="AT207" s="181" t="s">
        <v>145</v>
      </c>
      <c r="AU207" s="181" t="s">
        <v>82</v>
      </c>
      <c r="AV207" s="14" t="s">
        <v>82</v>
      </c>
      <c r="AW207" s="14" t="s">
        <v>29</v>
      </c>
      <c r="AX207" s="14" t="s">
        <v>73</v>
      </c>
      <c r="AY207" s="181" t="s">
        <v>137</v>
      </c>
    </row>
    <row r="208" spans="1:65" s="13" customFormat="1">
      <c r="B208" s="172"/>
      <c r="D208" s="173" t="s">
        <v>145</v>
      </c>
      <c r="E208" s="174" t="s">
        <v>1</v>
      </c>
      <c r="F208" s="175" t="s">
        <v>1026</v>
      </c>
      <c r="H208" s="174" t="s">
        <v>1</v>
      </c>
      <c r="I208" s="176"/>
      <c r="L208" s="172"/>
      <c r="M208" s="177"/>
      <c r="N208" s="178"/>
      <c r="O208" s="178"/>
      <c r="P208" s="178"/>
      <c r="Q208" s="178"/>
      <c r="R208" s="178"/>
      <c r="S208" s="178"/>
      <c r="T208" s="179"/>
      <c r="AT208" s="174" t="s">
        <v>145</v>
      </c>
      <c r="AU208" s="174" t="s">
        <v>82</v>
      </c>
      <c r="AV208" s="13" t="s">
        <v>30</v>
      </c>
      <c r="AW208" s="13" t="s">
        <v>29</v>
      </c>
      <c r="AX208" s="13" t="s">
        <v>73</v>
      </c>
      <c r="AY208" s="174" t="s">
        <v>137</v>
      </c>
    </row>
    <row r="209" spans="2:51" s="14" customFormat="1">
      <c r="B209" s="180"/>
      <c r="D209" s="173" t="s">
        <v>145</v>
      </c>
      <c r="E209" s="181" t="s">
        <v>1</v>
      </c>
      <c r="F209" s="182" t="s">
        <v>1027</v>
      </c>
      <c r="H209" s="183">
        <v>23.388999999999999</v>
      </c>
      <c r="I209" s="184"/>
      <c r="L209" s="180"/>
      <c r="M209" s="185"/>
      <c r="N209" s="186"/>
      <c r="O209" s="186"/>
      <c r="P209" s="186"/>
      <c r="Q209" s="186"/>
      <c r="R209" s="186"/>
      <c r="S209" s="186"/>
      <c r="T209" s="187"/>
      <c r="AT209" s="181" t="s">
        <v>145</v>
      </c>
      <c r="AU209" s="181" t="s">
        <v>82</v>
      </c>
      <c r="AV209" s="14" t="s">
        <v>82</v>
      </c>
      <c r="AW209" s="14" t="s">
        <v>29</v>
      </c>
      <c r="AX209" s="14" t="s">
        <v>73</v>
      </c>
      <c r="AY209" s="181" t="s">
        <v>137</v>
      </c>
    </row>
    <row r="210" spans="2:51" s="13" customFormat="1">
      <c r="B210" s="172"/>
      <c r="D210" s="173" t="s">
        <v>145</v>
      </c>
      <c r="E210" s="174" t="s">
        <v>1</v>
      </c>
      <c r="F210" s="175" t="s">
        <v>1028</v>
      </c>
      <c r="H210" s="174" t="s">
        <v>1</v>
      </c>
      <c r="I210" s="176"/>
      <c r="L210" s="172"/>
      <c r="M210" s="177"/>
      <c r="N210" s="178"/>
      <c r="O210" s="178"/>
      <c r="P210" s="178"/>
      <c r="Q210" s="178"/>
      <c r="R210" s="178"/>
      <c r="S210" s="178"/>
      <c r="T210" s="179"/>
      <c r="AT210" s="174" t="s">
        <v>145</v>
      </c>
      <c r="AU210" s="174" t="s">
        <v>82</v>
      </c>
      <c r="AV210" s="13" t="s">
        <v>30</v>
      </c>
      <c r="AW210" s="13" t="s">
        <v>29</v>
      </c>
      <c r="AX210" s="13" t="s">
        <v>73</v>
      </c>
      <c r="AY210" s="174" t="s">
        <v>137</v>
      </c>
    </row>
    <row r="211" spans="2:51" s="14" customFormat="1">
      <c r="B211" s="180"/>
      <c r="D211" s="173" t="s">
        <v>145</v>
      </c>
      <c r="E211" s="181" t="s">
        <v>1</v>
      </c>
      <c r="F211" s="182" t="s">
        <v>1029</v>
      </c>
      <c r="H211" s="183">
        <v>27.349</v>
      </c>
      <c r="I211" s="184"/>
      <c r="L211" s="180"/>
      <c r="M211" s="185"/>
      <c r="N211" s="186"/>
      <c r="O211" s="186"/>
      <c r="P211" s="186"/>
      <c r="Q211" s="186"/>
      <c r="R211" s="186"/>
      <c r="S211" s="186"/>
      <c r="T211" s="187"/>
      <c r="AT211" s="181" t="s">
        <v>145</v>
      </c>
      <c r="AU211" s="181" t="s">
        <v>82</v>
      </c>
      <c r="AV211" s="14" t="s">
        <v>82</v>
      </c>
      <c r="AW211" s="14" t="s">
        <v>29</v>
      </c>
      <c r="AX211" s="14" t="s">
        <v>73</v>
      </c>
      <c r="AY211" s="181" t="s">
        <v>137</v>
      </c>
    </row>
    <row r="212" spans="2:51" s="13" customFormat="1">
      <c r="B212" s="172"/>
      <c r="D212" s="173" t="s">
        <v>145</v>
      </c>
      <c r="E212" s="174" t="s">
        <v>1</v>
      </c>
      <c r="F212" s="175" t="s">
        <v>1030</v>
      </c>
      <c r="H212" s="174" t="s">
        <v>1</v>
      </c>
      <c r="I212" s="176"/>
      <c r="L212" s="172"/>
      <c r="M212" s="177"/>
      <c r="N212" s="178"/>
      <c r="O212" s="178"/>
      <c r="P212" s="178"/>
      <c r="Q212" s="178"/>
      <c r="R212" s="178"/>
      <c r="S212" s="178"/>
      <c r="T212" s="179"/>
      <c r="AT212" s="174" t="s">
        <v>145</v>
      </c>
      <c r="AU212" s="174" t="s">
        <v>82</v>
      </c>
      <c r="AV212" s="13" t="s">
        <v>30</v>
      </c>
      <c r="AW212" s="13" t="s">
        <v>29</v>
      </c>
      <c r="AX212" s="13" t="s">
        <v>73</v>
      </c>
      <c r="AY212" s="174" t="s">
        <v>137</v>
      </c>
    </row>
    <row r="213" spans="2:51" s="14" customFormat="1">
      <c r="B213" s="180"/>
      <c r="D213" s="173" t="s">
        <v>145</v>
      </c>
      <c r="E213" s="181" t="s">
        <v>1</v>
      </c>
      <c r="F213" s="182" t="s">
        <v>1031</v>
      </c>
      <c r="H213" s="183">
        <v>22.349</v>
      </c>
      <c r="I213" s="184"/>
      <c r="L213" s="180"/>
      <c r="M213" s="185"/>
      <c r="N213" s="186"/>
      <c r="O213" s="186"/>
      <c r="P213" s="186"/>
      <c r="Q213" s="186"/>
      <c r="R213" s="186"/>
      <c r="S213" s="186"/>
      <c r="T213" s="187"/>
      <c r="AT213" s="181" t="s">
        <v>145</v>
      </c>
      <c r="AU213" s="181" t="s">
        <v>82</v>
      </c>
      <c r="AV213" s="14" t="s">
        <v>82</v>
      </c>
      <c r="AW213" s="14" t="s">
        <v>29</v>
      </c>
      <c r="AX213" s="14" t="s">
        <v>73</v>
      </c>
      <c r="AY213" s="181" t="s">
        <v>137</v>
      </c>
    </row>
    <row r="214" spans="2:51" s="13" customFormat="1">
      <c r="B214" s="172"/>
      <c r="D214" s="173" t="s">
        <v>145</v>
      </c>
      <c r="E214" s="174" t="s">
        <v>1</v>
      </c>
      <c r="F214" s="175" t="s">
        <v>1032</v>
      </c>
      <c r="H214" s="174" t="s">
        <v>1</v>
      </c>
      <c r="I214" s="176"/>
      <c r="L214" s="172"/>
      <c r="M214" s="177"/>
      <c r="N214" s="178"/>
      <c r="O214" s="178"/>
      <c r="P214" s="178"/>
      <c r="Q214" s="178"/>
      <c r="R214" s="178"/>
      <c r="S214" s="178"/>
      <c r="T214" s="179"/>
      <c r="AT214" s="174" t="s">
        <v>145</v>
      </c>
      <c r="AU214" s="174" t="s">
        <v>82</v>
      </c>
      <c r="AV214" s="13" t="s">
        <v>30</v>
      </c>
      <c r="AW214" s="13" t="s">
        <v>29</v>
      </c>
      <c r="AX214" s="13" t="s">
        <v>73</v>
      </c>
      <c r="AY214" s="174" t="s">
        <v>137</v>
      </c>
    </row>
    <row r="215" spans="2:51" s="14" customFormat="1">
      <c r="B215" s="180"/>
      <c r="D215" s="173" t="s">
        <v>145</v>
      </c>
      <c r="E215" s="181" t="s">
        <v>1</v>
      </c>
      <c r="F215" s="182" t="s">
        <v>1033</v>
      </c>
      <c r="H215" s="183">
        <v>27.407</v>
      </c>
      <c r="I215" s="184"/>
      <c r="L215" s="180"/>
      <c r="M215" s="185"/>
      <c r="N215" s="186"/>
      <c r="O215" s="186"/>
      <c r="P215" s="186"/>
      <c r="Q215" s="186"/>
      <c r="R215" s="186"/>
      <c r="S215" s="186"/>
      <c r="T215" s="187"/>
      <c r="AT215" s="181" t="s">
        <v>145</v>
      </c>
      <c r="AU215" s="181" t="s">
        <v>82</v>
      </c>
      <c r="AV215" s="14" t="s">
        <v>82</v>
      </c>
      <c r="AW215" s="14" t="s">
        <v>29</v>
      </c>
      <c r="AX215" s="14" t="s">
        <v>73</v>
      </c>
      <c r="AY215" s="181" t="s">
        <v>137</v>
      </c>
    </row>
    <row r="216" spans="2:51" s="13" customFormat="1">
      <c r="B216" s="172"/>
      <c r="D216" s="173" t="s">
        <v>145</v>
      </c>
      <c r="E216" s="174" t="s">
        <v>1</v>
      </c>
      <c r="F216" s="175" t="s">
        <v>1034</v>
      </c>
      <c r="H216" s="174" t="s">
        <v>1</v>
      </c>
      <c r="I216" s="176"/>
      <c r="L216" s="172"/>
      <c r="M216" s="177"/>
      <c r="N216" s="178"/>
      <c r="O216" s="178"/>
      <c r="P216" s="178"/>
      <c r="Q216" s="178"/>
      <c r="R216" s="178"/>
      <c r="S216" s="178"/>
      <c r="T216" s="179"/>
      <c r="AT216" s="174" t="s">
        <v>145</v>
      </c>
      <c r="AU216" s="174" t="s">
        <v>82</v>
      </c>
      <c r="AV216" s="13" t="s">
        <v>30</v>
      </c>
      <c r="AW216" s="13" t="s">
        <v>29</v>
      </c>
      <c r="AX216" s="13" t="s">
        <v>73</v>
      </c>
      <c r="AY216" s="174" t="s">
        <v>137</v>
      </c>
    </row>
    <row r="217" spans="2:51" s="14" customFormat="1">
      <c r="B217" s="180"/>
      <c r="D217" s="173" t="s">
        <v>145</v>
      </c>
      <c r="E217" s="181" t="s">
        <v>1</v>
      </c>
      <c r="F217" s="182" t="s">
        <v>1035</v>
      </c>
      <c r="H217" s="183">
        <v>24.14</v>
      </c>
      <c r="I217" s="184"/>
      <c r="L217" s="180"/>
      <c r="M217" s="185"/>
      <c r="N217" s="186"/>
      <c r="O217" s="186"/>
      <c r="P217" s="186"/>
      <c r="Q217" s="186"/>
      <c r="R217" s="186"/>
      <c r="S217" s="186"/>
      <c r="T217" s="187"/>
      <c r="AT217" s="181" t="s">
        <v>145</v>
      </c>
      <c r="AU217" s="181" t="s">
        <v>82</v>
      </c>
      <c r="AV217" s="14" t="s">
        <v>82</v>
      </c>
      <c r="AW217" s="14" t="s">
        <v>29</v>
      </c>
      <c r="AX217" s="14" t="s">
        <v>73</v>
      </c>
      <c r="AY217" s="181" t="s">
        <v>137</v>
      </c>
    </row>
    <row r="218" spans="2:51" s="13" customFormat="1">
      <c r="B218" s="172"/>
      <c r="D218" s="173" t="s">
        <v>145</v>
      </c>
      <c r="E218" s="174" t="s">
        <v>1</v>
      </c>
      <c r="F218" s="175" t="s">
        <v>1036</v>
      </c>
      <c r="H218" s="174" t="s">
        <v>1</v>
      </c>
      <c r="I218" s="176"/>
      <c r="L218" s="172"/>
      <c r="M218" s="177"/>
      <c r="N218" s="178"/>
      <c r="O218" s="178"/>
      <c r="P218" s="178"/>
      <c r="Q218" s="178"/>
      <c r="R218" s="178"/>
      <c r="S218" s="178"/>
      <c r="T218" s="179"/>
      <c r="AT218" s="174" t="s">
        <v>145</v>
      </c>
      <c r="AU218" s="174" t="s">
        <v>82</v>
      </c>
      <c r="AV218" s="13" t="s">
        <v>30</v>
      </c>
      <c r="AW218" s="13" t="s">
        <v>29</v>
      </c>
      <c r="AX218" s="13" t="s">
        <v>73</v>
      </c>
      <c r="AY218" s="174" t="s">
        <v>137</v>
      </c>
    </row>
    <row r="219" spans="2:51" s="14" customFormat="1">
      <c r="B219" s="180"/>
      <c r="D219" s="173" t="s">
        <v>145</v>
      </c>
      <c r="E219" s="181" t="s">
        <v>1</v>
      </c>
      <c r="F219" s="182" t="s">
        <v>1037</v>
      </c>
      <c r="H219" s="183">
        <v>26.991</v>
      </c>
      <c r="I219" s="184"/>
      <c r="L219" s="180"/>
      <c r="M219" s="185"/>
      <c r="N219" s="186"/>
      <c r="O219" s="186"/>
      <c r="P219" s="186"/>
      <c r="Q219" s="186"/>
      <c r="R219" s="186"/>
      <c r="S219" s="186"/>
      <c r="T219" s="187"/>
      <c r="AT219" s="181" t="s">
        <v>145</v>
      </c>
      <c r="AU219" s="181" t="s">
        <v>82</v>
      </c>
      <c r="AV219" s="14" t="s">
        <v>82</v>
      </c>
      <c r="AW219" s="14" t="s">
        <v>29</v>
      </c>
      <c r="AX219" s="14" t="s">
        <v>73</v>
      </c>
      <c r="AY219" s="181" t="s">
        <v>137</v>
      </c>
    </row>
    <row r="220" spans="2:51" s="13" customFormat="1">
      <c r="B220" s="172"/>
      <c r="D220" s="173" t="s">
        <v>145</v>
      </c>
      <c r="E220" s="174" t="s">
        <v>1</v>
      </c>
      <c r="F220" s="175" t="s">
        <v>1038</v>
      </c>
      <c r="H220" s="174" t="s">
        <v>1</v>
      </c>
      <c r="I220" s="176"/>
      <c r="L220" s="172"/>
      <c r="M220" s="177"/>
      <c r="N220" s="178"/>
      <c r="O220" s="178"/>
      <c r="P220" s="178"/>
      <c r="Q220" s="178"/>
      <c r="R220" s="178"/>
      <c r="S220" s="178"/>
      <c r="T220" s="179"/>
      <c r="AT220" s="174" t="s">
        <v>145</v>
      </c>
      <c r="AU220" s="174" t="s">
        <v>82</v>
      </c>
      <c r="AV220" s="13" t="s">
        <v>30</v>
      </c>
      <c r="AW220" s="13" t="s">
        <v>29</v>
      </c>
      <c r="AX220" s="13" t="s">
        <v>73</v>
      </c>
      <c r="AY220" s="174" t="s">
        <v>137</v>
      </c>
    </row>
    <row r="221" spans="2:51" s="14" customFormat="1">
      <c r="B221" s="180"/>
      <c r="D221" s="173" t="s">
        <v>145</v>
      </c>
      <c r="E221" s="181" t="s">
        <v>1</v>
      </c>
      <c r="F221" s="182" t="s">
        <v>1039</v>
      </c>
      <c r="H221" s="183">
        <v>29.483000000000001</v>
      </c>
      <c r="I221" s="184"/>
      <c r="L221" s="180"/>
      <c r="M221" s="185"/>
      <c r="N221" s="186"/>
      <c r="O221" s="186"/>
      <c r="P221" s="186"/>
      <c r="Q221" s="186"/>
      <c r="R221" s="186"/>
      <c r="S221" s="186"/>
      <c r="T221" s="187"/>
      <c r="AT221" s="181" t="s">
        <v>145</v>
      </c>
      <c r="AU221" s="181" t="s">
        <v>82</v>
      </c>
      <c r="AV221" s="14" t="s">
        <v>82</v>
      </c>
      <c r="AW221" s="14" t="s">
        <v>29</v>
      </c>
      <c r="AX221" s="14" t="s">
        <v>73</v>
      </c>
      <c r="AY221" s="181" t="s">
        <v>137</v>
      </c>
    </row>
    <row r="222" spans="2:51" s="13" customFormat="1">
      <c r="B222" s="172"/>
      <c r="D222" s="173" t="s">
        <v>145</v>
      </c>
      <c r="E222" s="174" t="s">
        <v>1</v>
      </c>
      <c r="F222" s="175" t="s">
        <v>1040</v>
      </c>
      <c r="H222" s="174" t="s">
        <v>1</v>
      </c>
      <c r="I222" s="176"/>
      <c r="L222" s="172"/>
      <c r="M222" s="177"/>
      <c r="N222" s="178"/>
      <c r="O222" s="178"/>
      <c r="P222" s="178"/>
      <c r="Q222" s="178"/>
      <c r="R222" s="178"/>
      <c r="S222" s="178"/>
      <c r="T222" s="179"/>
      <c r="AT222" s="174" t="s">
        <v>145</v>
      </c>
      <c r="AU222" s="174" t="s">
        <v>82</v>
      </c>
      <c r="AV222" s="13" t="s">
        <v>30</v>
      </c>
      <c r="AW222" s="13" t="s">
        <v>29</v>
      </c>
      <c r="AX222" s="13" t="s">
        <v>73</v>
      </c>
      <c r="AY222" s="174" t="s">
        <v>137</v>
      </c>
    </row>
    <row r="223" spans="2:51" s="14" customFormat="1">
      <c r="B223" s="180"/>
      <c r="D223" s="173" t="s">
        <v>145</v>
      </c>
      <c r="E223" s="181" t="s">
        <v>1</v>
      </c>
      <c r="F223" s="182" t="s">
        <v>1041</v>
      </c>
      <c r="H223" s="183">
        <v>28.611000000000001</v>
      </c>
      <c r="I223" s="184"/>
      <c r="L223" s="180"/>
      <c r="M223" s="185"/>
      <c r="N223" s="186"/>
      <c r="O223" s="186"/>
      <c r="P223" s="186"/>
      <c r="Q223" s="186"/>
      <c r="R223" s="186"/>
      <c r="S223" s="186"/>
      <c r="T223" s="187"/>
      <c r="AT223" s="181" t="s">
        <v>145</v>
      </c>
      <c r="AU223" s="181" t="s">
        <v>82</v>
      </c>
      <c r="AV223" s="14" t="s">
        <v>82</v>
      </c>
      <c r="AW223" s="14" t="s">
        <v>29</v>
      </c>
      <c r="AX223" s="14" t="s">
        <v>73</v>
      </c>
      <c r="AY223" s="181" t="s">
        <v>137</v>
      </c>
    </row>
    <row r="224" spans="2:51" s="13" customFormat="1">
      <c r="B224" s="172"/>
      <c r="D224" s="173" t="s">
        <v>145</v>
      </c>
      <c r="E224" s="174" t="s">
        <v>1</v>
      </c>
      <c r="F224" s="175" t="s">
        <v>1042</v>
      </c>
      <c r="H224" s="174" t="s">
        <v>1</v>
      </c>
      <c r="I224" s="176"/>
      <c r="L224" s="172"/>
      <c r="M224" s="177"/>
      <c r="N224" s="178"/>
      <c r="O224" s="178"/>
      <c r="P224" s="178"/>
      <c r="Q224" s="178"/>
      <c r="R224" s="178"/>
      <c r="S224" s="178"/>
      <c r="T224" s="179"/>
      <c r="AT224" s="174" t="s">
        <v>145</v>
      </c>
      <c r="AU224" s="174" t="s">
        <v>82</v>
      </c>
      <c r="AV224" s="13" t="s">
        <v>30</v>
      </c>
      <c r="AW224" s="13" t="s">
        <v>29</v>
      </c>
      <c r="AX224" s="13" t="s">
        <v>73</v>
      </c>
      <c r="AY224" s="174" t="s">
        <v>137</v>
      </c>
    </row>
    <row r="225" spans="2:51" s="14" customFormat="1">
      <c r="B225" s="180"/>
      <c r="D225" s="173" t="s">
        <v>145</v>
      </c>
      <c r="E225" s="181" t="s">
        <v>1</v>
      </c>
      <c r="F225" s="182" t="s">
        <v>1043</v>
      </c>
      <c r="H225" s="183">
        <v>27.067</v>
      </c>
      <c r="I225" s="184"/>
      <c r="L225" s="180"/>
      <c r="M225" s="185"/>
      <c r="N225" s="186"/>
      <c r="O225" s="186"/>
      <c r="P225" s="186"/>
      <c r="Q225" s="186"/>
      <c r="R225" s="186"/>
      <c r="S225" s="186"/>
      <c r="T225" s="187"/>
      <c r="AT225" s="181" t="s">
        <v>145</v>
      </c>
      <c r="AU225" s="181" t="s">
        <v>82</v>
      </c>
      <c r="AV225" s="14" t="s">
        <v>82</v>
      </c>
      <c r="AW225" s="14" t="s">
        <v>29</v>
      </c>
      <c r="AX225" s="14" t="s">
        <v>73</v>
      </c>
      <c r="AY225" s="181" t="s">
        <v>137</v>
      </c>
    </row>
    <row r="226" spans="2:51" s="13" customFormat="1">
      <c r="B226" s="172"/>
      <c r="D226" s="173" t="s">
        <v>145</v>
      </c>
      <c r="E226" s="174" t="s">
        <v>1</v>
      </c>
      <c r="F226" s="175" t="s">
        <v>1044</v>
      </c>
      <c r="H226" s="174" t="s">
        <v>1</v>
      </c>
      <c r="I226" s="176"/>
      <c r="L226" s="172"/>
      <c r="M226" s="177"/>
      <c r="N226" s="178"/>
      <c r="O226" s="178"/>
      <c r="P226" s="178"/>
      <c r="Q226" s="178"/>
      <c r="R226" s="178"/>
      <c r="S226" s="178"/>
      <c r="T226" s="179"/>
      <c r="AT226" s="174" t="s">
        <v>145</v>
      </c>
      <c r="AU226" s="174" t="s">
        <v>82</v>
      </c>
      <c r="AV226" s="13" t="s">
        <v>30</v>
      </c>
      <c r="AW226" s="13" t="s">
        <v>29</v>
      </c>
      <c r="AX226" s="13" t="s">
        <v>73</v>
      </c>
      <c r="AY226" s="174" t="s">
        <v>137</v>
      </c>
    </row>
    <row r="227" spans="2:51" s="14" customFormat="1">
      <c r="B227" s="180"/>
      <c r="D227" s="173" t="s">
        <v>145</v>
      </c>
      <c r="E227" s="181" t="s">
        <v>1</v>
      </c>
      <c r="F227" s="182" t="s">
        <v>1045</v>
      </c>
      <c r="H227" s="183">
        <v>26.565000000000001</v>
      </c>
      <c r="I227" s="184"/>
      <c r="L227" s="180"/>
      <c r="M227" s="185"/>
      <c r="N227" s="186"/>
      <c r="O227" s="186"/>
      <c r="P227" s="186"/>
      <c r="Q227" s="186"/>
      <c r="R227" s="186"/>
      <c r="S227" s="186"/>
      <c r="T227" s="187"/>
      <c r="AT227" s="181" t="s">
        <v>145</v>
      </c>
      <c r="AU227" s="181" t="s">
        <v>82</v>
      </c>
      <c r="AV227" s="14" t="s">
        <v>82</v>
      </c>
      <c r="AW227" s="14" t="s">
        <v>29</v>
      </c>
      <c r="AX227" s="14" t="s">
        <v>73</v>
      </c>
      <c r="AY227" s="181" t="s">
        <v>137</v>
      </c>
    </row>
    <row r="228" spans="2:51" s="13" customFormat="1">
      <c r="B228" s="172"/>
      <c r="D228" s="173" t="s">
        <v>145</v>
      </c>
      <c r="E228" s="174" t="s">
        <v>1</v>
      </c>
      <c r="F228" s="175" t="s">
        <v>1046</v>
      </c>
      <c r="H228" s="174" t="s">
        <v>1</v>
      </c>
      <c r="I228" s="176"/>
      <c r="L228" s="172"/>
      <c r="M228" s="177"/>
      <c r="N228" s="178"/>
      <c r="O228" s="178"/>
      <c r="P228" s="178"/>
      <c r="Q228" s="178"/>
      <c r="R228" s="178"/>
      <c r="S228" s="178"/>
      <c r="T228" s="179"/>
      <c r="AT228" s="174" t="s">
        <v>145</v>
      </c>
      <c r="AU228" s="174" t="s">
        <v>82</v>
      </c>
      <c r="AV228" s="13" t="s">
        <v>30</v>
      </c>
      <c r="AW228" s="13" t="s">
        <v>29</v>
      </c>
      <c r="AX228" s="13" t="s">
        <v>73</v>
      </c>
      <c r="AY228" s="174" t="s">
        <v>137</v>
      </c>
    </row>
    <row r="229" spans="2:51" s="14" customFormat="1">
      <c r="B229" s="180"/>
      <c r="D229" s="173" t="s">
        <v>145</v>
      </c>
      <c r="E229" s="181" t="s">
        <v>1</v>
      </c>
      <c r="F229" s="182" t="s">
        <v>1047</v>
      </c>
      <c r="H229" s="183">
        <v>29.032</v>
      </c>
      <c r="I229" s="184"/>
      <c r="L229" s="180"/>
      <c r="M229" s="185"/>
      <c r="N229" s="186"/>
      <c r="O229" s="186"/>
      <c r="P229" s="186"/>
      <c r="Q229" s="186"/>
      <c r="R229" s="186"/>
      <c r="S229" s="186"/>
      <c r="T229" s="187"/>
      <c r="AT229" s="181" t="s">
        <v>145</v>
      </c>
      <c r="AU229" s="181" t="s">
        <v>82</v>
      </c>
      <c r="AV229" s="14" t="s">
        <v>82</v>
      </c>
      <c r="AW229" s="14" t="s">
        <v>29</v>
      </c>
      <c r="AX229" s="14" t="s">
        <v>73</v>
      </c>
      <c r="AY229" s="181" t="s">
        <v>137</v>
      </c>
    </row>
    <row r="230" spans="2:51" s="13" customFormat="1">
      <c r="B230" s="172"/>
      <c r="D230" s="173" t="s">
        <v>145</v>
      </c>
      <c r="E230" s="174" t="s">
        <v>1</v>
      </c>
      <c r="F230" s="175" t="s">
        <v>1048</v>
      </c>
      <c r="H230" s="174" t="s">
        <v>1</v>
      </c>
      <c r="I230" s="176"/>
      <c r="L230" s="172"/>
      <c r="M230" s="177"/>
      <c r="N230" s="178"/>
      <c r="O230" s="178"/>
      <c r="P230" s="178"/>
      <c r="Q230" s="178"/>
      <c r="R230" s="178"/>
      <c r="S230" s="178"/>
      <c r="T230" s="179"/>
      <c r="AT230" s="174" t="s">
        <v>145</v>
      </c>
      <c r="AU230" s="174" t="s">
        <v>82</v>
      </c>
      <c r="AV230" s="13" t="s">
        <v>30</v>
      </c>
      <c r="AW230" s="13" t="s">
        <v>29</v>
      </c>
      <c r="AX230" s="13" t="s">
        <v>73</v>
      </c>
      <c r="AY230" s="174" t="s">
        <v>137</v>
      </c>
    </row>
    <row r="231" spans="2:51" s="14" customFormat="1">
      <c r="B231" s="180"/>
      <c r="D231" s="173" t="s">
        <v>145</v>
      </c>
      <c r="E231" s="181" t="s">
        <v>1</v>
      </c>
      <c r="F231" s="182" t="s">
        <v>1049</v>
      </c>
      <c r="H231" s="183">
        <v>27.821999999999999</v>
      </c>
      <c r="I231" s="184"/>
      <c r="L231" s="180"/>
      <c r="M231" s="185"/>
      <c r="N231" s="186"/>
      <c r="O231" s="186"/>
      <c r="P231" s="186"/>
      <c r="Q231" s="186"/>
      <c r="R231" s="186"/>
      <c r="S231" s="186"/>
      <c r="T231" s="187"/>
      <c r="AT231" s="181" t="s">
        <v>145</v>
      </c>
      <c r="AU231" s="181" t="s">
        <v>82</v>
      </c>
      <c r="AV231" s="14" t="s">
        <v>82</v>
      </c>
      <c r="AW231" s="14" t="s">
        <v>29</v>
      </c>
      <c r="AX231" s="14" t="s">
        <v>73</v>
      </c>
      <c r="AY231" s="181" t="s">
        <v>137</v>
      </c>
    </row>
    <row r="232" spans="2:51" s="13" customFormat="1">
      <c r="B232" s="172"/>
      <c r="D232" s="173" t="s">
        <v>145</v>
      </c>
      <c r="E232" s="174" t="s">
        <v>1</v>
      </c>
      <c r="F232" s="175" t="s">
        <v>1050</v>
      </c>
      <c r="H232" s="174" t="s">
        <v>1</v>
      </c>
      <c r="I232" s="176"/>
      <c r="L232" s="172"/>
      <c r="M232" s="177"/>
      <c r="N232" s="178"/>
      <c r="O232" s="178"/>
      <c r="P232" s="178"/>
      <c r="Q232" s="178"/>
      <c r="R232" s="178"/>
      <c r="S232" s="178"/>
      <c r="T232" s="179"/>
      <c r="AT232" s="174" t="s">
        <v>145</v>
      </c>
      <c r="AU232" s="174" t="s">
        <v>82</v>
      </c>
      <c r="AV232" s="13" t="s">
        <v>30</v>
      </c>
      <c r="AW232" s="13" t="s">
        <v>29</v>
      </c>
      <c r="AX232" s="13" t="s">
        <v>73</v>
      </c>
      <c r="AY232" s="174" t="s">
        <v>137</v>
      </c>
    </row>
    <row r="233" spans="2:51" s="14" customFormat="1">
      <c r="B233" s="180"/>
      <c r="D233" s="173" t="s">
        <v>145</v>
      </c>
      <c r="E233" s="181" t="s">
        <v>1</v>
      </c>
      <c r="F233" s="182" t="s">
        <v>1051</v>
      </c>
      <c r="H233" s="183">
        <v>25.42</v>
      </c>
      <c r="I233" s="184"/>
      <c r="L233" s="180"/>
      <c r="M233" s="185"/>
      <c r="N233" s="186"/>
      <c r="O233" s="186"/>
      <c r="P233" s="186"/>
      <c r="Q233" s="186"/>
      <c r="R233" s="186"/>
      <c r="S233" s="186"/>
      <c r="T233" s="187"/>
      <c r="AT233" s="181" t="s">
        <v>145</v>
      </c>
      <c r="AU233" s="181" t="s">
        <v>82</v>
      </c>
      <c r="AV233" s="14" t="s">
        <v>82</v>
      </c>
      <c r="AW233" s="14" t="s">
        <v>29</v>
      </c>
      <c r="AX233" s="14" t="s">
        <v>73</v>
      </c>
      <c r="AY233" s="181" t="s">
        <v>137</v>
      </c>
    </row>
    <row r="234" spans="2:51" s="13" customFormat="1">
      <c r="B234" s="172"/>
      <c r="D234" s="173" t="s">
        <v>145</v>
      </c>
      <c r="E234" s="174" t="s">
        <v>1</v>
      </c>
      <c r="F234" s="175" t="s">
        <v>1052</v>
      </c>
      <c r="H234" s="174" t="s">
        <v>1</v>
      </c>
      <c r="I234" s="176"/>
      <c r="L234" s="172"/>
      <c r="M234" s="177"/>
      <c r="N234" s="178"/>
      <c r="O234" s="178"/>
      <c r="P234" s="178"/>
      <c r="Q234" s="178"/>
      <c r="R234" s="178"/>
      <c r="S234" s="178"/>
      <c r="T234" s="179"/>
      <c r="AT234" s="174" t="s">
        <v>145</v>
      </c>
      <c r="AU234" s="174" t="s">
        <v>82</v>
      </c>
      <c r="AV234" s="13" t="s">
        <v>30</v>
      </c>
      <c r="AW234" s="13" t="s">
        <v>29</v>
      </c>
      <c r="AX234" s="13" t="s">
        <v>73</v>
      </c>
      <c r="AY234" s="174" t="s">
        <v>137</v>
      </c>
    </row>
    <row r="235" spans="2:51" s="14" customFormat="1">
      <c r="B235" s="180"/>
      <c r="D235" s="173" t="s">
        <v>145</v>
      </c>
      <c r="E235" s="181" t="s">
        <v>1</v>
      </c>
      <c r="F235" s="182" t="s">
        <v>1053</v>
      </c>
      <c r="H235" s="183">
        <v>28.652000000000001</v>
      </c>
      <c r="I235" s="184"/>
      <c r="L235" s="180"/>
      <c r="M235" s="185"/>
      <c r="N235" s="186"/>
      <c r="O235" s="186"/>
      <c r="P235" s="186"/>
      <c r="Q235" s="186"/>
      <c r="R235" s="186"/>
      <c r="S235" s="186"/>
      <c r="T235" s="187"/>
      <c r="AT235" s="181" t="s">
        <v>145</v>
      </c>
      <c r="AU235" s="181" t="s">
        <v>82</v>
      </c>
      <c r="AV235" s="14" t="s">
        <v>82</v>
      </c>
      <c r="AW235" s="14" t="s">
        <v>29</v>
      </c>
      <c r="AX235" s="14" t="s">
        <v>73</v>
      </c>
      <c r="AY235" s="181" t="s">
        <v>137</v>
      </c>
    </row>
    <row r="236" spans="2:51" s="13" customFormat="1">
      <c r="B236" s="172"/>
      <c r="D236" s="173" t="s">
        <v>145</v>
      </c>
      <c r="E236" s="174" t="s">
        <v>1</v>
      </c>
      <c r="F236" s="175" t="s">
        <v>1054</v>
      </c>
      <c r="H236" s="174" t="s">
        <v>1</v>
      </c>
      <c r="I236" s="176"/>
      <c r="L236" s="172"/>
      <c r="M236" s="177"/>
      <c r="N236" s="178"/>
      <c r="O236" s="178"/>
      <c r="P236" s="178"/>
      <c r="Q236" s="178"/>
      <c r="R236" s="178"/>
      <c r="S236" s="178"/>
      <c r="T236" s="179"/>
      <c r="AT236" s="174" t="s">
        <v>145</v>
      </c>
      <c r="AU236" s="174" t="s">
        <v>82</v>
      </c>
      <c r="AV236" s="13" t="s">
        <v>30</v>
      </c>
      <c r="AW236" s="13" t="s">
        <v>29</v>
      </c>
      <c r="AX236" s="13" t="s">
        <v>73</v>
      </c>
      <c r="AY236" s="174" t="s">
        <v>137</v>
      </c>
    </row>
    <row r="237" spans="2:51" s="14" customFormat="1">
      <c r="B237" s="180"/>
      <c r="D237" s="173" t="s">
        <v>145</v>
      </c>
      <c r="E237" s="181" t="s">
        <v>1</v>
      </c>
      <c r="F237" s="182" t="s">
        <v>1055</v>
      </c>
      <c r="H237" s="183">
        <v>27.821999999999999</v>
      </c>
      <c r="I237" s="184"/>
      <c r="L237" s="180"/>
      <c r="M237" s="185"/>
      <c r="N237" s="186"/>
      <c r="O237" s="186"/>
      <c r="P237" s="186"/>
      <c r="Q237" s="186"/>
      <c r="R237" s="186"/>
      <c r="S237" s="186"/>
      <c r="T237" s="187"/>
      <c r="AT237" s="181" t="s">
        <v>145</v>
      </c>
      <c r="AU237" s="181" t="s">
        <v>82</v>
      </c>
      <c r="AV237" s="14" t="s">
        <v>82</v>
      </c>
      <c r="AW237" s="14" t="s">
        <v>29</v>
      </c>
      <c r="AX237" s="14" t="s">
        <v>73</v>
      </c>
      <c r="AY237" s="181" t="s">
        <v>137</v>
      </c>
    </row>
    <row r="238" spans="2:51" s="13" customFormat="1">
      <c r="B238" s="172"/>
      <c r="D238" s="173" t="s">
        <v>145</v>
      </c>
      <c r="E238" s="174" t="s">
        <v>1</v>
      </c>
      <c r="F238" s="175" t="s">
        <v>1056</v>
      </c>
      <c r="H238" s="174" t="s">
        <v>1</v>
      </c>
      <c r="I238" s="176"/>
      <c r="L238" s="172"/>
      <c r="M238" s="177"/>
      <c r="N238" s="178"/>
      <c r="O238" s="178"/>
      <c r="P238" s="178"/>
      <c r="Q238" s="178"/>
      <c r="R238" s="178"/>
      <c r="S238" s="178"/>
      <c r="T238" s="179"/>
      <c r="AT238" s="174" t="s">
        <v>145</v>
      </c>
      <c r="AU238" s="174" t="s">
        <v>82</v>
      </c>
      <c r="AV238" s="13" t="s">
        <v>30</v>
      </c>
      <c r="AW238" s="13" t="s">
        <v>29</v>
      </c>
      <c r="AX238" s="13" t="s">
        <v>73</v>
      </c>
      <c r="AY238" s="174" t="s">
        <v>137</v>
      </c>
    </row>
    <row r="239" spans="2:51" s="14" customFormat="1">
      <c r="B239" s="180"/>
      <c r="D239" s="173" t="s">
        <v>145</v>
      </c>
      <c r="E239" s="181" t="s">
        <v>1</v>
      </c>
      <c r="F239" s="182" t="s">
        <v>1057</v>
      </c>
      <c r="H239" s="183">
        <v>24.503</v>
      </c>
      <c r="I239" s="184"/>
      <c r="L239" s="180"/>
      <c r="M239" s="185"/>
      <c r="N239" s="186"/>
      <c r="O239" s="186"/>
      <c r="P239" s="186"/>
      <c r="Q239" s="186"/>
      <c r="R239" s="186"/>
      <c r="S239" s="186"/>
      <c r="T239" s="187"/>
      <c r="AT239" s="181" t="s">
        <v>145</v>
      </c>
      <c r="AU239" s="181" t="s">
        <v>82</v>
      </c>
      <c r="AV239" s="14" t="s">
        <v>82</v>
      </c>
      <c r="AW239" s="14" t="s">
        <v>29</v>
      </c>
      <c r="AX239" s="14" t="s">
        <v>73</v>
      </c>
      <c r="AY239" s="181" t="s">
        <v>137</v>
      </c>
    </row>
    <row r="240" spans="2:51" s="13" customFormat="1">
      <c r="B240" s="172"/>
      <c r="D240" s="173" t="s">
        <v>145</v>
      </c>
      <c r="E240" s="174" t="s">
        <v>1</v>
      </c>
      <c r="F240" s="175" t="s">
        <v>1058</v>
      </c>
      <c r="H240" s="174" t="s">
        <v>1</v>
      </c>
      <c r="I240" s="176"/>
      <c r="L240" s="172"/>
      <c r="M240" s="177"/>
      <c r="N240" s="178"/>
      <c r="O240" s="178"/>
      <c r="P240" s="178"/>
      <c r="Q240" s="178"/>
      <c r="R240" s="178"/>
      <c r="S240" s="178"/>
      <c r="T240" s="179"/>
      <c r="AT240" s="174" t="s">
        <v>145</v>
      </c>
      <c r="AU240" s="174" t="s">
        <v>82</v>
      </c>
      <c r="AV240" s="13" t="s">
        <v>30</v>
      </c>
      <c r="AW240" s="13" t="s">
        <v>29</v>
      </c>
      <c r="AX240" s="13" t="s">
        <v>73</v>
      </c>
      <c r="AY240" s="174" t="s">
        <v>137</v>
      </c>
    </row>
    <row r="241" spans="2:51" s="14" customFormat="1">
      <c r="B241" s="180"/>
      <c r="D241" s="173" t="s">
        <v>145</v>
      </c>
      <c r="E241" s="181" t="s">
        <v>1</v>
      </c>
      <c r="F241" s="182" t="s">
        <v>1059</v>
      </c>
      <c r="H241" s="183">
        <v>24.503</v>
      </c>
      <c r="I241" s="184"/>
      <c r="L241" s="180"/>
      <c r="M241" s="185"/>
      <c r="N241" s="186"/>
      <c r="O241" s="186"/>
      <c r="P241" s="186"/>
      <c r="Q241" s="186"/>
      <c r="R241" s="186"/>
      <c r="S241" s="186"/>
      <c r="T241" s="187"/>
      <c r="AT241" s="181" t="s">
        <v>145</v>
      </c>
      <c r="AU241" s="181" t="s">
        <v>82</v>
      </c>
      <c r="AV241" s="14" t="s">
        <v>82</v>
      </c>
      <c r="AW241" s="14" t="s">
        <v>29</v>
      </c>
      <c r="AX241" s="14" t="s">
        <v>73</v>
      </c>
      <c r="AY241" s="181" t="s">
        <v>137</v>
      </c>
    </row>
    <row r="242" spans="2:51" s="13" customFormat="1">
      <c r="B242" s="172"/>
      <c r="D242" s="173" t="s">
        <v>145</v>
      </c>
      <c r="E242" s="174" t="s">
        <v>1</v>
      </c>
      <c r="F242" s="175" t="s">
        <v>1060</v>
      </c>
      <c r="H242" s="174" t="s">
        <v>1</v>
      </c>
      <c r="I242" s="176"/>
      <c r="L242" s="172"/>
      <c r="M242" s="177"/>
      <c r="N242" s="178"/>
      <c r="O242" s="178"/>
      <c r="P242" s="178"/>
      <c r="Q242" s="178"/>
      <c r="R242" s="178"/>
      <c r="S242" s="178"/>
      <c r="T242" s="179"/>
      <c r="AT242" s="174" t="s">
        <v>145</v>
      </c>
      <c r="AU242" s="174" t="s">
        <v>82</v>
      </c>
      <c r="AV242" s="13" t="s">
        <v>30</v>
      </c>
      <c r="AW242" s="13" t="s">
        <v>29</v>
      </c>
      <c r="AX242" s="13" t="s">
        <v>73</v>
      </c>
      <c r="AY242" s="174" t="s">
        <v>137</v>
      </c>
    </row>
    <row r="243" spans="2:51" s="14" customFormat="1">
      <c r="B243" s="180"/>
      <c r="D243" s="173" t="s">
        <v>145</v>
      </c>
      <c r="E243" s="181" t="s">
        <v>1</v>
      </c>
      <c r="F243" s="182" t="s">
        <v>1061</v>
      </c>
      <c r="H243" s="183">
        <v>26.991</v>
      </c>
      <c r="I243" s="184"/>
      <c r="L243" s="180"/>
      <c r="M243" s="185"/>
      <c r="N243" s="186"/>
      <c r="O243" s="186"/>
      <c r="P243" s="186"/>
      <c r="Q243" s="186"/>
      <c r="R243" s="186"/>
      <c r="S243" s="186"/>
      <c r="T243" s="187"/>
      <c r="AT243" s="181" t="s">
        <v>145</v>
      </c>
      <c r="AU243" s="181" t="s">
        <v>82</v>
      </c>
      <c r="AV243" s="14" t="s">
        <v>82</v>
      </c>
      <c r="AW243" s="14" t="s">
        <v>29</v>
      </c>
      <c r="AX243" s="14" t="s">
        <v>73</v>
      </c>
      <c r="AY243" s="181" t="s">
        <v>137</v>
      </c>
    </row>
    <row r="244" spans="2:51" s="13" customFormat="1">
      <c r="B244" s="172"/>
      <c r="D244" s="173" t="s">
        <v>145</v>
      </c>
      <c r="E244" s="174" t="s">
        <v>1</v>
      </c>
      <c r="F244" s="175" t="s">
        <v>1062</v>
      </c>
      <c r="H244" s="174" t="s">
        <v>1</v>
      </c>
      <c r="I244" s="176"/>
      <c r="L244" s="172"/>
      <c r="M244" s="177"/>
      <c r="N244" s="178"/>
      <c r="O244" s="178"/>
      <c r="P244" s="178"/>
      <c r="Q244" s="178"/>
      <c r="R244" s="178"/>
      <c r="S244" s="178"/>
      <c r="T244" s="179"/>
      <c r="AT244" s="174" t="s">
        <v>145</v>
      </c>
      <c r="AU244" s="174" t="s">
        <v>82</v>
      </c>
      <c r="AV244" s="13" t="s">
        <v>30</v>
      </c>
      <c r="AW244" s="13" t="s">
        <v>29</v>
      </c>
      <c r="AX244" s="13" t="s">
        <v>73</v>
      </c>
      <c r="AY244" s="174" t="s">
        <v>137</v>
      </c>
    </row>
    <row r="245" spans="2:51" s="14" customFormat="1">
      <c r="B245" s="180"/>
      <c r="D245" s="173" t="s">
        <v>145</v>
      </c>
      <c r="E245" s="181" t="s">
        <v>1</v>
      </c>
      <c r="F245" s="182" t="s">
        <v>1063</v>
      </c>
      <c r="H245" s="183">
        <v>24.503</v>
      </c>
      <c r="I245" s="184"/>
      <c r="L245" s="180"/>
      <c r="M245" s="185"/>
      <c r="N245" s="186"/>
      <c r="O245" s="186"/>
      <c r="P245" s="186"/>
      <c r="Q245" s="186"/>
      <c r="R245" s="186"/>
      <c r="S245" s="186"/>
      <c r="T245" s="187"/>
      <c r="AT245" s="181" t="s">
        <v>145</v>
      </c>
      <c r="AU245" s="181" t="s">
        <v>82</v>
      </c>
      <c r="AV245" s="14" t="s">
        <v>82</v>
      </c>
      <c r="AW245" s="14" t="s">
        <v>29</v>
      </c>
      <c r="AX245" s="14" t="s">
        <v>73</v>
      </c>
      <c r="AY245" s="181" t="s">
        <v>137</v>
      </c>
    </row>
    <row r="246" spans="2:51" s="13" customFormat="1">
      <c r="B246" s="172"/>
      <c r="D246" s="173" t="s">
        <v>145</v>
      </c>
      <c r="E246" s="174" t="s">
        <v>1</v>
      </c>
      <c r="F246" s="175" t="s">
        <v>1064</v>
      </c>
      <c r="H246" s="174" t="s">
        <v>1</v>
      </c>
      <c r="I246" s="176"/>
      <c r="L246" s="172"/>
      <c r="M246" s="177"/>
      <c r="N246" s="178"/>
      <c r="O246" s="178"/>
      <c r="P246" s="178"/>
      <c r="Q246" s="178"/>
      <c r="R246" s="178"/>
      <c r="S246" s="178"/>
      <c r="T246" s="179"/>
      <c r="AT246" s="174" t="s">
        <v>145</v>
      </c>
      <c r="AU246" s="174" t="s">
        <v>82</v>
      </c>
      <c r="AV246" s="13" t="s">
        <v>30</v>
      </c>
      <c r="AW246" s="13" t="s">
        <v>29</v>
      </c>
      <c r="AX246" s="13" t="s">
        <v>73</v>
      </c>
      <c r="AY246" s="174" t="s">
        <v>137</v>
      </c>
    </row>
    <row r="247" spans="2:51" s="14" customFormat="1">
      <c r="B247" s="180"/>
      <c r="D247" s="173" t="s">
        <v>145</v>
      </c>
      <c r="E247" s="181" t="s">
        <v>1</v>
      </c>
      <c r="F247" s="182" t="s">
        <v>1065</v>
      </c>
      <c r="H247" s="183">
        <v>27.614000000000001</v>
      </c>
      <c r="I247" s="184"/>
      <c r="L247" s="180"/>
      <c r="M247" s="185"/>
      <c r="N247" s="186"/>
      <c r="O247" s="186"/>
      <c r="P247" s="186"/>
      <c r="Q247" s="186"/>
      <c r="R247" s="186"/>
      <c r="S247" s="186"/>
      <c r="T247" s="187"/>
      <c r="AT247" s="181" t="s">
        <v>145</v>
      </c>
      <c r="AU247" s="181" t="s">
        <v>82</v>
      </c>
      <c r="AV247" s="14" t="s">
        <v>82</v>
      </c>
      <c r="AW247" s="14" t="s">
        <v>29</v>
      </c>
      <c r="AX247" s="14" t="s">
        <v>73</v>
      </c>
      <c r="AY247" s="181" t="s">
        <v>137</v>
      </c>
    </row>
    <row r="248" spans="2:51" s="13" customFormat="1">
      <c r="B248" s="172"/>
      <c r="D248" s="173" t="s">
        <v>145</v>
      </c>
      <c r="E248" s="174" t="s">
        <v>1</v>
      </c>
      <c r="F248" s="175" t="s">
        <v>1066</v>
      </c>
      <c r="H248" s="174" t="s">
        <v>1</v>
      </c>
      <c r="I248" s="176"/>
      <c r="L248" s="172"/>
      <c r="M248" s="177"/>
      <c r="N248" s="178"/>
      <c r="O248" s="178"/>
      <c r="P248" s="178"/>
      <c r="Q248" s="178"/>
      <c r="R248" s="178"/>
      <c r="S248" s="178"/>
      <c r="T248" s="179"/>
      <c r="AT248" s="174" t="s">
        <v>145</v>
      </c>
      <c r="AU248" s="174" t="s">
        <v>82</v>
      </c>
      <c r="AV248" s="13" t="s">
        <v>30</v>
      </c>
      <c r="AW248" s="13" t="s">
        <v>29</v>
      </c>
      <c r="AX248" s="13" t="s">
        <v>73</v>
      </c>
      <c r="AY248" s="174" t="s">
        <v>137</v>
      </c>
    </row>
    <row r="249" spans="2:51" s="14" customFormat="1">
      <c r="B249" s="180"/>
      <c r="D249" s="173" t="s">
        <v>145</v>
      </c>
      <c r="E249" s="181" t="s">
        <v>1</v>
      </c>
      <c r="F249" s="182" t="s">
        <v>1067</v>
      </c>
      <c r="H249" s="183">
        <v>23.76</v>
      </c>
      <c r="I249" s="184"/>
      <c r="L249" s="180"/>
      <c r="M249" s="185"/>
      <c r="N249" s="186"/>
      <c r="O249" s="186"/>
      <c r="P249" s="186"/>
      <c r="Q249" s="186"/>
      <c r="R249" s="186"/>
      <c r="S249" s="186"/>
      <c r="T249" s="187"/>
      <c r="AT249" s="181" t="s">
        <v>145</v>
      </c>
      <c r="AU249" s="181" t="s">
        <v>82</v>
      </c>
      <c r="AV249" s="14" t="s">
        <v>82</v>
      </c>
      <c r="AW249" s="14" t="s">
        <v>29</v>
      </c>
      <c r="AX249" s="14" t="s">
        <v>73</v>
      </c>
      <c r="AY249" s="181" t="s">
        <v>137</v>
      </c>
    </row>
    <row r="250" spans="2:51" s="13" customFormat="1">
      <c r="B250" s="172"/>
      <c r="D250" s="173" t="s">
        <v>145</v>
      </c>
      <c r="E250" s="174" t="s">
        <v>1</v>
      </c>
      <c r="F250" s="175" t="s">
        <v>1068</v>
      </c>
      <c r="H250" s="174" t="s">
        <v>1</v>
      </c>
      <c r="I250" s="176"/>
      <c r="L250" s="172"/>
      <c r="M250" s="177"/>
      <c r="N250" s="178"/>
      <c r="O250" s="178"/>
      <c r="P250" s="178"/>
      <c r="Q250" s="178"/>
      <c r="R250" s="178"/>
      <c r="S250" s="178"/>
      <c r="T250" s="179"/>
      <c r="AT250" s="174" t="s">
        <v>145</v>
      </c>
      <c r="AU250" s="174" t="s">
        <v>82</v>
      </c>
      <c r="AV250" s="13" t="s">
        <v>30</v>
      </c>
      <c r="AW250" s="13" t="s">
        <v>29</v>
      </c>
      <c r="AX250" s="13" t="s">
        <v>73</v>
      </c>
      <c r="AY250" s="174" t="s">
        <v>137</v>
      </c>
    </row>
    <row r="251" spans="2:51" s="14" customFormat="1">
      <c r="B251" s="180"/>
      <c r="D251" s="173" t="s">
        <v>145</v>
      </c>
      <c r="E251" s="181" t="s">
        <v>1</v>
      </c>
      <c r="F251" s="182" t="s">
        <v>1069</v>
      </c>
      <c r="H251" s="183">
        <v>26.359000000000002</v>
      </c>
      <c r="I251" s="184"/>
      <c r="L251" s="180"/>
      <c r="M251" s="185"/>
      <c r="N251" s="186"/>
      <c r="O251" s="186"/>
      <c r="P251" s="186"/>
      <c r="Q251" s="186"/>
      <c r="R251" s="186"/>
      <c r="S251" s="186"/>
      <c r="T251" s="187"/>
      <c r="AT251" s="181" t="s">
        <v>145</v>
      </c>
      <c r="AU251" s="181" t="s">
        <v>82</v>
      </c>
      <c r="AV251" s="14" t="s">
        <v>82</v>
      </c>
      <c r="AW251" s="14" t="s">
        <v>29</v>
      </c>
      <c r="AX251" s="14" t="s">
        <v>73</v>
      </c>
      <c r="AY251" s="181" t="s">
        <v>137</v>
      </c>
    </row>
    <row r="252" spans="2:51" s="13" customFormat="1">
      <c r="B252" s="172"/>
      <c r="D252" s="173" t="s">
        <v>145</v>
      </c>
      <c r="E252" s="174" t="s">
        <v>1</v>
      </c>
      <c r="F252" s="175" t="s">
        <v>1070</v>
      </c>
      <c r="H252" s="174" t="s">
        <v>1</v>
      </c>
      <c r="I252" s="176"/>
      <c r="L252" s="172"/>
      <c r="M252" s="177"/>
      <c r="N252" s="178"/>
      <c r="O252" s="178"/>
      <c r="P252" s="178"/>
      <c r="Q252" s="178"/>
      <c r="R252" s="178"/>
      <c r="S252" s="178"/>
      <c r="T252" s="179"/>
      <c r="AT252" s="174" t="s">
        <v>145</v>
      </c>
      <c r="AU252" s="174" t="s">
        <v>82</v>
      </c>
      <c r="AV252" s="13" t="s">
        <v>30</v>
      </c>
      <c r="AW252" s="13" t="s">
        <v>29</v>
      </c>
      <c r="AX252" s="13" t="s">
        <v>73</v>
      </c>
      <c r="AY252" s="174" t="s">
        <v>137</v>
      </c>
    </row>
    <row r="253" spans="2:51" s="14" customFormat="1">
      <c r="B253" s="180"/>
      <c r="D253" s="173" t="s">
        <v>145</v>
      </c>
      <c r="E253" s="181" t="s">
        <v>1</v>
      </c>
      <c r="F253" s="182" t="s">
        <v>1071</v>
      </c>
      <c r="H253" s="183">
        <v>28.611000000000001</v>
      </c>
      <c r="I253" s="184"/>
      <c r="L253" s="180"/>
      <c r="M253" s="185"/>
      <c r="N253" s="186"/>
      <c r="O253" s="186"/>
      <c r="P253" s="186"/>
      <c r="Q253" s="186"/>
      <c r="R253" s="186"/>
      <c r="S253" s="186"/>
      <c r="T253" s="187"/>
      <c r="AT253" s="181" t="s">
        <v>145</v>
      </c>
      <c r="AU253" s="181" t="s">
        <v>82</v>
      </c>
      <c r="AV253" s="14" t="s">
        <v>82</v>
      </c>
      <c r="AW253" s="14" t="s">
        <v>29</v>
      </c>
      <c r="AX253" s="14" t="s">
        <v>73</v>
      </c>
      <c r="AY253" s="181" t="s">
        <v>137</v>
      </c>
    </row>
    <row r="254" spans="2:51" s="13" customFormat="1">
      <c r="B254" s="172"/>
      <c r="D254" s="173" t="s">
        <v>145</v>
      </c>
      <c r="E254" s="174" t="s">
        <v>1</v>
      </c>
      <c r="F254" s="175" t="s">
        <v>1072</v>
      </c>
      <c r="H254" s="174" t="s">
        <v>1</v>
      </c>
      <c r="I254" s="176"/>
      <c r="L254" s="172"/>
      <c r="M254" s="177"/>
      <c r="N254" s="178"/>
      <c r="O254" s="178"/>
      <c r="P254" s="178"/>
      <c r="Q254" s="178"/>
      <c r="R254" s="178"/>
      <c r="S254" s="178"/>
      <c r="T254" s="179"/>
      <c r="AT254" s="174" t="s">
        <v>145</v>
      </c>
      <c r="AU254" s="174" t="s">
        <v>82</v>
      </c>
      <c r="AV254" s="13" t="s">
        <v>30</v>
      </c>
      <c r="AW254" s="13" t="s">
        <v>29</v>
      </c>
      <c r="AX254" s="13" t="s">
        <v>73</v>
      </c>
      <c r="AY254" s="174" t="s">
        <v>137</v>
      </c>
    </row>
    <row r="255" spans="2:51" s="14" customFormat="1">
      <c r="B255" s="180"/>
      <c r="D255" s="173" t="s">
        <v>145</v>
      </c>
      <c r="E255" s="181" t="s">
        <v>1</v>
      </c>
      <c r="F255" s="182" t="s">
        <v>1073</v>
      </c>
      <c r="H255" s="183">
        <v>26.741</v>
      </c>
      <c r="I255" s="184"/>
      <c r="L255" s="180"/>
      <c r="M255" s="185"/>
      <c r="N255" s="186"/>
      <c r="O255" s="186"/>
      <c r="P255" s="186"/>
      <c r="Q255" s="186"/>
      <c r="R255" s="186"/>
      <c r="S255" s="186"/>
      <c r="T255" s="187"/>
      <c r="AT255" s="181" t="s">
        <v>145</v>
      </c>
      <c r="AU255" s="181" t="s">
        <v>82</v>
      </c>
      <c r="AV255" s="14" t="s">
        <v>82</v>
      </c>
      <c r="AW255" s="14" t="s">
        <v>29</v>
      </c>
      <c r="AX255" s="14" t="s">
        <v>73</v>
      </c>
      <c r="AY255" s="181" t="s">
        <v>137</v>
      </c>
    </row>
    <row r="256" spans="2:51" s="13" customFormat="1">
      <c r="B256" s="172"/>
      <c r="D256" s="173" t="s">
        <v>145</v>
      </c>
      <c r="E256" s="174" t="s">
        <v>1</v>
      </c>
      <c r="F256" s="175" t="s">
        <v>1074</v>
      </c>
      <c r="H256" s="174" t="s">
        <v>1</v>
      </c>
      <c r="I256" s="176"/>
      <c r="L256" s="172"/>
      <c r="M256" s="177"/>
      <c r="N256" s="178"/>
      <c r="O256" s="178"/>
      <c r="P256" s="178"/>
      <c r="Q256" s="178"/>
      <c r="R256" s="178"/>
      <c r="S256" s="178"/>
      <c r="T256" s="179"/>
      <c r="AT256" s="174" t="s">
        <v>145</v>
      </c>
      <c r="AU256" s="174" t="s">
        <v>82</v>
      </c>
      <c r="AV256" s="13" t="s">
        <v>30</v>
      </c>
      <c r="AW256" s="13" t="s">
        <v>29</v>
      </c>
      <c r="AX256" s="13" t="s">
        <v>73</v>
      </c>
      <c r="AY256" s="174" t="s">
        <v>137</v>
      </c>
    </row>
    <row r="257" spans="2:51" s="14" customFormat="1">
      <c r="B257" s="180"/>
      <c r="D257" s="173" t="s">
        <v>145</v>
      </c>
      <c r="E257" s="181" t="s">
        <v>1</v>
      </c>
      <c r="F257" s="182" t="s">
        <v>1075</v>
      </c>
      <c r="H257" s="183">
        <v>22.114000000000001</v>
      </c>
      <c r="I257" s="184"/>
      <c r="L257" s="180"/>
      <c r="M257" s="185"/>
      <c r="N257" s="186"/>
      <c r="O257" s="186"/>
      <c r="P257" s="186"/>
      <c r="Q257" s="186"/>
      <c r="R257" s="186"/>
      <c r="S257" s="186"/>
      <c r="T257" s="187"/>
      <c r="AT257" s="181" t="s">
        <v>145</v>
      </c>
      <c r="AU257" s="181" t="s">
        <v>82</v>
      </c>
      <c r="AV257" s="14" t="s">
        <v>82</v>
      </c>
      <c r="AW257" s="14" t="s">
        <v>29</v>
      </c>
      <c r="AX257" s="14" t="s">
        <v>73</v>
      </c>
      <c r="AY257" s="181" t="s">
        <v>137</v>
      </c>
    </row>
    <row r="258" spans="2:51" s="13" customFormat="1">
      <c r="B258" s="172"/>
      <c r="D258" s="173" t="s">
        <v>145</v>
      </c>
      <c r="E258" s="174" t="s">
        <v>1</v>
      </c>
      <c r="F258" s="175" t="s">
        <v>1076</v>
      </c>
      <c r="H258" s="174" t="s">
        <v>1</v>
      </c>
      <c r="I258" s="176"/>
      <c r="L258" s="172"/>
      <c r="M258" s="177"/>
      <c r="N258" s="178"/>
      <c r="O258" s="178"/>
      <c r="P258" s="178"/>
      <c r="Q258" s="178"/>
      <c r="R258" s="178"/>
      <c r="S258" s="178"/>
      <c r="T258" s="179"/>
      <c r="AT258" s="174" t="s">
        <v>145</v>
      </c>
      <c r="AU258" s="174" t="s">
        <v>82</v>
      </c>
      <c r="AV258" s="13" t="s">
        <v>30</v>
      </c>
      <c r="AW258" s="13" t="s">
        <v>29</v>
      </c>
      <c r="AX258" s="13" t="s">
        <v>73</v>
      </c>
      <c r="AY258" s="174" t="s">
        <v>137</v>
      </c>
    </row>
    <row r="259" spans="2:51" s="14" customFormat="1">
      <c r="B259" s="180"/>
      <c r="D259" s="173" t="s">
        <v>145</v>
      </c>
      <c r="E259" s="181" t="s">
        <v>1</v>
      </c>
      <c r="F259" s="182" t="s">
        <v>1077</v>
      </c>
      <c r="H259" s="183">
        <v>18.920000000000002</v>
      </c>
      <c r="I259" s="184"/>
      <c r="L259" s="180"/>
      <c r="M259" s="185"/>
      <c r="N259" s="186"/>
      <c r="O259" s="186"/>
      <c r="P259" s="186"/>
      <c r="Q259" s="186"/>
      <c r="R259" s="186"/>
      <c r="S259" s="186"/>
      <c r="T259" s="187"/>
      <c r="AT259" s="181" t="s">
        <v>145</v>
      </c>
      <c r="AU259" s="181" t="s">
        <v>82</v>
      </c>
      <c r="AV259" s="14" t="s">
        <v>82</v>
      </c>
      <c r="AW259" s="14" t="s">
        <v>29</v>
      </c>
      <c r="AX259" s="14" t="s">
        <v>73</v>
      </c>
      <c r="AY259" s="181" t="s">
        <v>137</v>
      </c>
    </row>
    <row r="260" spans="2:51" s="13" customFormat="1">
      <c r="B260" s="172"/>
      <c r="D260" s="173" t="s">
        <v>145</v>
      </c>
      <c r="E260" s="174" t="s">
        <v>1</v>
      </c>
      <c r="F260" s="175" t="s">
        <v>1078</v>
      </c>
      <c r="H260" s="174" t="s">
        <v>1</v>
      </c>
      <c r="I260" s="176"/>
      <c r="L260" s="172"/>
      <c r="M260" s="177"/>
      <c r="N260" s="178"/>
      <c r="O260" s="178"/>
      <c r="P260" s="178"/>
      <c r="Q260" s="178"/>
      <c r="R260" s="178"/>
      <c r="S260" s="178"/>
      <c r="T260" s="179"/>
      <c r="AT260" s="174" t="s">
        <v>145</v>
      </c>
      <c r="AU260" s="174" t="s">
        <v>82</v>
      </c>
      <c r="AV260" s="13" t="s">
        <v>30</v>
      </c>
      <c r="AW260" s="13" t="s">
        <v>29</v>
      </c>
      <c r="AX260" s="13" t="s">
        <v>73</v>
      </c>
      <c r="AY260" s="174" t="s">
        <v>137</v>
      </c>
    </row>
    <row r="261" spans="2:51" s="14" customFormat="1">
      <c r="B261" s="180"/>
      <c r="D261" s="173" t="s">
        <v>145</v>
      </c>
      <c r="E261" s="181" t="s">
        <v>1</v>
      </c>
      <c r="F261" s="182" t="s">
        <v>1079</v>
      </c>
      <c r="H261" s="183">
        <v>18.352</v>
      </c>
      <c r="I261" s="184"/>
      <c r="L261" s="180"/>
      <c r="M261" s="185"/>
      <c r="N261" s="186"/>
      <c r="O261" s="186"/>
      <c r="P261" s="186"/>
      <c r="Q261" s="186"/>
      <c r="R261" s="186"/>
      <c r="S261" s="186"/>
      <c r="T261" s="187"/>
      <c r="AT261" s="181" t="s">
        <v>145</v>
      </c>
      <c r="AU261" s="181" t="s">
        <v>82</v>
      </c>
      <c r="AV261" s="14" t="s">
        <v>82</v>
      </c>
      <c r="AW261" s="14" t="s">
        <v>29</v>
      </c>
      <c r="AX261" s="14" t="s">
        <v>73</v>
      </c>
      <c r="AY261" s="181" t="s">
        <v>137</v>
      </c>
    </row>
    <row r="262" spans="2:51" s="13" customFormat="1">
      <c r="B262" s="172"/>
      <c r="D262" s="173" t="s">
        <v>145</v>
      </c>
      <c r="E262" s="174" t="s">
        <v>1</v>
      </c>
      <c r="F262" s="175" t="s">
        <v>1080</v>
      </c>
      <c r="H262" s="174" t="s">
        <v>1</v>
      </c>
      <c r="I262" s="176"/>
      <c r="L262" s="172"/>
      <c r="M262" s="177"/>
      <c r="N262" s="178"/>
      <c r="O262" s="178"/>
      <c r="P262" s="178"/>
      <c r="Q262" s="178"/>
      <c r="R262" s="178"/>
      <c r="S262" s="178"/>
      <c r="T262" s="179"/>
      <c r="AT262" s="174" t="s">
        <v>145</v>
      </c>
      <c r="AU262" s="174" t="s">
        <v>82</v>
      </c>
      <c r="AV262" s="13" t="s">
        <v>30</v>
      </c>
      <c r="AW262" s="13" t="s">
        <v>29</v>
      </c>
      <c r="AX262" s="13" t="s">
        <v>73</v>
      </c>
      <c r="AY262" s="174" t="s">
        <v>137</v>
      </c>
    </row>
    <row r="263" spans="2:51" s="14" customFormat="1">
      <c r="B263" s="180"/>
      <c r="D263" s="173" t="s">
        <v>145</v>
      </c>
      <c r="E263" s="181" t="s">
        <v>1</v>
      </c>
      <c r="F263" s="182" t="s">
        <v>1081</v>
      </c>
      <c r="H263" s="183">
        <v>18.619</v>
      </c>
      <c r="I263" s="184"/>
      <c r="L263" s="180"/>
      <c r="M263" s="185"/>
      <c r="N263" s="186"/>
      <c r="O263" s="186"/>
      <c r="P263" s="186"/>
      <c r="Q263" s="186"/>
      <c r="R263" s="186"/>
      <c r="S263" s="186"/>
      <c r="T263" s="187"/>
      <c r="AT263" s="181" t="s">
        <v>145</v>
      </c>
      <c r="AU263" s="181" t="s">
        <v>82</v>
      </c>
      <c r="AV263" s="14" t="s">
        <v>82</v>
      </c>
      <c r="AW263" s="14" t="s">
        <v>29</v>
      </c>
      <c r="AX263" s="14" t="s">
        <v>73</v>
      </c>
      <c r="AY263" s="181" t="s">
        <v>137</v>
      </c>
    </row>
    <row r="264" spans="2:51" s="13" customFormat="1">
      <c r="B264" s="172"/>
      <c r="D264" s="173" t="s">
        <v>145</v>
      </c>
      <c r="E264" s="174" t="s">
        <v>1</v>
      </c>
      <c r="F264" s="175" t="s">
        <v>1082</v>
      </c>
      <c r="H264" s="174" t="s">
        <v>1</v>
      </c>
      <c r="I264" s="176"/>
      <c r="L264" s="172"/>
      <c r="M264" s="177"/>
      <c r="N264" s="178"/>
      <c r="O264" s="178"/>
      <c r="P264" s="178"/>
      <c r="Q264" s="178"/>
      <c r="R264" s="178"/>
      <c r="S264" s="178"/>
      <c r="T264" s="179"/>
      <c r="AT264" s="174" t="s">
        <v>145</v>
      </c>
      <c r="AU264" s="174" t="s">
        <v>82</v>
      </c>
      <c r="AV264" s="13" t="s">
        <v>30</v>
      </c>
      <c r="AW264" s="13" t="s">
        <v>29</v>
      </c>
      <c r="AX264" s="13" t="s">
        <v>73</v>
      </c>
      <c r="AY264" s="174" t="s">
        <v>137</v>
      </c>
    </row>
    <row r="265" spans="2:51" s="14" customFormat="1">
      <c r="B265" s="180"/>
      <c r="D265" s="173" t="s">
        <v>145</v>
      </c>
      <c r="E265" s="181" t="s">
        <v>1</v>
      </c>
      <c r="F265" s="182" t="s">
        <v>1083</v>
      </c>
      <c r="H265" s="183">
        <v>20.776</v>
      </c>
      <c r="I265" s="184"/>
      <c r="L265" s="180"/>
      <c r="M265" s="185"/>
      <c r="N265" s="186"/>
      <c r="O265" s="186"/>
      <c r="P265" s="186"/>
      <c r="Q265" s="186"/>
      <c r="R265" s="186"/>
      <c r="S265" s="186"/>
      <c r="T265" s="187"/>
      <c r="AT265" s="181" t="s">
        <v>145</v>
      </c>
      <c r="AU265" s="181" t="s">
        <v>82</v>
      </c>
      <c r="AV265" s="14" t="s">
        <v>82</v>
      </c>
      <c r="AW265" s="14" t="s">
        <v>29</v>
      </c>
      <c r="AX265" s="14" t="s">
        <v>73</v>
      </c>
      <c r="AY265" s="181" t="s">
        <v>137</v>
      </c>
    </row>
    <row r="266" spans="2:51" s="13" customFormat="1">
      <c r="B266" s="172"/>
      <c r="D266" s="173" t="s">
        <v>145</v>
      </c>
      <c r="E266" s="174" t="s">
        <v>1</v>
      </c>
      <c r="F266" s="175" t="s">
        <v>1084</v>
      </c>
      <c r="H266" s="174" t="s">
        <v>1</v>
      </c>
      <c r="I266" s="176"/>
      <c r="L266" s="172"/>
      <c r="M266" s="177"/>
      <c r="N266" s="178"/>
      <c r="O266" s="178"/>
      <c r="P266" s="178"/>
      <c r="Q266" s="178"/>
      <c r="R266" s="178"/>
      <c r="S266" s="178"/>
      <c r="T266" s="179"/>
      <c r="AT266" s="174" t="s">
        <v>145</v>
      </c>
      <c r="AU266" s="174" t="s">
        <v>82</v>
      </c>
      <c r="AV266" s="13" t="s">
        <v>30</v>
      </c>
      <c r="AW266" s="13" t="s">
        <v>29</v>
      </c>
      <c r="AX266" s="13" t="s">
        <v>73</v>
      </c>
      <c r="AY266" s="174" t="s">
        <v>137</v>
      </c>
    </row>
    <row r="267" spans="2:51" s="14" customFormat="1">
      <c r="B267" s="180"/>
      <c r="D267" s="173" t="s">
        <v>145</v>
      </c>
      <c r="E267" s="181" t="s">
        <v>1</v>
      </c>
      <c r="F267" s="182" t="s">
        <v>1085</v>
      </c>
      <c r="H267" s="183">
        <v>16.140999999999998</v>
      </c>
      <c r="I267" s="184"/>
      <c r="L267" s="180"/>
      <c r="M267" s="185"/>
      <c r="N267" s="186"/>
      <c r="O267" s="186"/>
      <c r="P267" s="186"/>
      <c r="Q267" s="186"/>
      <c r="R267" s="186"/>
      <c r="S267" s="186"/>
      <c r="T267" s="187"/>
      <c r="AT267" s="181" t="s">
        <v>145</v>
      </c>
      <c r="AU267" s="181" t="s">
        <v>82</v>
      </c>
      <c r="AV267" s="14" t="s">
        <v>82</v>
      </c>
      <c r="AW267" s="14" t="s">
        <v>29</v>
      </c>
      <c r="AX267" s="14" t="s">
        <v>73</v>
      </c>
      <c r="AY267" s="181" t="s">
        <v>137</v>
      </c>
    </row>
    <row r="268" spans="2:51" s="13" customFormat="1">
      <c r="B268" s="172"/>
      <c r="D268" s="173" t="s">
        <v>145</v>
      </c>
      <c r="E268" s="174" t="s">
        <v>1</v>
      </c>
      <c r="F268" s="175" t="s">
        <v>1086</v>
      </c>
      <c r="H268" s="174" t="s">
        <v>1</v>
      </c>
      <c r="I268" s="176"/>
      <c r="L268" s="172"/>
      <c r="M268" s="177"/>
      <c r="N268" s="178"/>
      <c r="O268" s="178"/>
      <c r="P268" s="178"/>
      <c r="Q268" s="178"/>
      <c r="R268" s="178"/>
      <c r="S268" s="178"/>
      <c r="T268" s="179"/>
      <c r="AT268" s="174" t="s">
        <v>145</v>
      </c>
      <c r="AU268" s="174" t="s">
        <v>82</v>
      </c>
      <c r="AV268" s="13" t="s">
        <v>30</v>
      </c>
      <c r="AW268" s="13" t="s">
        <v>29</v>
      </c>
      <c r="AX268" s="13" t="s">
        <v>73</v>
      </c>
      <c r="AY268" s="174" t="s">
        <v>137</v>
      </c>
    </row>
    <row r="269" spans="2:51" s="14" customFormat="1">
      <c r="B269" s="180"/>
      <c r="D269" s="173" t="s">
        <v>145</v>
      </c>
      <c r="E269" s="181" t="s">
        <v>1</v>
      </c>
      <c r="F269" s="182" t="s">
        <v>1087</v>
      </c>
      <c r="H269" s="183">
        <v>24.22</v>
      </c>
      <c r="I269" s="184"/>
      <c r="L269" s="180"/>
      <c r="M269" s="185"/>
      <c r="N269" s="186"/>
      <c r="O269" s="186"/>
      <c r="P269" s="186"/>
      <c r="Q269" s="186"/>
      <c r="R269" s="186"/>
      <c r="S269" s="186"/>
      <c r="T269" s="187"/>
      <c r="AT269" s="181" t="s">
        <v>145</v>
      </c>
      <c r="AU269" s="181" t="s">
        <v>82</v>
      </c>
      <c r="AV269" s="14" t="s">
        <v>82</v>
      </c>
      <c r="AW269" s="14" t="s">
        <v>29</v>
      </c>
      <c r="AX269" s="14" t="s">
        <v>73</v>
      </c>
      <c r="AY269" s="181" t="s">
        <v>137</v>
      </c>
    </row>
    <row r="270" spans="2:51" s="13" customFormat="1">
      <c r="B270" s="172"/>
      <c r="D270" s="173" t="s">
        <v>145</v>
      </c>
      <c r="E270" s="174" t="s">
        <v>1</v>
      </c>
      <c r="F270" s="175" t="s">
        <v>1088</v>
      </c>
      <c r="H270" s="174" t="s">
        <v>1</v>
      </c>
      <c r="I270" s="176"/>
      <c r="L270" s="172"/>
      <c r="M270" s="177"/>
      <c r="N270" s="178"/>
      <c r="O270" s="178"/>
      <c r="P270" s="178"/>
      <c r="Q270" s="178"/>
      <c r="R270" s="178"/>
      <c r="S270" s="178"/>
      <c r="T270" s="179"/>
      <c r="AT270" s="174" t="s">
        <v>145</v>
      </c>
      <c r="AU270" s="174" t="s">
        <v>82</v>
      </c>
      <c r="AV270" s="13" t="s">
        <v>30</v>
      </c>
      <c r="AW270" s="13" t="s">
        <v>29</v>
      </c>
      <c r="AX270" s="13" t="s">
        <v>73</v>
      </c>
      <c r="AY270" s="174" t="s">
        <v>137</v>
      </c>
    </row>
    <row r="271" spans="2:51" s="14" customFormat="1">
      <c r="B271" s="180"/>
      <c r="D271" s="173" t="s">
        <v>145</v>
      </c>
      <c r="E271" s="181" t="s">
        <v>1</v>
      </c>
      <c r="F271" s="182" t="s">
        <v>1089</v>
      </c>
      <c r="H271" s="183">
        <v>17.802</v>
      </c>
      <c r="I271" s="184"/>
      <c r="L271" s="180"/>
      <c r="M271" s="185"/>
      <c r="N271" s="186"/>
      <c r="O271" s="186"/>
      <c r="P271" s="186"/>
      <c r="Q271" s="186"/>
      <c r="R271" s="186"/>
      <c r="S271" s="186"/>
      <c r="T271" s="187"/>
      <c r="AT271" s="181" t="s">
        <v>145</v>
      </c>
      <c r="AU271" s="181" t="s">
        <v>82</v>
      </c>
      <c r="AV271" s="14" t="s">
        <v>82</v>
      </c>
      <c r="AW271" s="14" t="s">
        <v>29</v>
      </c>
      <c r="AX271" s="14" t="s">
        <v>73</v>
      </c>
      <c r="AY271" s="181" t="s">
        <v>137</v>
      </c>
    </row>
    <row r="272" spans="2:51" s="13" customFormat="1">
      <c r="B272" s="172"/>
      <c r="D272" s="173" t="s">
        <v>145</v>
      </c>
      <c r="E272" s="174" t="s">
        <v>1</v>
      </c>
      <c r="F272" s="175" t="s">
        <v>1090</v>
      </c>
      <c r="H272" s="174" t="s">
        <v>1</v>
      </c>
      <c r="I272" s="176"/>
      <c r="L272" s="172"/>
      <c r="M272" s="177"/>
      <c r="N272" s="178"/>
      <c r="O272" s="178"/>
      <c r="P272" s="178"/>
      <c r="Q272" s="178"/>
      <c r="R272" s="178"/>
      <c r="S272" s="178"/>
      <c r="T272" s="179"/>
      <c r="AT272" s="174" t="s">
        <v>145</v>
      </c>
      <c r="AU272" s="174" t="s">
        <v>82</v>
      </c>
      <c r="AV272" s="13" t="s">
        <v>30</v>
      </c>
      <c r="AW272" s="13" t="s">
        <v>29</v>
      </c>
      <c r="AX272" s="13" t="s">
        <v>73</v>
      </c>
      <c r="AY272" s="174" t="s">
        <v>137</v>
      </c>
    </row>
    <row r="273" spans="2:51" s="14" customFormat="1">
      <c r="B273" s="180"/>
      <c r="D273" s="173" t="s">
        <v>145</v>
      </c>
      <c r="E273" s="181" t="s">
        <v>1</v>
      </c>
      <c r="F273" s="182" t="s">
        <v>1091</v>
      </c>
      <c r="H273" s="183">
        <v>17.760999999999999</v>
      </c>
      <c r="I273" s="184"/>
      <c r="L273" s="180"/>
      <c r="M273" s="185"/>
      <c r="N273" s="186"/>
      <c r="O273" s="186"/>
      <c r="P273" s="186"/>
      <c r="Q273" s="186"/>
      <c r="R273" s="186"/>
      <c r="S273" s="186"/>
      <c r="T273" s="187"/>
      <c r="AT273" s="181" t="s">
        <v>145</v>
      </c>
      <c r="AU273" s="181" t="s">
        <v>82</v>
      </c>
      <c r="AV273" s="14" t="s">
        <v>82</v>
      </c>
      <c r="AW273" s="14" t="s">
        <v>29</v>
      </c>
      <c r="AX273" s="14" t="s">
        <v>73</v>
      </c>
      <c r="AY273" s="181" t="s">
        <v>137</v>
      </c>
    </row>
    <row r="274" spans="2:51" s="13" customFormat="1">
      <c r="B274" s="172"/>
      <c r="D274" s="173" t="s">
        <v>145</v>
      </c>
      <c r="E274" s="174" t="s">
        <v>1</v>
      </c>
      <c r="F274" s="175" t="s">
        <v>1092</v>
      </c>
      <c r="H274" s="174" t="s">
        <v>1</v>
      </c>
      <c r="I274" s="176"/>
      <c r="L274" s="172"/>
      <c r="M274" s="177"/>
      <c r="N274" s="178"/>
      <c r="O274" s="178"/>
      <c r="P274" s="178"/>
      <c r="Q274" s="178"/>
      <c r="R274" s="178"/>
      <c r="S274" s="178"/>
      <c r="T274" s="179"/>
      <c r="AT274" s="174" t="s">
        <v>145</v>
      </c>
      <c r="AU274" s="174" t="s">
        <v>82</v>
      </c>
      <c r="AV274" s="13" t="s">
        <v>30</v>
      </c>
      <c r="AW274" s="13" t="s">
        <v>29</v>
      </c>
      <c r="AX274" s="13" t="s">
        <v>73</v>
      </c>
      <c r="AY274" s="174" t="s">
        <v>137</v>
      </c>
    </row>
    <row r="275" spans="2:51" s="14" customFormat="1">
      <c r="B275" s="180"/>
      <c r="D275" s="173" t="s">
        <v>145</v>
      </c>
      <c r="E275" s="181" t="s">
        <v>1</v>
      </c>
      <c r="F275" s="182" t="s">
        <v>1093</v>
      </c>
      <c r="H275" s="183">
        <v>24.359000000000002</v>
      </c>
      <c r="I275" s="184"/>
      <c r="L275" s="180"/>
      <c r="M275" s="185"/>
      <c r="N275" s="186"/>
      <c r="O275" s="186"/>
      <c r="P275" s="186"/>
      <c r="Q275" s="186"/>
      <c r="R275" s="186"/>
      <c r="S275" s="186"/>
      <c r="T275" s="187"/>
      <c r="AT275" s="181" t="s">
        <v>145</v>
      </c>
      <c r="AU275" s="181" t="s">
        <v>82</v>
      </c>
      <c r="AV275" s="14" t="s">
        <v>82</v>
      </c>
      <c r="AW275" s="14" t="s">
        <v>29</v>
      </c>
      <c r="AX275" s="14" t="s">
        <v>73</v>
      </c>
      <c r="AY275" s="181" t="s">
        <v>137</v>
      </c>
    </row>
    <row r="276" spans="2:51" s="13" customFormat="1">
      <c r="B276" s="172"/>
      <c r="D276" s="173" t="s">
        <v>145</v>
      </c>
      <c r="E276" s="174" t="s">
        <v>1</v>
      </c>
      <c r="F276" s="175" t="s">
        <v>1094</v>
      </c>
      <c r="H276" s="174" t="s">
        <v>1</v>
      </c>
      <c r="I276" s="176"/>
      <c r="L276" s="172"/>
      <c r="M276" s="177"/>
      <c r="N276" s="178"/>
      <c r="O276" s="178"/>
      <c r="P276" s="178"/>
      <c r="Q276" s="178"/>
      <c r="R276" s="178"/>
      <c r="S276" s="178"/>
      <c r="T276" s="179"/>
      <c r="AT276" s="174" t="s">
        <v>145</v>
      </c>
      <c r="AU276" s="174" t="s">
        <v>82</v>
      </c>
      <c r="AV276" s="13" t="s">
        <v>30</v>
      </c>
      <c r="AW276" s="13" t="s">
        <v>29</v>
      </c>
      <c r="AX276" s="13" t="s">
        <v>73</v>
      </c>
      <c r="AY276" s="174" t="s">
        <v>137</v>
      </c>
    </row>
    <row r="277" spans="2:51" s="14" customFormat="1">
      <c r="B277" s="180"/>
      <c r="D277" s="173" t="s">
        <v>145</v>
      </c>
      <c r="E277" s="181" t="s">
        <v>1</v>
      </c>
      <c r="F277" s="182" t="s">
        <v>1095</v>
      </c>
      <c r="H277" s="183">
        <v>19.905000000000001</v>
      </c>
      <c r="I277" s="184"/>
      <c r="L277" s="180"/>
      <c r="M277" s="185"/>
      <c r="N277" s="186"/>
      <c r="O277" s="186"/>
      <c r="P277" s="186"/>
      <c r="Q277" s="186"/>
      <c r="R277" s="186"/>
      <c r="S277" s="186"/>
      <c r="T277" s="187"/>
      <c r="AT277" s="181" t="s">
        <v>145</v>
      </c>
      <c r="AU277" s="181" t="s">
        <v>82</v>
      </c>
      <c r="AV277" s="14" t="s">
        <v>82</v>
      </c>
      <c r="AW277" s="14" t="s">
        <v>29</v>
      </c>
      <c r="AX277" s="14" t="s">
        <v>73</v>
      </c>
      <c r="AY277" s="181" t="s">
        <v>137</v>
      </c>
    </row>
    <row r="278" spans="2:51" s="13" customFormat="1">
      <c r="B278" s="172"/>
      <c r="D278" s="173" t="s">
        <v>145</v>
      </c>
      <c r="E278" s="174" t="s">
        <v>1</v>
      </c>
      <c r="F278" s="175" t="s">
        <v>1096</v>
      </c>
      <c r="H278" s="174" t="s">
        <v>1</v>
      </c>
      <c r="I278" s="176"/>
      <c r="L278" s="172"/>
      <c r="M278" s="177"/>
      <c r="N278" s="178"/>
      <c r="O278" s="178"/>
      <c r="P278" s="178"/>
      <c r="Q278" s="178"/>
      <c r="R278" s="178"/>
      <c r="S278" s="178"/>
      <c r="T278" s="179"/>
      <c r="AT278" s="174" t="s">
        <v>145</v>
      </c>
      <c r="AU278" s="174" t="s">
        <v>82</v>
      </c>
      <c r="AV278" s="13" t="s">
        <v>30</v>
      </c>
      <c r="AW278" s="13" t="s">
        <v>29</v>
      </c>
      <c r="AX278" s="13" t="s">
        <v>73</v>
      </c>
      <c r="AY278" s="174" t="s">
        <v>137</v>
      </c>
    </row>
    <row r="279" spans="2:51" s="14" customFormat="1">
      <c r="B279" s="180"/>
      <c r="D279" s="173" t="s">
        <v>145</v>
      </c>
      <c r="E279" s="181" t="s">
        <v>1</v>
      </c>
      <c r="F279" s="182" t="s">
        <v>1097</v>
      </c>
      <c r="H279" s="183">
        <v>26.472999999999999</v>
      </c>
      <c r="I279" s="184"/>
      <c r="L279" s="180"/>
      <c r="M279" s="185"/>
      <c r="N279" s="186"/>
      <c r="O279" s="186"/>
      <c r="P279" s="186"/>
      <c r="Q279" s="186"/>
      <c r="R279" s="186"/>
      <c r="S279" s="186"/>
      <c r="T279" s="187"/>
      <c r="AT279" s="181" t="s">
        <v>145</v>
      </c>
      <c r="AU279" s="181" t="s">
        <v>82</v>
      </c>
      <c r="AV279" s="14" t="s">
        <v>82</v>
      </c>
      <c r="AW279" s="14" t="s">
        <v>29</v>
      </c>
      <c r="AX279" s="14" t="s">
        <v>73</v>
      </c>
      <c r="AY279" s="181" t="s">
        <v>137</v>
      </c>
    </row>
    <row r="280" spans="2:51" s="13" customFormat="1">
      <c r="B280" s="172"/>
      <c r="D280" s="173" t="s">
        <v>145</v>
      </c>
      <c r="E280" s="174" t="s">
        <v>1</v>
      </c>
      <c r="F280" s="175" t="s">
        <v>1098</v>
      </c>
      <c r="H280" s="174" t="s">
        <v>1</v>
      </c>
      <c r="I280" s="176"/>
      <c r="L280" s="172"/>
      <c r="M280" s="177"/>
      <c r="N280" s="178"/>
      <c r="O280" s="178"/>
      <c r="P280" s="178"/>
      <c r="Q280" s="178"/>
      <c r="R280" s="178"/>
      <c r="S280" s="178"/>
      <c r="T280" s="179"/>
      <c r="AT280" s="174" t="s">
        <v>145</v>
      </c>
      <c r="AU280" s="174" t="s">
        <v>82</v>
      </c>
      <c r="AV280" s="13" t="s">
        <v>30</v>
      </c>
      <c r="AW280" s="13" t="s">
        <v>29</v>
      </c>
      <c r="AX280" s="13" t="s">
        <v>73</v>
      </c>
      <c r="AY280" s="174" t="s">
        <v>137</v>
      </c>
    </row>
    <row r="281" spans="2:51" s="14" customFormat="1">
      <c r="B281" s="180"/>
      <c r="D281" s="173" t="s">
        <v>145</v>
      </c>
      <c r="E281" s="181" t="s">
        <v>1</v>
      </c>
      <c r="F281" s="182" t="s">
        <v>1099</v>
      </c>
      <c r="H281" s="183">
        <v>22.809000000000001</v>
      </c>
      <c r="I281" s="184"/>
      <c r="L281" s="180"/>
      <c r="M281" s="185"/>
      <c r="N281" s="186"/>
      <c r="O281" s="186"/>
      <c r="P281" s="186"/>
      <c r="Q281" s="186"/>
      <c r="R281" s="186"/>
      <c r="S281" s="186"/>
      <c r="T281" s="187"/>
      <c r="AT281" s="181" t="s">
        <v>145</v>
      </c>
      <c r="AU281" s="181" t="s">
        <v>82</v>
      </c>
      <c r="AV281" s="14" t="s">
        <v>82</v>
      </c>
      <c r="AW281" s="14" t="s">
        <v>29</v>
      </c>
      <c r="AX281" s="14" t="s">
        <v>73</v>
      </c>
      <c r="AY281" s="181" t="s">
        <v>137</v>
      </c>
    </row>
    <row r="282" spans="2:51" s="16" customFormat="1">
      <c r="B282" s="196"/>
      <c r="D282" s="173" t="s">
        <v>145</v>
      </c>
      <c r="E282" s="197" t="s">
        <v>1</v>
      </c>
      <c r="F282" s="198" t="s">
        <v>177</v>
      </c>
      <c r="H282" s="199">
        <v>925.88</v>
      </c>
      <c r="I282" s="200"/>
      <c r="L282" s="196"/>
      <c r="M282" s="201"/>
      <c r="N282" s="202"/>
      <c r="O282" s="202"/>
      <c r="P282" s="202"/>
      <c r="Q282" s="202"/>
      <c r="R282" s="202"/>
      <c r="S282" s="202"/>
      <c r="T282" s="203"/>
      <c r="AT282" s="197" t="s">
        <v>145</v>
      </c>
      <c r="AU282" s="197" t="s">
        <v>82</v>
      </c>
      <c r="AV282" s="16" t="s">
        <v>163</v>
      </c>
      <c r="AW282" s="16" t="s">
        <v>29</v>
      </c>
      <c r="AX282" s="16" t="s">
        <v>73</v>
      </c>
      <c r="AY282" s="197" t="s">
        <v>137</v>
      </c>
    </row>
    <row r="283" spans="2:51" s="13" customFormat="1">
      <c r="B283" s="172"/>
      <c r="D283" s="173" t="s">
        <v>145</v>
      </c>
      <c r="E283" s="174" t="s">
        <v>1</v>
      </c>
      <c r="F283" s="175" t="s">
        <v>395</v>
      </c>
      <c r="H283" s="174" t="s">
        <v>1</v>
      </c>
      <c r="I283" s="176"/>
      <c r="L283" s="172"/>
      <c r="M283" s="177"/>
      <c r="N283" s="178"/>
      <c r="O283" s="178"/>
      <c r="P283" s="178"/>
      <c r="Q283" s="178"/>
      <c r="R283" s="178"/>
      <c r="S283" s="178"/>
      <c r="T283" s="179"/>
      <c r="AT283" s="174" t="s">
        <v>145</v>
      </c>
      <c r="AU283" s="174" t="s">
        <v>82</v>
      </c>
      <c r="AV283" s="13" t="s">
        <v>30</v>
      </c>
      <c r="AW283" s="13" t="s">
        <v>29</v>
      </c>
      <c r="AX283" s="13" t="s">
        <v>73</v>
      </c>
      <c r="AY283" s="174" t="s">
        <v>137</v>
      </c>
    </row>
    <row r="284" spans="2:51" s="13" customFormat="1">
      <c r="B284" s="172"/>
      <c r="D284" s="173" t="s">
        <v>145</v>
      </c>
      <c r="E284" s="174" t="s">
        <v>1</v>
      </c>
      <c r="F284" s="175" t="s">
        <v>270</v>
      </c>
      <c r="H284" s="174" t="s">
        <v>1</v>
      </c>
      <c r="I284" s="176"/>
      <c r="L284" s="172"/>
      <c r="M284" s="177"/>
      <c r="N284" s="178"/>
      <c r="O284" s="178"/>
      <c r="P284" s="178"/>
      <c r="Q284" s="178"/>
      <c r="R284" s="178"/>
      <c r="S284" s="178"/>
      <c r="T284" s="179"/>
      <c r="AT284" s="174" t="s">
        <v>145</v>
      </c>
      <c r="AU284" s="174" t="s">
        <v>82</v>
      </c>
      <c r="AV284" s="13" t="s">
        <v>30</v>
      </c>
      <c r="AW284" s="13" t="s">
        <v>29</v>
      </c>
      <c r="AX284" s="13" t="s">
        <v>73</v>
      </c>
      <c r="AY284" s="174" t="s">
        <v>137</v>
      </c>
    </row>
    <row r="285" spans="2:51" s="14" customFormat="1">
      <c r="B285" s="180"/>
      <c r="D285" s="173" t="s">
        <v>145</v>
      </c>
      <c r="E285" s="181" t="s">
        <v>1</v>
      </c>
      <c r="F285" s="182" t="s">
        <v>1100</v>
      </c>
      <c r="H285" s="183">
        <v>-70.95</v>
      </c>
      <c r="I285" s="184"/>
      <c r="L285" s="180"/>
      <c r="M285" s="185"/>
      <c r="N285" s="186"/>
      <c r="O285" s="186"/>
      <c r="P285" s="186"/>
      <c r="Q285" s="186"/>
      <c r="R285" s="186"/>
      <c r="S285" s="186"/>
      <c r="T285" s="187"/>
      <c r="AT285" s="181" t="s">
        <v>145</v>
      </c>
      <c r="AU285" s="181" t="s">
        <v>82</v>
      </c>
      <c r="AV285" s="14" t="s">
        <v>82</v>
      </c>
      <c r="AW285" s="14" t="s">
        <v>29</v>
      </c>
      <c r="AX285" s="14" t="s">
        <v>73</v>
      </c>
      <c r="AY285" s="181" t="s">
        <v>137</v>
      </c>
    </row>
    <row r="286" spans="2:51" s="13" customFormat="1">
      <c r="B286" s="172"/>
      <c r="D286" s="173" t="s">
        <v>145</v>
      </c>
      <c r="E286" s="174" t="s">
        <v>1</v>
      </c>
      <c r="F286" s="175" t="s">
        <v>1101</v>
      </c>
      <c r="H286" s="174" t="s">
        <v>1</v>
      </c>
      <c r="I286" s="176"/>
      <c r="L286" s="172"/>
      <c r="M286" s="177"/>
      <c r="N286" s="178"/>
      <c r="O286" s="178"/>
      <c r="P286" s="178"/>
      <c r="Q286" s="178"/>
      <c r="R286" s="178"/>
      <c r="S286" s="178"/>
      <c r="T286" s="179"/>
      <c r="AT286" s="174" t="s">
        <v>145</v>
      </c>
      <c r="AU286" s="174" t="s">
        <v>82</v>
      </c>
      <c r="AV286" s="13" t="s">
        <v>30</v>
      </c>
      <c r="AW286" s="13" t="s">
        <v>29</v>
      </c>
      <c r="AX286" s="13" t="s">
        <v>73</v>
      </c>
      <c r="AY286" s="174" t="s">
        <v>137</v>
      </c>
    </row>
    <row r="287" spans="2:51" s="14" customFormat="1">
      <c r="B287" s="180"/>
      <c r="D287" s="173" t="s">
        <v>145</v>
      </c>
      <c r="E287" s="181" t="s">
        <v>1</v>
      </c>
      <c r="F287" s="182" t="s">
        <v>1102</v>
      </c>
      <c r="H287" s="183">
        <v>-8.1310000000000002</v>
      </c>
      <c r="I287" s="184"/>
      <c r="L287" s="180"/>
      <c r="M287" s="185"/>
      <c r="N287" s="186"/>
      <c r="O287" s="186"/>
      <c r="P287" s="186"/>
      <c r="Q287" s="186"/>
      <c r="R287" s="186"/>
      <c r="S287" s="186"/>
      <c r="T287" s="187"/>
      <c r="AT287" s="181" t="s">
        <v>145</v>
      </c>
      <c r="AU287" s="181" t="s">
        <v>82</v>
      </c>
      <c r="AV287" s="14" t="s">
        <v>82</v>
      </c>
      <c r="AW287" s="14" t="s">
        <v>29</v>
      </c>
      <c r="AX287" s="14" t="s">
        <v>73</v>
      </c>
      <c r="AY287" s="181" t="s">
        <v>137</v>
      </c>
    </row>
    <row r="288" spans="2:51" s="13" customFormat="1">
      <c r="B288" s="172"/>
      <c r="D288" s="173" t="s">
        <v>145</v>
      </c>
      <c r="E288" s="174" t="s">
        <v>1</v>
      </c>
      <c r="F288" s="175" t="s">
        <v>1103</v>
      </c>
      <c r="H288" s="174" t="s">
        <v>1</v>
      </c>
      <c r="I288" s="176"/>
      <c r="L288" s="172"/>
      <c r="M288" s="177"/>
      <c r="N288" s="178"/>
      <c r="O288" s="178"/>
      <c r="P288" s="178"/>
      <c r="Q288" s="178"/>
      <c r="R288" s="178"/>
      <c r="S288" s="178"/>
      <c r="T288" s="179"/>
      <c r="AT288" s="174" t="s">
        <v>145</v>
      </c>
      <c r="AU288" s="174" t="s">
        <v>82</v>
      </c>
      <c r="AV288" s="13" t="s">
        <v>30</v>
      </c>
      <c r="AW288" s="13" t="s">
        <v>29</v>
      </c>
      <c r="AX288" s="13" t="s">
        <v>73</v>
      </c>
      <c r="AY288" s="174" t="s">
        <v>137</v>
      </c>
    </row>
    <row r="289" spans="1:65" s="14" customFormat="1">
      <c r="B289" s="180"/>
      <c r="D289" s="173" t="s">
        <v>145</v>
      </c>
      <c r="E289" s="181" t="s">
        <v>1</v>
      </c>
      <c r="F289" s="182" t="s">
        <v>1104</v>
      </c>
      <c r="H289" s="183">
        <v>-22.407</v>
      </c>
      <c r="I289" s="184"/>
      <c r="L289" s="180"/>
      <c r="M289" s="185"/>
      <c r="N289" s="186"/>
      <c r="O289" s="186"/>
      <c r="P289" s="186"/>
      <c r="Q289" s="186"/>
      <c r="R289" s="186"/>
      <c r="S289" s="186"/>
      <c r="T289" s="187"/>
      <c r="AT289" s="181" t="s">
        <v>145</v>
      </c>
      <c r="AU289" s="181" t="s">
        <v>82</v>
      </c>
      <c r="AV289" s="14" t="s">
        <v>82</v>
      </c>
      <c r="AW289" s="14" t="s">
        <v>29</v>
      </c>
      <c r="AX289" s="14" t="s">
        <v>73</v>
      </c>
      <c r="AY289" s="181" t="s">
        <v>137</v>
      </c>
    </row>
    <row r="290" spans="1:65" s="13" customFormat="1">
      <c r="B290" s="172"/>
      <c r="D290" s="173" t="s">
        <v>145</v>
      </c>
      <c r="E290" s="174" t="s">
        <v>1</v>
      </c>
      <c r="F290" s="175" t="s">
        <v>1105</v>
      </c>
      <c r="H290" s="174" t="s">
        <v>1</v>
      </c>
      <c r="I290" s="176"/>
      <c r="L290" s="172"/>
      <c r="M290" s="177"/>
      <c r="N290" s="178"/>
      <c r="O290" s="178"/>
      <c r="P290" s="178"/>
      <c r="Q290" s="178"/>
      <c r="R290" s="178"/>
      <c r="S290" s="178"/>
      <c r="T290" s="179"/>
      <c r="AT290" s="174" t="s">
        <v>145</v>
      </c>
      <c r="AU290" s="174" t="s">
        <v>82</v>
      </c>
      <c r="AV290" s="13" t="s">
        <v>30</v>
      </c>
      <c r="AW290" s="13" t="s">
        <v>29</v>
      </c>
      <c r="AX290" s="13" t="s">
        <v>73</v>
      </c>
      <c r="AY290" s="174" t="s">
        <v>137</v>
      </c>
    </row>
    <row r="291" spans="1:65" s="14" customFormat="1">
      <c r="B291" s="180"/>
      <c r="D291" s="173" t="s">
        <v>145</v>
      </c>
      <c r="E291" s="181" t="s">
        <v>1</v>
      </c>
      <c r="F291" s="182" t="s">
        <v>1106</v>
      </c>
      <c r="H291" s="183">
        <v>-2.6840000000000002</v>
      </c>
      <c r="I291" s="184"/>
      <c r="L291" s="180"/>
      <c r="M291" s="185"/>
      <c r="N291" s="186"/>
      <c r="O291" s="186"/>
      <c r="P291" s="186"/>
      <c r="Q291" s="186"/>
      <c r="R291" s="186"/>
      <c r="S291" s="186"/>
      <c r="T291" s="187"/>
      <c r="AT291" s="181" t="s">
        <v>145</v>
      </c>
      <c r="AU291" s="181" t="s">
        <v>82</v>
      </c>
      <c r="AV291" s="14" t="s">
        <v>82</v>
      </c>
      <c r="AW291" s="14" t="s">
        <v>29</v>
      </c>
      <c r="AX291" s="14" t="s">
        <v>73</v>
      </c>
      <c r="AY291" s="181" t="s">
        <v>137</v>
      </c>
    </row>
    <row r="292" spans="1:65" s="16" customFormat="1">
      <c r="B292" s="196"/>
      <c r="D292" s="173" t="s">
        <v>145</v>
      </c>
      <c r="E292" s="197" t="s">
        <v>1</v>
      </c>
      <c r="F292" s="198" t="s">
        <v>177</v>
      </c>
      <c r="H292" s="199">
        <v>-104.172</v>
      </c>
      <c r="I292" s="200"/>
      <c r="L292" s="196"/>
      <c r="M292" s="201"/>
      <c r="N292" s="202"/>
      <c r="O292" s="202"/>
      <c r="P292" s="202"/>
      <c r="Q292" s="202"/>
      <c r="R292" s="202"/>
      <c r="S292" s="202"/>
      <c r="T292" s="203"/>
      <c r="AT292" s="197" t="s">
        <v>145</v>
      </c>
      <c r="AU292" s="197" t="s">
        <v>82</v>
      </c>
      <c r="AV292" s="16" t="s">
        <v>163</v>
      </c>
      <c r="AW292" s="16" t="s">
        <v>29</v>
      </c>
      <c r="AX292" s="16" t="s">
        <v>73</v>
      </c>
      <c r="AY292" s="197" t="s">
        <v>137</v>
      </c>
    </row>
    <row r="293" spans="1:65" s="15" customFormat="1">
      <c r="B293" s="188"/>
      <c r="D293" s="173" t="s">
        <v>145</v>
      </c>
      <c r="E293" s="189" t="s">
        <v>1</v>
      </c>
      <c r="F293" s="190" t="s">
        <v>158</v>
      </c>
      <c r="H293" s="191">
        <v>821.70799999999997</v>
      </c>
      <c r="I293" s="192"/>
      <c r="L293" s="188"/>
      <c r="M293" s="193"/>
      <c r="N293" s="194"/>
      <c r="O293" s="194"/>
      <c r="P293" s="194"/>
      <c r="Q293" s="194"/>
      <c r="R293" s="194"/>
      <c r="S293" s="194"/>
      <c r="T293" s="195"/>
      <c r="AT293" s="189" t="s">
        <v>145</v>
      </c>
      <c r="AU293" s="189" t="s">
        <v>82</v>
      </c>
      <c r="AV293" s="15" t="s">
        <v>144</v>
      </c>
      <c r="AW293" s="15" t="s">
        <v>29</v>
      </c>
      <c r="AX293" s="15" t="s">
        <v>73</v>
      </c>
      <c r="AY293" s="189" t="s">
        <v>137</v>
      </c>
    </row>
    <row r="294" spans="1:65" s="14" customFormat="1">
      <c r="B294" s="180"/>
      <c r="D294" s="173" t="s">
        <v>145</v>
      </c>
      <c r="E294" s="181" t="s">
        <v>1</v>
      </c>
      <c r="F294" s="182" t="s">
        <v>1022</v>
      </c>
      <c r="H294" s="183">
        <v>821.70799999999997</v>
      </c>
      <c r="I294" s="184"/>
      <c r="L294" s="180"/>
      <c r="M294" s="185"/>
      <c r="N294" s="186"/>
      <c r="O294" s="186"/>
      <c r="P294" s="186"/>
      <c r="Q294" s="186"/>
      <c r="R294" s="186"/>
      <c r="S294" s="186"/>
      <c r="T294" s="187"/>
      <c r="AT294" s="181" t="s">
        <v>145</v>
      </c>
      <c r="AU294" s="181" t="s">
        <v>82</v>
      </c>
      <c r="AV294" s="14" t="s">
        <v>82</v>
      </c>
      <c r="AW294" s="14" t="s">
        <v>29</v>
      </c>
      <c r="AX294" s="14" t="s">
        <v>73</v>
      </c>
      <c r="AY294" s="181" t="s">
        <v>137</v>
      </c>
    </row>
    <row r="295" spans="1:65" s="15" customFormat="1">
      <c r="B295" s="188"/>
      <c r="D295" s="173" t="s">
        <v>145</v>
      </c>
      <c r="E295" s="189" t="s">
        <v>1</v>
      </c>
      <c r="F295" s="190" t="s">
        <v>160</v>
      </c>
      <c r="H295" s="191">
        <v>821.70799999999997</v>
      </c>
      <c r="I295" s="192"/>
      <c r="L295" s="188"/>
      <c r="M295" s="193"/>
      <c r="N295" s="194"/>
      <c r="O295" s="194"/>
      <c r="P295" s="194"/>
      <c r="Q295" s="194"/>
      <c r="R295" s="194"/>
      <c r="S295" s="194"/>
      <c r="T295" s="195"/>
      <c r="AT295" s="189" t="s">
        <v>145</v>
      </c>
      <c r="AU295" s="189" t="s">
        <v>82</v>
      </c>
      <c r="AV295" s="15" t="s">
        <v>144</v>
      </c>
      <c r="AW295" s="15" t="s">
        <v>29</v>
      </c>
      <c r="AX295" s="15" t="s">
        <v>30</v>
      </c>
      <c r="AY295" s="189" t="s">
        <v>137</v>
      </c>
    </row>
    <row r="296" spans="1:65" s="2" customFormat="1" ht="16.5" customHeight="1">
      <c r="A296" s="33"/>
      <c r="B296" s="125"/>
      <c r="C296" s="159" t="s">
        <v>8</v>
      </c>
      <c r="D296" s="159" t="s">
        <v>139</v>
      </c>
      <c r="E296" s="160" t="s">
        <v>1107</v>
      </c>
      <c r="F296" s="161" t="s">
        <v>1108</v>
      </c>
      <c r="G296" s="162" t="s">
        <v>142</v>
      </c>
      <c r="H296" s="163">
        <v>1683.413</v>
      </c>
      <c r="I296" s="164"/>
      <c r="J296" s="165">
        <f>ROUND(I296*H296,2)</f>
        <v>0</v>
      </c>
      <c r="K296" s="161" t="s">
        <v>143</v>
      </c>
      <c r="L296" s="34"/>
      <c r="M296" s="166" t="s">
        <v>1</v>
      </c>
      <c r="N296" s="167" t="s">
        <v>38</v>
      </c>
      <c r="O296" s="59"/>
      <c r="P296" s="168">
        <f>O296*H296</f>
        <v>0</v>
      </c>
      <c r="Q296" s="168">
        <v>8.4999999999999995E-4</v>
      </c>
      <c r="R296" s="168">
        <f>Q296*H296</f>
        <v>1.4309010499999999</v>
      </c>
      <c r="S296" s="168">
        <v>0</v>
      </c>
      <c r="T296" s="169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0" t="s">
        <v>144</v>
      </c>
      <c r="AT296" s="170" t="s">
        <v>139</v>
      </c>
      <c r="AU296" s="170" t="s">
        <v>82</v>
      </c>
      <c r="AY296" s="18" t="s">
        <v>137</v>
      </c>
      <c r="BE296" s="171">
        <f>IF(N296="základní",J296,0)</f>
        <v>0</v>
      </c>
      <c r="BF296" s="171">
        <f>IF(N296="snížená",J296,0)</f>
        <v>0</v>
      </c>
      <c r="BG296" s="171">
        <f>IF(N296="zákl. přenesená",J296,0)</f>
        <v>0</v>
      </c>
      <c r="BH296" s="171">
        <f>IF(N296="sníž. přenesená",J296,0)</f>
        <v>0</v>
      </c>
      <c r="BI296" s="171">
        <f>IF(N296="nulová",J296,0)</f>
        <v>0</v>
      </c>
      <c r="BJ296" s="18" t="s">
        <v>30</v>
      </c>
      <c r="BK296" s="171">
        <f>ROUND(I296*H296,2)</f>
        <v>0</v>
      </c>
      <c r="BL296" s="18" t="s">
        <v>144</v>
      </c>
      <c r="BM296" s="170" t="s">
        <v>234</v>
      </c>
    </row>
    <row r="297" spans="1:65" s="13" customFormat="1">
      <c r="B297" s="172"/>
      <c r="D297" s="173" t="s">
        <v>145</v>
      </c>
      <c r="E297" s="174" t="s">
        <v>1</v>
      </c>
      <c r="F297" s="175" t="s">
        <v>1024</v>
      </c>
      <c r="H297" s="174" t="s">
        <v>1</v>
      </c>
      <c r="I297" s="176"/>
      <c r="L297" s="172"/>
      <c r="M297" s="177"/>
      <c r="N297" s="178"/>
      <c r="O297" s="178"/>
      <c r="P297" s="178"/>
      <c r="Q297" s="178"/>
      <c r="R297" s="178"/>
      <c r="S297" s="178"/>
      <c r="T297" s="179"/>
      <c r="AT297" s="174" t="s">
        <v>145</v>
      </c>
      <c r="AU297" s="174" t="s">
        <v>82</v>
      </c>
      <c r="AV297" s="13" t="s">
        <v>30</v>
      </c>
      <c r="AW297" s="13" t="s">
        <v>29</v>
      </c>
      <c r="AX297" s="13" t="s">
        <v>73</v>
      </c>
      <c r="AY297" s="174" t="s">
        <v>137</v>
      </c>
    </row>
    <row r="298" spans="1:65" s="14" customFormat="1">
      <c r="B298" s="180"/>
      <c r="D298" s="173" t="s">
        <v>145</v>
      </c>
      <c r="E298" s="181" t="s">
        <v>1</v>
      </c>
      <c r="F298" s="182" t="s">
        <v>1109</v>
      </c>
      <c r="H298" s="183">
        <v>39.9</v>
      </c>
      <c r="I298" s="184"/>
      <c r="L298" s="180"/>
      <c r="M298" s="185"/>
      <c r="N298" s="186"/>
      <c r="O298" s="186"/>
      <c r="P298" s="186"/>
      <c r="Q298" s="186"/>
      <c r="R298" s="186"/>
      <c r="S298" s="186"/>
      <c r="T298" s="187"/>
      <c r="AT298" s="181" t="s">
        <v>145</v>
      </c>
      <c r="AU298" s="181" t="s">
        <v>82</v>
      </c>
      <c r="AV298" s="14" t="s">
        <v>82</v>
      </c>
      <c r="AW298" s="14" t="s">
        <v>29</v>
      </c>
      <c r="AX298" s="14" t="s">
        <v>73</v>
      </c>
      <c r="AY298" s="181" t="s">
        <v>137</v>
      </c>
    </row>
    <row r="299" spans="1:65" s="13" customFormat="1">
      <c r="B299" s="172"/>
      <c r="D299" s="173" t="s">
        <v>145</v>
      </c>
      <c r="E299" s="174" t="s">
        <v>1</v>
      </c>
      <c r="F299" s="175" t="s">
        <v>1026</v>
      </c>
      <c r="H299" s="174" t="s">
        <v>1</v>
      </c>
      <c r="I299" s="176"/>
      <c r="L299" s="172"/>
      <c r="M299" s="177"/>
      <c r="N299" s="178"/>
      <c r="O299" s="178"/>
      <c r="P299" s="178"/>
      <c r="Q299" s="178"/>
      <c r="R299" s="178"/>
      <c r="S299" s="178"/>
      <c r="T299" s="179"/>
      <c r="AT299" s="174" t="s">
        <v>145</v>
      </c>
      <c r="AU299" s="174" t="s">
        <v>82</v>
      </c>
      <c r="AV299" s="13" t="s">
        <v>30</v>
      </c>
      <c r="AW299" s="13" t="s">
        <v>29</v>
      </c>
      <c r="AX299" s="13" t="s">
        <v>73</v>
      </c>
      <c r="AY299" s="174" t="s">
        <v>137</v>
      </c>
    </row>
    <row r="300" spans="1:65" s="14" customFormat="1">
      <c r="B300" s="180"/>
      <c r="D300" s="173" t="s">
        <v>145</v>
      </c>
      <c r="E300" s="181" t="s">
        <v>1</v>
      </c>
      <c r="F300" s="182" t="s">
        <v>1110</v>
      </c>
      <c r="H300" s="183">
        <v>42.524999999999999</v>
      </c>
      <c r="I300" s="184"/>
      <c r="L300" s="180"/>
      <c r="M300" s="185"/>
      <c r="N300" s="186"/>
      <c r="O300" s="186"/>
      <c r="P300" s="186"/>
      <c r="Q300" s="186"/>
      <c r="R300" s="186"/>
      <c r="S300" s="186"/>
      <c r="T300" s="187"/>
      <c r="AT300" s="181" t="s">
        <v>145</v>
      </c>
      <c r="AU300" s="181" t="s">
        <v>82</v>
      </c>
      <c r="AV300" s="14" t="s">
        <v>82</v>
      </c>
      <c r="AW300" s="14" t="s">
        <v>29</v>
      </c>
      <c r="AX300" s="14" t="s">
        <v>73</v>
      </c>
      <c r="AY300" s="181" t="s">
        <v>137</v>
      </c>
    </row>
    <row r="301" spans="1:65" s="13" customFormat="1">
      <c r="B301" s="172"/>
      <c r="D301" s="173" t="s">
        <v>145</v>
      </c>
      <c r="E301" s="174" t="s">
        <v>1</v>
      </c>
      <c r="F301" s="175" t="s">
        <v>1028</v>
      </c>
      <c r="H301" s="174" t="s">
        <v>1</v>
      </c>
      <c r="I301" s="176"/>
      <c r="L301" s="172"/>
      <c r="M301" s="177"/>
      <c r="N301" s="178"/>
      <c r="O301" s="178"/>
      <c r="P301" s="178"/>
      <c r="Q301" s="178"/>
      <c r="R301" s="178"/>
      <c r="S301" s="178"/>
      <c r="T301" s="179"/>
      <c r="AT301" s="174" t="s">
        <v>145</v>
      </c>
      <c r="AU301" s="174" t="s">
        <v>82</v>
      </c>
      <c r="AV301" s="13" t="s">
        <v>30</v>
      </c>
      <c r="AW301" s="13" t="s">
        <v>29</v>
      </c>
      <c r="AX301" s="13" t="s">
        <v>73</v>
      </c>
      <c r="AY301" s="174" t="s">
        <v>137</v>
      </c>
    </row>
    <row r="302" spans="1:65" s="14" customFormat="1">
      <c r="B302" s="180"/>
      <c r="D302" s="173" t="s">
        <v>145</v>
      </c>
      <c r="E302" s="181" t="s">
        <v>1</v>
      </c>
      <c r="F302" s="182" t="s">
        <v>1111</v>
      </c>
      <c r="H302" s="183">
        <v>49.725000000000001</v>
      </c>
      <c r="I302" s="184"/>
      <c r="L302" s="180"/>
      <c r="M302" s="185"/>
      <c r="N302" s="186"/>
      <c r="O302" s="186"/>
      <c r="P302" s="186"/>
      <c r="Q302" s="186"/>
      <c r="R302" s="186"/>
      <c r="S302" s="186"/>
      <c r="T302" s="187"/>
      <c r="AT302" s="181" t="s">
        <v>145</v>
      </c>
      <c r="AU302" s="181" t="s">
        <v>82</v>
      </c>
      <c r="AV302" s="14" t="s">
        <v>82</v>
      </c>
      <c r="AW302" s="14" t="s">
        <v>29</v>
      </c>
      <c r="AX302" s="14" t="s">
        <v>73</v>
      </c>
      <c r="AY302" s="181" t="s">
        <v>137</v>
      </c>
    </row>
    <row r="303" spans="1:65" s="13" customFormat="1">
      <c r="B303" s="172"/>
      <c r="D303" s="173" t="s">
        <v>145</v>
      </c>
      <c r="E303" s="174" t="s">
        <v>1</v>
      </c>
      <c r="F303" s="175" t="s">
        <v>1030</v>
      </c>
      <c r="H303" s="174" t="s">
        <v>1</v>
      </c>
      <c r="I303" s="176"/>
      <c r="L303" s="172"/>
      <c r="M303" s="177"/>
      <c r="N303" s="178"/>
      <c r="O303" s="178"/>
      <c r="P303" s="178"/>
      <c r="Q303" s="178"/>
      <c r="R303" s="178"/>
      <c r="S303" s="178"/>
      <c r="T303" s="179"/>
      <c r="AT303" s="174" t="s">
        <v>145</v>
      </c>
      <c r="AU303" s="174" t="s">
        <v>82</v>
      </c>
      <c r="AV303" s="13" t="s">
        <v>30</v>
      </c>
      <c r="AW303" s="13" t="s">
        <v>29</v>
      </c>
      <c r="AX303" s="13" t="s">
        <v>73</v>
      </c>
      <c r="AY303" s="174" t="s">
        <v>137</v>
      </c>
    </row>
    <row r="304" spans="1:65" s="14" customFormat="1">
      <c r="B304" s="180"/>
      <c r="D304" s="173" t="s">
        <v>145</v>
      </c>
      <c r="E304" s="181" t="s">
        <v>1</v>
      </c>
      <c r="F304" s="182" t="s">
        <v>1112</v>
      </c>
      <c r="H304" s="183">
        <v>40.634999999999998</v>
      </c>
      <c r="I304" s="184"/>
      <c r="L304" s="180"/>
      <c r="M304" s="185"/>
      <c r="N304" s="186"/>
      <c r="O304" s="186"/>
      <c r="P304" s="186"/>
      <c r="Q304" s="186"/>
      <c r="R304" s="186"/>
      <c r="S304" s="186"/>
      <c r="T304" s="187"/>
      <c r="AT304" s="181" t="s">
        <v>145</v>
      </c>
      <c r="AU304" s="181" t="s">
        <v>82</v>
      </c>
      <c r="AV304" s="14" t="s">
        <v>82</v>
      </c>
      <c r="AW304" s="14" t="s">
        <v>29</v>
      </c>
      <c r="AX304" s="14" t="s">
        <v>73</v>
      </c>
      <c r="AY304" s="181" t="s">
        <v>137</v>
      </c>
    </row>
    <row r="305" spans="2:51" s="13" customFormat="1">
      <c r="B305" s="172"/>
      <c r="D305" s="173" t="s">
        <v>145</v>
      </c>
      <c r="E305" s="174" t="s">
        <v>1</v>
      </c>
      <c r="F305" s="175" t="s">
        <v>1032</v>
      </c>
      <c r="H305" s="174" t="s">
        <v>1</v>
      </c>
      <c r="I305" s="176"/>
      <c r="L305" s="172"/>
      <c r="M305" s="177"/>
      <c r="N305" s="178"/>
      <c r="O305" s="178"/>
      <c r="P305" s="178"/>
      <c r="Q305" s="178"/>
      <c r="R305" s="178"/>
      <c r="S305" s="178"/>
      <c r="T305" s="179"/>
      <c r="AT305" s="174" t="s">
        <v>145</v>
      </c>
      <c r="AU305" s="174" t="s">
        <v>82</v>
      </c>
      <c r="AV305" s="13" t="s">
        <v>30</v>
      </c>
      <c r="AW305" s="13" t="s">
        <v>29</v>
      </c>
      <c r="AX305" s="13" t="s">
        <v>73</v>
      </c>
      <c r="AY305" s="174" t="s">
        <v>137</v>
      </c>
    </row>
    <row r="306" spans="2:51" s="14" customFormat="1">
      <c r="B306" s="180"/>
      <c r="D306" s="173" t="s">
        <v>145</v>
      </c>
      <c r="E306" s="181" t="s">
        <v>1</v>
      </c>
      <c r="F306" s="182" t="s">
        <v>1113</v>
      </c>
      <c r="H306" s="183">
        <v>49.83</v>
      </c>
      <c r="I306" s="184"/>
      <c r="L306" s="180"/>
      <c r="M306" s="185"/>
      <c r="N306" s="186"/>
      <c r="O306" s="186"/>
      <c r="P306" s="186"/>
      <c r="Q306" s="186"/>
      <c r="R306" s="186"/>
      <c r="S306" s="186"/>
      <c r="T306" s="187"/>
      <c r="AT306" s="181" t="s">
        <v>145</v>
      </c>
      <c r="AU306" s="181" t="s">
        <v>82</v>
      </c>
      <c r="AV306" s="14" t="s">
        <v>82</v>
      </c>
      <c r="AW306" s="14" t="s">
        <v>29</v>
      </c>
      <c r="AX306" s="14" t="s">
        <v>73</v>
      </c>
      <c r="AY306" s="181" t="s">
        <v>137</v>
      </c>
    </row>
    <row r="307" spans="2:51" s="13" customFormat="1">
      <c r="B307" s="172"/>
      <c r="D307" s="173" t="s">
        <v>145</v>
      </c>
      <c r="E307" s="174" t="s">
        <v>1</v>
      </c>
      <c r="F307" s="175" t="s">
        <v>1034</v>
      </c>
      <c r="H307" s="174" t="s">
        <v>1</v>
      </c>
      <c r="I307" s="176"/>
      <c r="L307" s="172"/>
      <c r="M307" s="177"/>
      <c r="N307" s="178"/>
      <c r="O307" s="178"/>
      <c r="P307" s="178"/>
      <c r="Q307" s="178"/>
      <c r="R307" s="178"/>
      <c r="S307" s="178"/>
      <c r="T307" s="179"/>
      <c r="AT307" s="174" t="s">
        <v>145</v>
      </c>
      <c r="AU307" s="174" t="s">
        <v>82</v>
      </c>
      <c r="AV307" s="13" t="s">
        <v>30</v>
      </c>
      <c r="AW307" s="13" t="s">
        <v>29</v>
      </c>
      <c r="AX307" s="13" t="s">
        <v>73</v>
      </c>
      <c r="AY307" s="174" t="s">
        <v>137</v>
      </c>
    </row>
    <row r="308" spans="2:51" s="14" customFormat="1">
      <c r="B308" s="180"/>
      <c r="D308" s="173" t="s">
        <v>145</v>
      </c>
      <c r="E308" s="181" t="s">
        <v>1</v>
      </c>
      <c r="F308" s="182" t="s">
        <v>1114</v>
      </c>
      <c r="H308" s="183">
        <v>43.89</v>
      </c>
      <c r="I308" s="184"/>
      <c r="L308" s="180"/>
      <c r="M308" s="185"/>
      <c r="N308" s="186"/>
      <c r="O308" s="186"/>
      <c r="P308" s="186"/>
      <c r="Q308" s="186"/>
      <c r="R308" s="186"/>
      <c r="S308" s="186"/>
      <c r="T308" s="187"/>
      <c r="AT308" s="181" t="s">
        <v>145</v>
      </c>
      <c r="AU308" s="181" t="s">
        <v>82</v>
      </c>
      <c r="AV308" s="14" t="s">
        <v>82</v>
      </c>
      <c r="AW308" s="14" t="s">
        <v>29</v>
      </c>
      <c r="AX308" s="14" t="s">
        <v>73</v>
      </c>
      <c r="AY308" s="181" t="s">
        <v>137</v>
      </c>
    </row>
    <row r="309" spans="2:51" s="13" customFormat="1">
      <c r="B309" s="172"/>
      <c r="D309" s="173" t="s">
        <v>145</v>
      </c>
      <c r="E309" s="174" t="s">
        <v>1</v>
      </c>
      <c r="F309" s="175" t="s">
        <v>1036</v>
      </c>
      <c r="H309" s="174" t="s">
        <v>1</v>
      </c>
      <c r="I309" s="176"/>
      <c r="L309" s="172"/>
      <c r="M309" s="177"/>
      <c r="N309" s="178"/>
      <c r="O309" s="178"/>
      <c r="P309" s="178"/>
      <c r="Q309" s="178"/>
      <c r="R309" s="178"/>
      <c r="S309" s="178"/>
      <c r="T309" s="179"/>
      <c r="AT309" s="174" t="s">
        <v>145</v>
      </c>
      <c r="AU309" s="174" t="s">
        <v>82</v>
      </c>
      <c r="AV309" s="13" t="s">
        <v>30</v>
      </c>
      <c r="AW309" s="13" t="s">
        <v>29</v>
      </c>
      <c r="AX309" s="13" t="s">
        <v>73</v>
      </c>
      <c r="AY309" s="174" t="s">
        <v>137</v>
      </c>
    </row>
    <row r="310" spans="2:51" s="14" customFormat="1">
      <c r="B310" s="180"/>
      <c r="D310" s="173" t="s">
        <v>145</v>
      </c>
      <c r="E310" s="181" t="s">
        <v>1</v>
      </c>
      <c r="F310" s="182" t="s">
        <v>1115</v>
      </c>
      <c r="H310" s="183">
        <v>49.075000000000003</v>
      </c>
      <c r="I310" s="184"/>
      <c r="L310" s="180"/>
      <c r="M310" s="185"/>
      <c r="N310" s="186"/>
      <c r="O310" s="186"/>
      <c r="P310" s="186"/>
      <c r="Q310" s="186"/>
      <c r="R310" s="186"/>
      <c r="S310" s="186"/>
      <c r="T310" s="187"/>
      <c r="AT310" s="181" t="s">
        <v>145</v>
      </c>
      <c r="AU310" s="181" t="s">
        <v>82</v>
      </c>
      <c r="AV310" s="14" t="s">
        <v>82</v>
      </c>
      <c r="AW310" s="14" t="s">
        <v>29</v>
      </c>
      <c r="AX310" s="14" t="s">
        <v>73</v>
      </c>
      <c r="AY310" s="181" t="s">
        <v>137</v>
      </c>
    </row>
    <row r="311" spans="2:51" s="13" customFormat="1">
      <c r="B311" s="172"/>
      <c r="D311" s="173" t="s">
        <v>145</v>
      </c>
      <c r="E311" s="174" t="s">
        <v>1</v>
      </c>
      <c r="F311" s="175" t="s">
        <v>1038</v>
      </c>
      <c r="H311" s="174" t="s">
        <v>1</v>
      </c>
      <c r="I311" s="176"/>
      <c r="L311" s="172"/>
      <c r="M311" s="177"/>
      <c r="N311" s="178"/>
      <c r="O311" s="178"/>
      <c r="P311" s="178"/>
      <c r="Q311" s="178"/>
      <c r="R311" s="178"/>
      <c r="S311" s="178"/>
      <c r="T311" s="179"/>
      <c r="AT311" s="174" t="s">
        <v>145</v>
      </c>
      <c r="AU311" s="174" t="s">
        <v>82</v>
      </c>
      <c r="AV311" s="13" t="s">
        <v>30</v>
      </c>
      <c r="AW311" s="13" t="s">
        <v>29</v>
      </c>
      <c r="AX311" s="13" t="s">
        <v>73</v>
      </c>
      <c r="AY311" s="174" t="s">
        <v>137</v>
      </c>
    </row>
    <row r="312" spans="2:51" s="14" customFormat="1">
      <c r="B312" s="180"/>
      <c r="D312" s="173" t="s">
        <v>145</v>
      </c>
      <c r="E312" s="181" t="s">
        <v>1</v>
      </c>
      <c r="F312" s="182" t="s">
        <v>1116</v>
      </c>
      <c r="H312" s="183">
        <v>53.604999999999997</v>
      </c>
      <c r="I312" s="184"/>
      <c r="L312" s="180"/>
      <c r="M312" s="185"/>
      <c r="N312" s="186"/>
      <c r="O312" s="186"/>
      <c r="P312" s="186"/>
      <c r="Q312" s="186"/>
      <c r="R312" s="186"/>
      <c r="S312" s="186"/>
      <c r="T312" s="187"/>
      <c r="AT312" s="181" t="s">
        <v>145</v>
      </c>
      <c r="AU312" s="181" t="s">
        <v>82</v>
      </c>
      <c r="AV312" s="14" t="s">
        <v>82</v>
      </c>
      <c r="AW312" s="14" t="s">
        <v>29</v>
      </c>
      <c r="AX312" s="14" t="s">
        <v>73</v>
      </c>
      <c r="AY312" s="181" t="s">
        <v>137</v>
      </c>
    </row>
    <row r="313" spans="2:51" s="13" customFormat="1">
      <c r="B313" s="172"/>
      <c r="D313" s="173" t="s">
        <v>145</v>
      </c>
      <c r="E313" s="174" t="s">
        <v>1</v>
      </c>
      <c r="F313" s="175" t="s">
        <v>1040</v>
      </c>
      <c r="H313" s="174" t="s">
        <v>1</v>
      </c>
      <c r="I313" s="176"/>
      <c r="L313" s="172"/>
      <c r="M313" s="177"/>
      <c r="N313" s="178"/>
      <c r="O313" s="178"/>
      <c r="P313" s="178"/>
      <c r="Q313" s="178"/>
      <c r="R313" s="178"/>
      <c r="S313" s="178"/>
      <c r="T313" s="179"/>
      <c r="AT313" s="174" t="s">
        <v>145</v>
      </c>
      <c r="AU313" s="174" t="s">
        <v>82</v>
      </c>
      <c r="AV313" s="13" t="s">
        <v>30</v>
      </c>
      <c r="AW313" s="13" t="s">
        <v>29</v>
      </c>
      <c r="AX313" s="13" t="s">
        <v>73</v>
      </c>
      <c r="AY313" s="174" t="s">
        <v>137</v>
      </c>
    </row>
    <row r="314" spans="2:51" s="14" customFormat="1">
      <c r="B314" s="180"/>
      <c r="D314" s="173" t="s">
        <v>145</v>
      </c>
      <c r="E314" s="181" t="s">
        <v>1</v>
      </c>
      <c r="F314" s="182" t="s">
        <v>1117</v>
      </c>
      <c r="H314" s="183">
        <v>52.02</v>
      </c>
      <c r="I314" s="184"/>
      <c r="L314" s="180"/>
      <c r="M314" s="185"/>
      <c r="N314" s="186"/>
      <c r="O314" s="186"/>
      <c r="P314" s="186"/>
      <c r="Q314" s="186"/>
      <c r="R314" s="186"/>
      <c r="S314" s="186"/>
      <c r="T314" s="187"/>
      <c r="AT314" s="181" t="s">
        <v>145</v>
      </c>
      <c r="AU314" s="181" t="s">
        <v>82</v>
      </c>
      <c r="AV314" s="14" t="s">
        <v>82</v>
      </c>
      <c r="AW314" s="14" t="s">
        <v>29</v>
      </c>
      <c r="AX314" s="14" t="s">
        <v>73</v>
      </c>
      <c r="AY314" s="181" t="s">
        <v>137</v>
      </c>
    </row>
    <row r="315" spans="2:51" s="13" customFormat="1">
      <c r="B315" s="172"/>
      <c r="D315" s="173" t="s">
        <v>145</v>
      </c>
      <c r="E315" s="174" t="s">
        <v>1</v>
      </c>
      <c r="F315" s="175" t="s">
        <v>1042</v>
      </c>
      <c r="H315" s="174" t="s">
        <v>1</v>
      </c>
      <c r="I315" s="176"/>
      <c r="L315" s="172"/>
      <c r="M315" s="177"/>
      <c r="N315" s="178"/>
      <c r="O315" s="178"/>
      <c r="P315" s="178"/>
      <c r="Q315" s="178"/>
      <c r="R315" s="178"/>
      <c r="S315" s="178"/>
      <c r="T315" s="179"/>
      <c r="AT315" s="174" t="s">
        <v>145</v>
      </c>
      <c r="AU315" s="174" t="s">
        <v>82</v>
      </c>
      <c r="AV315" s="13" t="s">
        <v>30</v>
      </c>
      <c r="AW315" s="13" t="s">
        <v>29</v>
      </c>
      <c r="AX315" s="13" t="s">
        <v>73</v>
      </c>
      <c r="AY315" s="174" t="s">
        <v>137</v>
      </c>
    </row>
    <row r="316" spans="2:51" s="14" customFormat="1">
      <c r="B316" s="180"/>
      <c r="D316" s="173" t="s">
        <v>145</v>
      </c>
      <c r="E316" s="181" t="s">
        <v>1</v>
      </c>
      <c r="F316" s="182" t="s">
        <v>1118</v>
      </c>
      <c r="H316" s="183">
        <v>49.213000000000001</v>
      </c>
      <c r="I316" s="184"/>
      <c r="L316" s="180"/>
      <c r="M316" s="185"/>
      <c r="N316" s="186"/>
      <c r="O316" s="186"/>
      <c r="P316" s="186"/>
      <c r="Q316" s="186"/>
      <c r="R316" s="186"/>
      <c r="S316" s="186"/>
      <c r="T316" s="187"/>
      <c r="AT316" s="181" t="s">
        <v>145</v>
      </c>
      <c r="AU316" s="181" t="s">
        <v>82</v>
      </c>
      <c r="AV316" s="14" t="s">
        <v>82</v>
      </c>
      <c r="AW316" s="14" t="s">
        <v>29</v>
      </c>
      <c r="AX316" s="14" t="s">
        <v>73</v>
      </c>
      <c r="AY316" s="181" t="s">
        <v>137</v>
      </c>
    </row>
    <row r="317" spans="2:51" s="13" customFormat="1">
      <c r="B317" s="172"/>
      <c r="D317" s="173" t="s">
        <v>145</v>
      </c>
      <c r="E317" s="174" t="s">
        <v>1</v>
      </c>
      <c r="F317" s="175" t="s">
        <v>1044</v>
      </c>
      <c r="H317" s="174" t="s">
        <v>1</v>
      </c>
      <c r="I317" s="176"/>
      <c r="L317" s="172"/>
      <c r="M317" s="177"/>
      <c r="N317" s="178"/>
      <c r="O317" s="178"/>
      <c r="P317" s="178"/>
      <c r="Q317" s="178"/>
      <c r="R317" s="178"/>
      <c r="S317" s="178"/>
      <c r="T317" s="179"/>
      <c r="AT317" s="174" t="s">
        <v>145</v>
      </c>
      <c r="AU317" s="174" t="s">
        <v>82</v>
      </c>
      <c r="AV317" s="13" t="s">
        <v>30</v>
      </c>
      <c r="AW317" s="13" t="s">
        <v>29</v>
      </c>
      <c r="AX317" s="13" t="s">
        <v>73</v>
      </c>
      <c r="AY317" s="174" t="s">
        <v>137</v>
      </c>
    </row>
    <row r="318" spans="2:51" s="14" customFormat="1">
      <c r="B318" s="180"/>
      <c r="D318" s="173" t="s">
        <v>145</v>
      </c>
      <c r="E318" s="181" t="s">
        <v>1</v>
      </c>
      <c r="F318" s="182" t="s">
        <v>1119</v>
      </c>
      <c r="H318" s="183">
        <v>48.3</v>
      </c>
      <c r="I318" s="184"/>
      <c r="L318" s="180"/>
      <c r="M318" s="185"/>
      <c r="N318" s="186"/>
      <c r="O318" s="186"/>
      <c r="P318" s="186"/>
      <c r="Q318" s="186"/>
      <c r="R318" s="186"/>
      <c r="S318" s="186"/>
      <c r="T318" s="187"/>
      <c r="AT318" s="181" t="s">
        <v>145</v>
      </c>
      <c r="AU318" s="181" t="s">
        <v>82</v>
      </c>
      <c r="AV318" s="14" t="s">
        <v>82</v>
      </c>
      <c r="AW318" s="14" t="s">
        <v>29</v>
      </c>
      <c r="AX318" s="14" t="s">
        <v>73</v>
      </c>
      <c r="AY318" s="181" t="s">
        <v>137</v>
      </c>
    </row>
    <row r="319" spans="2:51" s="13" customFormat="1">
      <c r="B319" s="172"/>
      <c r="D319" s="173" t="s">
        <v>145</v>
      </c>
      <c r="E319" s="174" t="s">
        <v>1</v>
      </c>
      <c r="F319" s="175" t="s">
        <v>1046</v>
      </c>
      <c r="H319" s="174" t="s">
        <v>1</v>
      </c>
      <c r="I319" s="176"/>
      <c r="L319" s="172"/>
      <c r="M319" s="177"/>
      <c r="N319" s="178"/>
      <c r="O319" s="178"/>
      <c r="P319" s="178"/>
      <c r="Q319" s="178"/>
      <c r="R319" s="178"/>
      <c r="S319" s="178"/>
      <c r="T319" s="179"/>
      <c r="AT319" s="174" t="s">
        <v>145</v>
      </c>
      <c r="AU319" s="174" t="s">
        <v>82</v>
      </c>
      <c r="AV319" s="13" t="s">
        <v>30</v>
      </c>
      <c r="AW319" s="13" t="s">
        <v>29</v>
      </c>
      <c r="AX319" s="13" t="s">
        <v>73</v>
      </c>
      <c r="AY319" s="174" t="s">
        <v>137</v>
      </c>
    </row>
    <row r="320" spans="2:51" s="14" customFormat="1">
      <c r="B320" s="180"/>
      <c r="D320" s="173" t="s">
        <v>145</v>
      </c>
      <c r="E320" s="181" t="s">
        <v>1</v>
      </c>
      <c r="F320" s="182" t="s">
        <v>1120</v>
      </c>
      <c r="H320" s="183">
        <v>52.784999999999997</v>
      </c>
      <c r="I320" s="184"/>
      <c r="L320" s="180"/>
      <c r="M320" s="185"/>
      <c r="N320" s="186"/>
      <c r="O320" s="186"/>
      <c r="P320" s="186"/>
      <c r="Q320" s="186"/>
      <c r="R320" s="186"/>
      <c r="S320" s="186"/>
      <c r="T320" s="187"/>
      <c r="AT320" s="181" t="s">
        <v>145</v>
      </c>
      <c r="AU320" s="181" t="s">
        <v>82</v>
      </c>
      <c r="AV320" s="14" t="s">
        <v>82</v>
      </c>
      <c r="AW320" s="14" t="s">
        <v>29</v>
      </c>
      <c r="AX320" s="14" t="s">
        <v>73</v>
      </c>
      <c r="AY320" s="181" t="s">
        <v>137</v>
      </c>
    </row>
    <row r="321" spans="2:51" s="13" customFormat="1">
      <c r="B321" s="172"/>
      <c r="D321" s="173" t="s">
        <v>145</v>
      </c>
      <c r="E321" s="174" t="s">
        <v>1</v>
      </c>
      <c r="F321" s="175" t="s">
        <v>1048</v>
      </c>
      <c r="H321" s="174" t="s">
        <v>1</v>
      </c>
      <c r="I321" s="176"/>
      <c r="L321" s="172"/>
      <c r="M321" s="177"/>
      <c r="N321" s="178"/>
      <c r="O321" s="178"/>
      <c r="P321" s="178"/>
      <c r="Q321" s="178"/>
      <c r="R321" s="178"/>
      <c r="S321" s="178"/>
      <c r="T321" s="179"/>
      <c r="AT321" s="174" t="s">
        <v>145</v>
      </c>
      <c r="AU321" s="174" t="s">
        <v>82</v>
      </c>
      <c r="AV321" s="13" t="s">
        <v>30</v>
      </c>
      <c r="AW321" s="13" t="s">
        <v>29</v>
      </c>
      <c r="AX321" s="13" t="s">
        <v>73</v>
      </c>
      <c r="AY321" s="174" t="s">
        <v>137</v>
      </c>
    </row>
    <row r="322" spans="2:51" s="14" customFormat="1">
      <c r="B322" s="180"/>
      <c r="D322" s="173" t="s">
        <v>145</v>
      </c>
      <c r="E322" s="181" t="s">
        <v>1</v>
      </c>
      <c r="F322" s="182" t="s">
        <v>1121</v>
      </c>
      <c r="H322" s="183">
        <v>50.585000000000001</v>
      </c>
      <c r="I322" s="184"/>
      <c r="L322" s="180"/>
      <c r="M322" s="185"/>
      <c r="N322" s="186"/>
      <c r="O322" s="186"/>
      <c r="P322" s="186"/>
      <c r="Q322" s="186"/>
      <c r="R322" s="186"/>
      <c r="S322" s="186"/>
      <c r="T322" s="187"/>
      <c r="AT322" s="181" t="s">
        <v>145</v>
      </c>
      <c r="AU322" s="181" t="s">
        <v>82</v>
      </c>
      <c r="AV322" s="14" t="s">
        <v>82</v>
      </c>
      <c r="AW322" s="14" t="s">
        <v>29</v>
      </c>
      <c r="AX322" s="14" t="s">
        <v>73</v>
      </c>
      <c r="AY322" s="181" t="s">
        <v>137</v>
      </c>
    </row>
    <row r="323" spans="2:51" s="13" customFormat="1">
      <c r="B323" s="172"/>
      <c r="D323" s="173" t="s">
        <v>145</v>
      </c>
      <c r="E323" s="174" t="s">
        <v>1</v>
      </c>
      <c r="F323" s="175" t="s">
        <v>1050</v>
      </c>
      <c r="H323" s="174" t="s">
        <v>1</v>
      </c>
      <c r="I323" s="176"/>
      <c r="L323" s="172"/>
      <c r="M323" s="177"/>
      <c r="N323" s="178"/>
      <c r="O323" s="178"/>
      <c r="P323" s="178"/>
      <c r="Q323" s="178"/>
      <c r="R323" s="178"/>
      <c r="S323" s="178"/>
      <c r="T323" s="179"/>
      <c r="AT323" s="174" t="s">
        <v>145</v>
      </c>
      <c r="AU323" s="174" t="s">
        <v>82</v>
      </c>
      <c r="AV323" s="13" t="s">
        <v>30</v>
      </c>
      <c r="AW323" s="13" t="s">
        <v>29</v>
      </c>
      <c r="AX323" s="13" t="s">
        <v>73</v>
      </c>
      <c r="AY323" s="174" t="s">
        <v>137</v>
      </c>
    </row>
    <row r="324" spans="2:51" s="14" customFormat="1">
      <c r="B324" s="180"/>
      <c r="D324" s="173" t="s">
        <v>145</v>
      </c>
      <c r="E324" s="181" t="s">
        <v>1</v>
      </c>
      <c r="F324" s="182" t="s">
        <v>1122</v>
      </c>
      <c r="H324" s="183">
        <v>46.218000000000004</v>
      </c>
      <c r="I324" s="184"/>
      <c r="L324" s="180"/>
      <c r="M324" s="185"/>
      <c r="N324" s="186"/>
      <c r="O324" s="186"/>
      <c r="P324" s="186"/>
      <c r="Q324" s="186"/>
      <c r="R324" s="186"/>
      <c r="S324" s="186"/>
      <c r="T324" s="187"/>
      <c r="AT324" s="181" t="s">
        <v>145</v>
      </c>
      <c r="AU324" s="181" t="s">
        <v>82</v>
      </c>
      <c r="AV324" s="14" t="s">
        <v>82</v>
      </c>
      <c r="AW324" s="14" t="s">
        <v>29</v>
      </c>
      <c r="AX324" s="14" t="s">
        <v>73</v>
      </c>
      <c r="AY324" s="181" t="s">
        <v>137</v>
      </c>
    </row>
    <row r="325" spans="2:51" s="13" customFormat="1">
      <c r="B325" s="172"/>
      <c r="D325" s="173" t="s">
        <v>145</v>
      </c>
      <c r="E325" s="174" t="s">
        <v>1</v>
      </c>
      <c r="F325" s="175" t="s">
        <v>1052</v>
      </c>
      <c r="H325" s="174" t="s">
        <v>1</v>
      </c>
      <c r="I325" s="176"/>
      <c r="L325" s="172"/>
      <c r="M325" s="177"/>
      <c r="N325" s="178"/>
      <c r="O325" s="178"/>
      <c r="P325" s="178"/>
      <c r="Q325" s="178"/>
      <c r="R325" s="178"/>
      <c r="S325" s="178"/>
      <c r="T325" s="179"/>
      <c r="AT325" s="174" t="s">
        <v>145</v>
      </c>
      <c r="AU325" s="174" t="s">
        <v>82</v>
      </c>
      <c r="AV325" s="13" t="s">
        <v>30</v>
      </c>
      <c r="AW325" s="13" t="s">
        <v>29</v>
      </c>
      <c r="AX325" s="13" t="s">
        <v>73</v>
      </c>
      <c r="AY325" s="174" t="s">
        <v>137</v>
      </c>
    </row>
    <row r="326" spans="2:51" s="14" customFormat="1">
      <c r="B326" s="180"/>
      <c r="D326" s="173" t="s">
        <v>145</v>
      </c>
      <c r="E326" s="181" t="s">
        <v>1</v>
      </c>
      <c r="F326" s="182" t="s">
        <v>1123</v>
      </c>
      <c r="H326" s="183">
        <v>52.094999999999999</v>
      </c>
      <c r="I326" s="184"/>
      <c r="L326" s="180"/>
      <c r="M326" s="185"/>
      <c r="N326" s="186"/>
      <c r="O326" s="186"/>
      <c r="P326" s="186"/>
      <c r="Q326" s="186"/>
      <c r="R326" s="186"/>
      <c r="S326" s="186"/>
      <c r="T326" s="187"/>
      <c r="AT326" s="181" t="s">
        <v>145</v>
      </c>
      <c r="AU326" s="181" t="s">
        <v>82</v>
      </c>
      <c r="AV326" s="14" t="s">
        <v>82</v>
      </c>
      <c r="AW326" s="14" t="s">
        <v>29</v>
      </c>
      <c r="AX326" s="14" t="s">
        <v>73</v>
      </c>
      <c r="AY326" s="181" t="s">
        <v>137</v>
      </c>
    </row>
    <row r="327" spans="2:51" s="13" customFormat="1">
      <c r="B327" s="172"/>
      <c r="D327" s="173" t="s">
        <v>145</v>
      </c>
      <c r="E327" s="174" t="s">
        <v>1</v>
      </c>
      <c r="F327" s="175" t="s">
        <v>1054</v>
      </c>
      <c r="H327" s="174" t="s">
        <v>1</v>
      </c>
      <c r="I327" s="176"/>
      <c r="L327" s="172"/>
      <c r="M327" s="177"/>
      <c r="N327" s="178"/>
      <c r="O327" s="178"/>
      <c r="P327" s="178"/>
      <c r="Q327" s="178"/>
      <c r="R327" s="178"/>
      <c r="S327" s="178"/>
      <c r="T327" s="179"/>
      <c r="AT327" s="174" t="s">
        <v>145</v>
      </c>
      <c r="AU327" s="174" t="s">
        <v>82</v>
      </c>
      <c r="AV327" s="13" t="s">
        <v>30</v>
      </c>
      <c r="AW327" s="13" t="s">
        <v>29</v>
      </c>
      <c r="AX327" s="13" t="s">
        <v>73</v>
      </c>
      <c r="AY327" s="174" t="s">
        <v>137</v>
      </c>
    </row>
    <row r="328" spans="2:51" s="14" customFormat="1">
      <c r="B328" s="180"/>
      <c r="D328" s="173" t="s">
        <v>145</v>
      </c>
      <c r="E328" s="181" t="s">
        <v>1</v>
      </c>
      <c r="F328" s="182" t="s">
        <v>1124</v>
      </c>
      <c r="H328" s="183">
        <v>50.585000000000001</v>
      </c>
      <c r="I328" s="184"/>
      <c r="L328" s="180"/>
      <c r="M328" s="185"/>
      <c r="N328" s="186"/>
      <c r="O328" s="186"/>
      <c r="P328" s="186"/>
      <c r="Q328" s="186"/>
      <c r="R328" s="186"/>
      <c r="S328" s="186"/>
      <c r="T328" s="187"/>
      <c r="AT328" s="181" t="s">
        <v>145</v>
      </c>
      <c r="AU328" s="181" t="s">
        <v>82</v>
      </c>
      <c r="AV328" s="14" t="s">
        <v>82</v>
      </c>
      <c r="AW328" s="14" t="s">
        <v>29</v>
      </c>
      <c r="AX328" s="14" t="s">
        <v>73</v>
      </c>
      <c r="AY328" s="181" t="s">
        <v>137</v>
      </c>
    </row>
    <row r="329" spans="2:51" s="13" customFormat="1">
      <c r="B329" s="172"/>
      <c r="D329" s="173" t="s">
        <v>145</v>
      </c>
      <c r="E329" s="174" t="s">
        <v>1</v>
      </c>
      <c r="F329" s="175" t="s">
        <v>1056</v>
      </c>
      <c r="H329" s="174" t="s">
        <v>1</v>
      </c>
      <c r="I329" s="176"/>
      <c r="L329" s="172"/>
      <c r="M329" s="177"/>
      <c r="N329" s="178"/>
      <c r="O329" s="178"/>
      <c r="P329" s="178"/>
      <c r="Q329" s="178"/>
      <c r="R329" s="178"/>
      <c r="S329" s="178"/>
      <c r="T329" s="179"/>
      <c r="AT329" s="174" t="s">
        <v>145</v>
      </c>
      <c r="AU329" s="174" t="s">
        <v>82</v>
      </c>
      <c r="AV329" s="13" t="s">
        <v>30</v>
      </c>
      <c r="AW329" s="13" t="s">
        <v>29</v>
      </c>
      <c r="AX329" s="13" t="s">
        <v>73</v>
      </c>
      <c r="AY329" s="174" t="s">
        <v>137</v>
      </c>
    </row>
    <row r="330" spans="2:51" s="14" customFormat="1">
      <c r="B330" s="180"/>
      <c r="D330" s="173" t="s">
        <v>145</v>
      </c>
      <c r="E330" s="181" t="s">
        <v>1</v>
      </c>
      <c r="F330" s="182" t="s">
        <v>1125</v>
      </c>
      <c r="H330" s="183">
        <v>44.55</v>
      </c>
      <c r="I330" s="184"/>
      <c r="L330" s="180"/>
      <c r="M330" s="185"/>
      <c r="N330" s="186"/>
      <c r="O330" s="186"/>
      <c r="P330" s="186"/>
      <c r="Q330" s="186"/>
      <c r="R330" s="186"/>
      <c r="S330" s="186"/>
      <c r="T330" s="187"/>
      <c r="AT330" s="181" t="s">
        <v>145</v>
      </c>
      <c r="AU330" s="181" t="s">
        <v>82</v>
      </c>
      <c r="AV330" s="14" t="s">
        <v>82</v>
      </c>
      <c r="AW330" s="14" t="s">
        <v>29</v>
      </c>
      <c r="AX330" s="14" t="s">
        <v>73</v>
      </c>
      <c r="AY330" s="181" t="s">
        <v>137</v>
      </c>
    </row>
    <row r="331" spans="2:51" s="13" customFormat="1">
      <c r="B331" s="172"/>
      <c r="D331" s="173" t="s">
        <v>145</v>
      </c>
      <c r="E331" s="174" t="s">
        <v>1</v>
      </c>
      <c r="F331" s="175" t="s">
        <v>1058</v>
      </c>
      <c r="H331" s="174" t="s">
        <v>1</v>
      </c>
      <c r="I331" s="176"/>
      <c r="L331" s="172"/>
      <c r="M331" s="177"/>
      <c r="N331" s="178"/>
      <c r="O331" s="178"/>
      <c r="P331" s="178"/>
      <c r="Q331" s="178"/>
      <c r="R331" s="178"/>
      <c r="S331" s="178"/>
      <c r="T331" s="179"/>
      <c r="AT331" s="174" t="s">
        <v>145</v>
      </c>
      <c r="AU331" s="174" t="s">
        <v>82</v>
      </c>
      <c r="AV331" s="13" t="s">
        <v>30</v>
      </c>
      <c r="AW331" s="13" t="s">
        <v>29</v>
      </c>
      <c r="AX331" s="13" t="s">
        <v>73</v>
      </c>
      <c r="AY331" s="174" t="s">
        <v>137</v>
      </c>
    </row>
    <row r="332" spans="2:51" s="14" customFormat="1">
      <c r="B332" s="180"/>
      <c r="D332" s="173" t="s">
        <v>145</v>
      </c>
      <c r="E332" s="181" t="s">
        <v>1</v>
      </c>
      <c r="F332" s="182" t="s">
        <v>1126</v>
      </c>
      <c r="H332" s="183">
        <v>44.55</v>
      </c>
      <c r="I332" s="184"/>
      <c r="L332" s="180"/>
      <c r="M332" s="185"/>
      <c r="N332" s="186"/>
      <c r="O332" s="186"/>
      <c r="P332" s="186"/>
      <c r="Q332" s="186"/>
      <c r="R332" s="186"/>
      <c r="S332" s="186"/>
      <c r="T332" s="187"/>
      <c r="AT332" s="181" t="s">
        <v>145</v>
      </c>
      <c r="AU332" s="181" t="s">
        <v>82</v>
      </c>
      <c r="AV332" s="14" t="s">
        <v>82</v>
      </c>
      <c r="AW332" s="14" t="s">
        <v>29</v>
      </c>
      <c r="AX332" s="14" t="s">
        <v>73</v>
      </c>
      <c r="AY332" s="181" t="s">
        <v>137</v>
      </c>
    </row>
    <row r="333" spans="2:51" s="13" customFormat="1">
      <c r="B333" s="172"/>
      <c r="D333" s="173" t="s">
        <v>145</v>
      </c>
      <c r="E333" s="174" t="s">
        <v>1</v>
      </c>
      <c r="F333" s="175" t="s">
        <v>1060</v>
      </c>
      <c r="H333" s="174" t="s">
        <v>1</v>
      </c>
      <c r="I333" s="176"/>
      <c r="L333" s="172"/>
      <c r="M333" s="177"/>
      <c r="N333" s="178"/>
      <c r="O333" s="178"/>
      <c r="P333" s="178"/>
      <c r="Q333" s="178"/>
      <c r="R333" s="178"/>
      <c r="S333" s="178"/>
      <c r="T333" s="179"/>
      <c r="AT333" s="174" t="s">
        <v>145</v>
      </c>
      <c r="AU333" s="174" t="s">
        <v>82</v>
      </c>
      <c r="AV333" s="13" t="s">
        <v>30</v>
      </c>
      <c r="AW333" s="13" t="s">
        <v>29</v>
      </c>
      <c r="AX333" s="13" t="s">
        <v>73</v>
      </c>
      <c r="AY333" s="174" t="s">
        <v>137</v>
      </c>
    </row>
    <row r="334" spans="2:51" s="14" customFormat="1">
      <c r="B334" s="180"/>
      <c r="D334" s="173" t="s">
        <v>145</v>
      </c>
      <c r="E334" s="181" t="s">
        <v>1</v>
      </c>
      <c r="F334" s="182" t="s">
        <v>1127</v>
      </c>
      <c r="H334" s="183">
        <v>49.075000000000003</v>
      </c>
      <c r="I334" s="184"/>
      <c r="L334" s="180"/>
      <c r="M334" s="185"/>
      <c r="N334" s="186"/>
      <c r="O334" s="186"/>
      <c r="P334" s="186"/>
      <c r="Q334" s="186"/>
      <c r="R334" s="186"/>
      <c r="S334" s="186"/>
      <c r="T334" s="187"/>
      <c r="AT334" s="181" t="s">
        <v>145</v>
      </c>
      <c r="AU334" s="181" t="s">
        <v>82</v>
      </c>
      <c r="AV334" s="14" t="s">
        <v>82</v>
      </c>
      <c r="AW334" s="14" t="s">
        <v>29</v>
      </c>
      <c r="AX334" s="14" t="s">
        <v>73</v>
      </c>
      <c r="AY334" s="181" t="s">
        <v>137</v>
      </c>
    </row>
    <row r="335" spans="2:51" s="13" customFormat="1">
      <c r="B335" s="172"/>
      <c r="D335" s="173" t="s">
        <v>145</v>
      </c>
      <c r="E335" s="174" t="s">
        <v>1</v>
      </c>
      <c r="F335" s="175" t="s">
        <v>1062</v>
      </c>
      <c r="H335" s="174" t="s">
        <v>1</v>
      </c>
      <c r="I335" s="176"/>
      <c r="L335" s="172"/>
      <c r="M335" s="177"/>
      <c r="N335" s="178"/>
      <c r="O335" s="178"/>
      <c r="P335" s="178"/>
      <c r="Q335" s="178"/>
      <c r="R335" s="178"/>
      <c r="S335" s="178"/>
      <c r="T335" s="179"/>
      <c r="AT335" s="174" t="s">
        <v>145</v>
      </c>
      <c r="AU335" s="174" t="s">
        <v>82</v>
      </c>
      <c r="AV335" s="13" t="s">
        <v>30</v>
      </c>
      <c r="AW335" s="13" t="s">
        <v>29</v>
      </c>
      <c r="AX335" s="13" t="s">
        <v>73</v>
      </c>
      <c r="AY335" s="174" t="s">
        <v>137</v>
      </c>
    </row>
    <row r="336" spans="2:51" s="14" customFormat="1">
      <c r="B336" s="180"/>
      <c r="D336" s="173" t="s">
        <v>145</v>
      </c>
      <c r="E336" s="181" t="s">
        <v>1</v>
      </c>
      <c r="F336" s="182" t="s">
        <v>1128</v>
      </c>
      <c r="H336" s="183">
        <v>44.55</v>
      </c>
      <c r="I336" s="184"/>
      <c r="L336" s="180"/>
      <c r="M336" s="185"/>
      <c r="N336" s="186"/>
      <c r="O336" s="186"/>
      <c r="P336" s="186"/>
      <c r="Q336" s="186"/>
      <c r="R336" s="186"/>
      <c r="S336" s="186"/>
      <c r="T336" s="187"/>
      <c r="AT336" s="181" t="s">
        <v>145</v>
      </c>
      <c r="AU336" s="181" t="s">
        <v>82</v>
      </c>
      <c r="AV336" s="14" t="s">
        <v>82</v>
      </c>
      <c r="AW336" s="14" t="s">
        <v>29</v>
      </c>
      <c r="AX336" s="14" t="s">
        <v>73</v>
      </c>
      <c r="AY336" s="181" t="s">
        <v>137</v>
      </c>
    </row>
    <row r="337" spans="2:51" s="13" customFormat="1">
      <c r="B337" s="172"/>
      <c r="D337" s="173" t="s">
        <v>145</v>
      </c>
      <c r="E337" s="174" t="s">
        <v>1</v>
      </c>
      <c r="F337" s="175" t="s">
        <v>1064</v>
      </c>
      <c r="H337" s="174" t="s">
        <v>1</v>
      </c>
      <c r="I337" s="176"/>
      <c r="L337" s="172"/>
      <c r="M337" s="177"/>
      <c r="N337" s="178"/>
      <c r="O337" s="178"/>
      <c r="P337" s="178"/>
      <c r="Q337" s="178"/>
      <c r="R337" s="178"/>
      <c r="S337" s="178"/>
      <c r="T337" s="179"/>
      <c r="AT337" s="174" t="s">
        <v>145</v>
      </c>
      <c r="AU337" s="174" t="s">
        <v>82</v>
      </c>
      <c r="AV337" s="13" t="s">
        <v>30</v>
      </c>
      <c r="AW337" s="13" t="s">
        <v>29</v>
      </c>
      <c r="AX337" s="13" t="s">
        <v>73</v>
      </c>
      <c r="AY337" s="174" t="s">
        <v>137</v>
      </c>
    </row>
    <row r="338" spans="2:51" s="14" customFormat="1">
      <c r="B338" s="180"/>
      <c r="D338" s="173" t="s">
        <v>145</v>
      </c>
      <c r="E338" s="181" t="s">
        <v>1</v>
      </c>
      <c r="F338" s="182" t="s">
        <v>1129</v>
      </c>
      <c r="H338" s="183">
        <v>50.207999999999998</v>
      </c>
      <c r="I338" s="184"/>
      <c r="L338" s="180"/>
      <c r="M338" s="185"/>
      <c r="N338" s="186"/>
      <c r="O338" s="186"/>
      <c r="P338" s="186"/>
      <c r="Q338" s="186"/>
      <c r="R338" s="186"/>
      <c r="S338" s="186"/>
      <c r="T338" s="187"/>
      <c r="AT338" s="181" t="s">
        <v>145</v>
      </c>
      <c r="AU338" s="181" t="s">
        <v>82</v>
      </c>
      <c r="AV338" s="14" t="s">
        <v>82</v>
      </c>
      <c r="AW338" s="14" t="s">
        <v>29</v>
      </c>
      <c r="AX338" s="14" t="s">
        <v>73</v>
      </c>
      <c r="AY338" s="181" t="s">
        <v>137</v>
      </c>
    </row>
    <row r="339" spans="2:51" s="13" customFormat="1">
      <c r="B339" s="172"/>
      <c r="D339" s="173" t="s">
        <v>145</v>
      </c>
      <c r="E339" s="174" t="s">
        <v>1</v>
      </c>
      <c r="F339" s="175" t="s">
        <v>1066</v>
      </c>
      <c r="H339" s="174" t="s">
        <v>1</v>
      </c>
      <c r="I339" s="176"/>
      <c r="L339" s="172"/>
      <c r="M339" s="177"/>
      <c r="N339" s="178"/>
      <c r="O339" s="178"/>
      <c r="P339" s="178"/>
      <c r="Q339" s="178"/>
      <c r="R339" s="178"/>
      <c r="S339" s="178"/>
      <c r="T339" s="179"/>
      <c r="AT339" s="174" t="s">
        <v>145</v>
      </c>
      <c r="AU339" s="174" t="s">
        <v>82</v>
      </c>
      <c r="AV339" s="13" t="s">
        <v>30</v>
      </c>
      <c r="AW339" s="13" t="s">
        <v>29</v>
      </c>
      <c r="AX339" s="13" t="s">
        <v>73</v>
      </c>
      <c r="AY339" s="174" t="s">
        <v>137</v>
      </c>
    </row>
    <row r="340" spans="2:51" s="14" customFormat="1">
      <c r="B340" s="180"/>
      <c r="D340" s="173" t="s">
        <v>145</v>
      </c>
      <c r="E340" s="181" t="s">
        <v>1</v>
      </c>
      <c r="F340" s="182" t="s">
        <v>1130</v>
      </c>
      <c r="H340" s="183">
        <v>43.2</v>
      </c>
      <c r="I340" s="184"/>
      <c r="L340" s="180"/>
      <c r="M340" s="185"/>
      <c r="N340" s="186"/>
      <c r="O340" s="186"/>
      <c r="P340" s="186"/>
      <c r="Q340" s="186"/>
      <c r="R340" s="186"/>
      <c r="S340" s="186"/>
      <c r="T340" s="187"/>
      <c r="AT340" s="181" t="s">
        <v>145</v>
      </c>
      <c r="AU340" s="181" t="s">
        <v>82</v>
      </c>
      <c r="AV340" s="14" t="s">
        <v>82</v>
      </c>
      <c r="AW340" s="14" t="s">
        <v>29</v>
      </c>
      <c r="AX340" s="14" t="s">
        <v>73</v>
      </c>
      <c r="AY340" s="181" t="s">
        <v>137</v>
      </c>
    </row>
    <row r="341" spans="2:51" s="13" customFormat="1">
      <c r="B341" s="172"/>
      <c r="D341" s="173" t="s">
        <v>145</v>
      </c>
      <c r="E341" s="174" t="s">
        <v>1</v>
      </c>
      <c r="F341" s="175" t="s">
        <v>1068</v>
      </c>
      <c r="H341" s="174" t="s">
        <v>1</v>
      </c>
      <c r="I341" s="176"/>
      <c r="L341" s="172"/>
      <c r="M341" s="177"/>
      <c r="N341" s="178"/>
      <c r="O341" s="178"/>
      <c r="P341" s="178"/>
      <c r="Q341" s="178"/>
      <c r="R341" s="178"/>
      <c r="S341" s="178"/>
      <c r="T341" s="179"/>
      <c r="AT341" s="174" t="s">
        <v>145</v>
      </c>
      <c r="AU341" s="174" t="s">
        <v>82</v>
      </c>
      <c r="AV341" s="13" t="s">
        <v>30</v>
      </c>
      <c r="AW341" s="13" t="s">
        <v>29</v>
      </c>
      <c r="AX341" s="13" t="s">
        <v>73</v>
      </c>
      <c r="AY341" s="174" t="s">
        <v>137</v>
      </c>
    </row>
    <row r="342" spans="2:51" s="14" customFormat="1">
      <c r="B342" s="180"/>
      <c r="D342" s="173" t="s">
        <v>145</v>
      </c>
      <c r="E342" s="181" t="s">
        <v>1</v>
      </c>
      <c r="F342" s="182" t="s">
        <v>1131</v>
      </c>
      <c r="H342" s="183">
        <v>47.924999999999997</v>
      </c>
      <c r="I342" s="184"/>
      <c r="L342" s="180"/>
      <c r="M342" s="185"/>
      <c r="N342" s="186"/>
      <c r="O342" s="186"/>
      <c r="P342" s="186"/>
      <c r="Q342" s="186"/>
      <c r="R342" s="186"/>
      <c r="S342" s="186"/>
      <c r="T342" s="187"/>
      <c r="AT342" s="181" t="s">
        <v>145</v>
      </c>
      <c r="AU342" s="181" t="s">
        <v>82</v>
      </c>
      <c r="AV342" s="14" t="s">
        <v>82</v>
      </c>
      <c r="AW342" s="14" t="s">
        <v>29</v>
      </c>
      <c r="AX342" s="14" t="s">
        <v>73</v>
      </c>
      <c r="AY342" s="181" t="s">
        <v>137</v>
      </c>
    </row>
    <row r="343" spans="2:51" s="13" customFormat="1">
      <c r="B343" s="172"/>
      <c r="D343" s="173" t="s">
        <v>145</v>
      </c>
      <c r="E343" s="174" t="s">
        <v>1</v>
      </c>
      <c r="F343" s="175" t="s">
        <v>1070</v>
      </c>
      <c r="H343" s="174" t="s">
        <v>1</v>
      </c>
      <c r="I343" s="176"/>
      <c r="L343" s="172"/>
      <c r="M343" s="177"/>
      <c r="N343" s="178"/>
      <c r="O343" s="178"/>
      <c r="P343" s="178"/>
      <c r="Q343" s="178"/>
      <c r="R343" s="178"/>
      <c r="S343" s="178"/>
      <c r="T343" s="179"/>
      <c r="AT343" s="174" t="s">
        <v>145</v>
      </c>
      <c r="AU343" s="174" t="s">
        <v>82</v>
      </c>
      <c r="AV343" s="13" t="s">
        <v>30</v>
      </c>
      <c r="AW343" s="13" t="s">
        <v>29</v>
      </c>
      <c r="AX343" s="13" t="s">
        <v>73</v>
      </c>
      <c r="AY343" s="174" t="s">
        <v>137</v>
      </c>
    </row>
    <row r="344" spans="2:51" s="14" customFormat="1">
      <c r="B344" s="180"/>
      <c r="D344" s="173" t="s">
        <v>145</v>
      </c>
      <c r="E344" s="181" t="s">
        <v>1</v>
      </c>
      <c r="F344" s="182" t="s">
        <v>1132</v>
      </c>
      <c r="H344" s="183">
        <v>52.02</v>
      </c>
      <c r="I344" s="184"/>
      <c r="L344" s="180"/>
      <c r="M344" s="185"/>
      <c r="N344" s="186"/>
      <c r="O344" s="186"/>
      <c r="P344" s="186"/>
      <c r="Q344" s="186"/>
      <c r="R344" s="186"/>
      <c r="S344" s="186"/>
      <c r="T344" s="187"/>
      <c r="AT344" s="181" t="s">
        <v>145</v>
      </c>
      <c r="AU344" s="181" t="s">
        <v>82</v>
      </c>
      <c r="AV344" s="14" t="s">
        <v>82</v>
      </c>
      <c r="AW344" s="14" t="s">
        <v>29</v>
      </c>
      <c r="AX344" s="14" t="s">
        <v>73</v>
      </c>
      <c r="AY344" s="181" t="s">
        <v>137</v>
      </c>
    </row>
    <row r="345" spans="2:51" s="13" customFormat="1">
      <c r="B345" s="172"/>
      <c r="D345" s="173" t="s">
        <v>145</v>
      </c>
      <c r="E345" s="174" t="s">
        <v>1</v>
      </c>
      <c r="F345" s="175" t="s">
        <v>1072</v>
      </c>
      <c r="H345" s="174" t="s">
        <v>1</v>
      </c>
      <c r="I345" s="176"/>
      <c r="L345" s="172"/>
      <c r="M345" s="177"/>
      <c r="N345" s="178"/>
      <c r="O345" s="178"/>
      <c r="P345" s="178"/>
      <c r="Q345" s="178"/>
      <c r="R345" s="178"/>
      <c r="S345" s="178"/>
      <c r="T345" s="179"/>
      <c r="AT345" s="174" t="s">
        <v>145</v>
      </c>
      <c r="AU345" s="174" t="s">
        <v>82</v>
      </c>
      <c r="AV345" s="13" t="s">
        <v>30</v>
      </c>
      <c r="AW345" s="13" t="s">
        <v>29</v>
      </c>
      <c r="AX345" s="13" t="s">
        <v>73</v>
      </c>
      <c r="AY345" s="174" t="s">
        <v>137</v>
      </c>
    </row>
    <row r="346" spans="2:51" s="14" customFormat="1">
      <c r="B346" s="180"/>
      <c r="D346" s="173" t="s">
        <v>145</v>
      </c>
      <c r="E346" s="181" t="s">
        <v>1</v>
      </c>
      <c r="F346" s="182" t="s">
        <v>1133</v>
      </c>
      <c r="H346" s="183">
        <v>48.62</v>
      </c>
      <c r="I346" s="184"/>
      <c r="L346" s="180"/>
      <c r="M346" s="185"/>
      <c r="N346" s="186"/>
      <c r="O346" s="186"/>
      <c r="P346" s="186"/>
      <c r="Q346" s="186"/>
      <c r="R346" s="186"/>
      <c r="S346" s="186"/>
      <c r="T346" s="187"/>
      <c r="AT346" s="181" t="s">
        <v>145</v>
      </c>
      <c r="AU346" s="181" t="s">
        <v>82</v>
      </c>
      <c r="AV346" s="14" t="s">
        <v>82</v>
      </c>
      <c r="AW346" s="14" t="s">
        <v>29</v>
      </c>
      <c r="AX346" s="14" t="s">
        <v>73</v>
      </c>
      <c r="AY346" s="181" t="s">
        <v>137</v>
      </c>
    </row>
    <row r="347" spans="2:51" s="13" customFormat="1">
      <c r="B347" s="172"/>
      <c r="D347" s="173" t="s">
        <v>145</v>
      </c>
      <c r="E347" s="174" t="s">
        <v>1</v>
      </c>
      <c r="F347" s="175" t="s">
        <v>1074</v>
      </c>
      <c r="H347" s="174" t="s">
        <v>1</v>
      </c>
      <c r="I347" s="176"/>
      <c r="L347" s="172"/>
      <c r="M347" s="177"/>
      <c r="N347" s="178"/>
      <c r="O347" s="178"/>
      <c r="P347" s="178"/>
      <c r="Q347" s="178"/>
      <c r="R347" s="178"/>
      <c r="S347" s="178"/>
      <c r="T347" s="179"/>
      <c r="AT347" s="174" t="s">
        <v>145</v>
      </c>
      <c r="AU347" s="174" t="s">
        <v>82</v>
      </c>
      <c r="AV347" s="13" t="s">
        <v>30</v>
      </c>
      <c r="AW347" s="13" t="s">
        <v>29</v>
      </c>
      <c r="AX347" s="13" t="s">
        <v>73</v>
      </c>
      <c r="AY347" s="174" t="s">
        <v>137</v>
      </c>
    </row>
    <row r="348" spans="2:51" s="14" customFormat="1">
      <c r="B348" s="180"/>
      <c r="D348" s="173" t="s">
        <v>145</v>
      </c>
      <c r="E348" s="181" t="s">
        <v>1</v>
      </c>
      <c r="F348" s="182" t="s">
        <v>1134</v>
      </c>
      <c r="H348" s="183">
        <v>40.207999999999998</v>
      </c>
      <c r="I348" s="184"/>
      <c r="L348" s="180"/>
      <c r="M348" s="185"/>
      <c r="N348" s="186"/>
      <c r="O348" s="186"/>
      <c r="P348" s="186"/>
      <c r="Q348" s="186"/>
      <c r="R348" s="186"/>
      <c r="S348" s="186"/>
      <c r="T348" s="187"/>
      <c r="AT348" s="181" t="s">
        <v>145</v>
      </c>
      <c r="AU348" s="181" t="s">
        <v>82</v>
      </c>
      <c r="AV348" s="14" t="s">
        <v>82</v>
      </c>
      <c r="AW348" s="14" t="s">
        <v>29</v>
      </c>
      <c r="AX348" s="14" t="s">
        <v>73</v>
      </c>
      <c r="AY348" s="181" t="s">
        <v>137</v>
      </c>
    </row>
    <row r="349" spans="2:51" s="13" customFormat="1">
      <c r="B349" s="172"/>
      <c r="D349" s="173" t="s">
        <v>145</v>
      </c>
      <c r="E349" s="174" t="s">
        <v>1</v>
      </c>
      <c r="F349" s="175" t="s">
        <v>1076</v>
      </c>
      <c r="H349" s="174" t="s">
        <v>1</v>
      </c>
      <c r="I349" s="176"/>
      <c r="L349" s="172"/>
      <c r="M349" s="177"/>
      <c r="N349" s="178"/>
      <c r="O349" s="178"/>
      <c r="P349" s="178"/>
      <c r="Q349" s="178"/>
      <c r="R349" s="178"/>
      <c r="S349" s="178"/>
      <c r="T349" s="179"/>
      <c r="AT349" s="174" t="s">
        <v>145</v>
      </c>
      <c r="AU349" s="174" t="s">
        <v>82</v>
      </c>
      <c r="AV349" s="13" t="s">
        <v>30</v>
      </c>
      <c r="AW349" s="13" t="s">
        <v>29</v>
      </c>
      <c r="AX349" s="13" t="s">
        <v>73</v>
      </c>
      <c r="AY349" s="174" t="s">
        <v>137</v>
      </c>
    </row>
    <row r="350" spans="2:51" s="14" customFormat="1">
      <c r="B350" s="180"/>
      <c r="D350" s="173" t="s">
        <v>145</v>
      </c>
      <c r="E350" s="181" t="s">
        <v>1</v>
      </c>
      <c r="F350" s="182" t="s">
        <v>1135</v>
      </c>
      <c r="H350" s="183">
        <v>34.4</v>
      </c>
      <c r="I350" s="184"/>
      <c r="L350" s="180"/>
      <c r="M350" s="185"/>
      <c r="N350" s="186"/>
      <c r="O350" s="186"/>
      <c r="P350" s="186"/>
      <c r="Q350" s="186"/>
      <c r="R350" s="186"/>
      <c r="S350" s="186"/>
      <c r="T350" s="187"/>
      <c r="AT350" s="181" t="s">
        <v>145</v>
      </c>
      <c r="AU350" s="181" t="s">
        <v>82</v>
      </c>
      <c r="AV350" s="14" t="s">
        <v>82</v>
      </c>
      <c r="AW350" s="14" t="s">
        <v>29</v>
      </c>
      <c r="AX350" s="14" t="s">
        <v>73</v>
      </c>
      <c r="AY350" s="181" t="s">
        <v>137</v>
      </c>
    </row>
    <row r="351" spans="2:51" s="13" customFormat="1">
      <c r="B351" s="172"/>
      <c r="D351" s="173" t="s">
        <v>145</v>
      </c>
      <c r="E351" s="174" t="s">
        <v>1</v>
      </c>
      <c r="F351" s="175" t="s">
        <v>1078</v>
      </c>
      <c r="H351" s="174" t="s">
        <v>1</v>
      </c>
      <c r="I351" s="176"/>
      <c r="L351" s="172"/>
      <c r="M351" s="177"/>
      <c r="N351" s="178"/>
      <c r="O351" s="178"/>
      <c r="P351" s="178"/>
      <c r="Q351" s="178"/>
      <c r="R351" s="178"/>
      <c r="S351" s="178"/>
      <c r="T351" s="179"/>
      <c r="AT351" s="174" t="s">
        <v>145</v>
      </c>
      <c r="AU351" s="174" t="s">
        <v>82</v>
      </c>
      <c r="AV351" s="13" t="s">
        <v>30</v>
      </c>
      <c r="AW351" s="13" t="s">
        <v>29</v>
      </c>
      <c r="AX351" s="13" t="s">
        <v>73</v>
      </c>
      <c r="AY351" s="174" t="s">
        <v>137</v>
      </c>
    </row>
    <row r="352" spans="2:51" s="14" customFormat="1">
      <c r="B352" s="180"/>
      <c r="D352" s="173" t="s">
        <v>145</v>
      </c>
      <c r="E352" s="181" t="s">
        <v>1</v>
      </c>
      <c r="F352" s="182" t="s">
        <v>1136</v>
      </c>
      <c r="H352" s="183">
        <v>33.368000000000002</v>
      </c>
      <c r="I352" s="184"/>
      <c r="L352" s="180"/>
      <c r="M352" s="185"/>
      <c r="N352" s="186"/>
      <c r="O352" s="186"/>
      <c r="P352" s="186"/>
      <c r="Q352" s="186"/>
      <c r="R352" s="186"/>
      <c r="S352" s="186"/>
      <c r="T352" s="187"/>
      <c r="AT352" s="181" t="s">
        <v>145</v>
      </c>
      <c r="AU352" s="181" t="s">
        <v>82</v>
      </c>
      <c r="AV352" s="14" t="s">
        <v>82</v>
      </c>
      <c r="AW352" s="14" t="s">
        <v>29</v>
      </c>
      <c r="AX352" s="14" t="s">
        <v>73</v>
      </c>
      <c r="AY352" s="181" t="s">
        <v>137</v>
      </c>
    </row>
    <row r="353" spans="2:51" s="13" customFormat="1">
      <c r="B353" s="172"/>
      <c r="D353" s="173" t="s">
        <v>145</v>
      </c>
      <c r="E353" s="174" t="s">
        <v>1</v>
      </c>
      <c r="F353" s="175" t="s">
        <v>1080</v>
      </c>
      <c r="H353" s="174" t="s">
        <v>1</v>
      </c>
      <c r="I353" s="176"/>
      <c r="L353" s="172"/>
      <c r="M353" s="177"/>
      <c r="N353" s="178"/>
      <c r="O353" s="178"/>
      <c r="P353" s="178"/>
      <c r="Q353" s="178"/>
      <c r="R353" s="178"/>
      <c r="S353" s="178"/>
      <c r="T353" s="179"/>
      <c r="AT353" s="174" t="s">
        <v>145</v>
      </c>
      <c r="AU353" s="174" t="s">
        <v>82</v>
      </c>
      <c r="AV353" s="13" t="s">
        <v>30</v>
      </c>
      <c r="AW353" s="13" t="s">
        <v>29</v>
      </c>
      <c r="AX353" s="13" t="s">
        <v>73</v>
      </c>
      <c r="AY353" s="174" t="s">
        <v>137</v>
      </c>
    </row>
    <row r="354" spans="2:51" s="14" customFormat="1">
      <c r="B354" s="180"/>
      <c r="D354" s="173" t="s">
        <v>145</v>
      </c>
      <c r="E354" s="181" t="s">
        <v>1</v>
      </c>
      <c r="F354" s="182" t="s">
        <v>1137</v>
      </c>
      <c r="H354" s="183">
        <v>33.853000000000002</v>
      </c>
      <c r="I354" s="184"/>
      <c r="L354" s="180"/>
      <c r="M354" s="185"/>
      <c r="N354" s="186"/>
      <c r="O354" s="186"/>
      <c r="P354" s="186"/>
      <c r="Q354" s="186"/>
      <c r="R354" s="186"/>
      <c r="S354" s="186"/>
      <c r="T354" s="187"/>
      <c r="AT354" s="181" t="s">
        <v>145</v>
      </c>
      <c r="AU354" s="181" t="s">
        <v>82</v>
      </c>
      <c r="AV354" s="14" t="s">
        <v>82</v>
      </c>
      <c r="AW354" s="14" t="s">
        <v>29</v>
      </c>
      <c r="AX354" s="14" t="s">
        <v>73</v>
      </c>
      <c r="AY354" s="181" t="s">
        <v>137</v>
      </c>
    </row>
    <row r="355" spans="2:51" s="13" customFormat="1">
      <c r="B355" s="172"/>
      <c r="D355" s="173" t="s">
        <v>145</v>
      </c>
      <c r="E355" s="174" t="s">
        <v>1</v>
      </c>
      <c r="F355" s="175" t="s">
        <v>1082</v>
      </c>
      <c r="H355" s="174" t="s">
        <v>1</v>
      </c>
      <c r="I355" s="176"/>
      <c r="L355" s="172"/>
      <c r="M355" s="177"/>
      <c r="N355" s="178"/>
      <c r="O355" s="178"/>
      <c r="P355" s="178"/>
      <c r="Q355" s="178"/>
      <c r="R355" s="178"/>
      <c r="S355" s="178"/>
      <c r="T355" s="179"/>
      <c r="AT355" s="174" t="s">
        <v>145</v>
      </c>
      <c r="AU355" s="174" t="s">
        <v>82</v>
      </c>
      <c r="AV355" s="13" t="s">
        <v>30</v>
      </c>
      <c r="AW355" s="13" t="s">
        <v>29</v>
      </c>
      <c r="AX355" s="13" t="s">
        <v>73</v>
      </c>
      <c r="AY355" s="174" t="s">
        <v>137</v>
      </c>
    </row>
    <row r="356" spans="2:51" s="14" customFormat="1">
      <c r="B356" s="180"/>
      <c r="D356" s="173" t="s">
        <v>145</v>
      </c>
      <c r="E356" s="181" t="s">
        <v>1</v>
      </c>
      <c r="F356" s="182" t="s">
        <v>1138</v>
      </c>
      <c r="H356" s="183">
        <v>37.774000000000001</v>
      </c>
      <c r="I356" s="184"/>
      <c r="L356" s="180"/>
      <c r="M356" s="185"/>
      <c r="N356" s="186"/>
      <c r="O356" s="186"/>
      <c r="P356" s="186"/>
      <c r="Q356" s="186"/>
      <c r="R356" s="186"/>
      <c r="S356" s="186"/>
      <c r="T356" s="187"/>
      <c r="AT356" s="181" t="s">
        <v>145</v>
      </c>
      <c r="AU356" s="181" t="s">
        <v>82</v>
      </c>
      <c r="AV356" s="14" t="s">
        <v>82</v>
      </c>
      <c r="AW356" s="14" t="s">
        <v>29</v>
      </c>
      <c r="AX356" s="14" t="s">
        <v>73</v>
      </c>
      <c r="AY356" s="181" t="s">
        <v>137</v>
      </c>
    </row>
    <row r="357" spans="2:51" s="13" customFormat="1">
      <c r="B357" s="172"/>
      <c r="D357" s="173" t="s">
        <v>145</v>
      </c>
      <c r="E357" s="174" t="s">
        <v>1</v>
      </c>
      <c r="F357" s="175" t="s">
        <v>1084</v>
      </c>
      <c r="H357" s="174" t="s">
        <v>1</v>
      </c>
      <c r="I357" s="176"/>
      <c r="L357" s="172"/>
      <c r="M357" s="177"/>
      <c r="N357" s="178"/>
      <c r="O357" s="178"/>
      <c r="P357" s="178"/>
      <c r="Q357" s="178"/>
      <c r="R357" s="178"/>
      <c r="S357" s="178"/>
      <c r="T357" s="179"/>
      <c r="AT357" s="174" t="s">
        <v>145</v>
      </c>
      <c r="AU357" s="174" t="s">
        <v>82</v>
      </c>
      <c r="AV357" s="13" t="s">
        <v>30</v>
      </c>
      <c r="AW357" s="13" t="s">
        <v>29</v>
      </c>
      <c r="AX357" s="13" t="s">
        <v>73</v>
      </c>
      <c r="AY357" s="174" t="s">
        <v>137</v>
      </c>
    </row>
    <row r="358" spans="2:51" s="14" customFormat="1">
      <c r="B358" s="180"/>
      <c r="D358" s="173" t="s">
        <v>145</v>
      </c>
      <c r="E358" s="181" t="s">
        <v>1</v>
      </c>
      <c r="F358" s="182" t="s">
        <v>1139</v>
      </c>
      <c r="H358" s="183">
        <v>29.347999999999999</v>
      </c>
      <c r="I358" s="184"/>
      <c r="L358" s="180"/>
      <c r="M358" s="185"/>
      <c r="N358" s="186"/>
      <c r="O358" s="186"/>
      <c r="P358" s="186"/>
      <c r="Q358" s="186"/>
      <c r="R358" s="186"/>
      <c r="S358" s="186"/>
      <c r="T358" s="187"/>
      <c r="AT358" s="181" t="s">
        <v>145</v>
      </c>
      <c r="AU358" s="181" t="s">
        <v>82</v>
      </c>
      <c r="AV358" s="14" t="s">
        <v>82</v>
      </c>
      <c r="AW358" s="14" t="s">
        <v>29</v>
      </c>
      <c r="AX358" s="14" t="s">
        <v>73</v>
      </c>
      <c r="AY358" s="181" t="s">
        <v>137</v>
      </c>
    </row>
    <row r="359" spans="2:51" s="13" customFormat="1">
      <c r="B359" s="172"/>
      <c r="D359" s="173" t="s">
        <v>145</v>
      </c>
      <c r="E359" s="174" t="s">
        <v>1</v>
      </c>
      <c r="F359" s="175" t="s">
        <v>1086</v>
      </c>
      <c r="H359" s="174" t="s">
        <v>1</v>
      </c>
      <c r="I359" s="176"/>
      <c r="L359" s="172"/>
      <c r="M359" s="177"/>
      <c r="N359" s="178"/>
      <c r="O359" s="178"/>
      <c r="P359" s="178"/>
      <c r="Q359" s="178"/>
      <c r="R359" s="178"/>
      <c r="S359" s="178"/>
      <c r="T359" s="179"/>
      <c r="AT359" s="174" t="s">
        <v>145</v>
      </c>
      <c r="AU359" s="174" t="s">
        <v>82</v>
      </c>
      <c r="AV359" s="13" t="s">
        <v>30</v>
      </c>
      <c r="AW359" s="13" t="s">
        <v>29</v>
      </c>
      <c r="AX359" s="13" t="s">
        <v>73</v>
      </c>
      <c r="AY359" s="174" t="s">
        <v>137</v>
      </c>
    </row>
    <row r="360" spans="2:51" s="14" customFormat="1">
      <c r="B360" s="180"/>
      <c r="D360" s="173" t="s">
        <v>145</v>
      </c>
      <c r="E360" s="181" t="s">
        <v>1</v>
      </c>
      <c r="F360" s="182" t="s">
        <v>1140</v>
      </c>
      <c r="H360" s="183">
        <v>44.036000000000001</v>
      </c>
      <c r="I360" s="184"/>
      <c r="L360" s="180"/>
      <c r="M360" s="185"/>
      <c r="N360" s="186"/>
      <c r="O360" s="186"/>
      <c r="P360" s="186"/>
      <c r="Q360" s="186"/>
      <c r="R360" s="186"/>
      <c r="S360" s="186"/>
      <c r="T360" s="187"/>
      <c r="AT360" s="181" t="s">
        <v>145</v>
      </c>
      <c r="AU360" s="181" t="s">
        <v>82</v>
      </c>
      <c r="AV360" s="14" t="s">
        <v>82</v>
      </c>
      <c r="AW360" s="14" t="s">
        <v>29</v>
      </c>
      <c r="AX360" s="14" t="s">
        <v>73</v>
      </c>
      <c r="AY360" s="181" t="s">
        <v>137</v>
      </c>
    </row>
    <row r="361" spans="2:51" s="13" customFormat="1">
      <c r="B361" s="172"/>
      <c r="D361" s="173" t="s">
        <v>145</v>
      </c>
      <c r="E361" s="174" t="s">
        <v>1</v>
      </c>
      <c r="F361" s="175" t="s">
        <v>1088</v>
      </c>
      <c r="H361" s="174" t="s">
        <v>1</v>
      </c>
      <c r="I361" s="176"/>
      <c r="L361" s="172"/>
      <c r="M361" s="177"/>
      <c r="N361" s="178"/>
      <c r="O361" s="178"/>
      <c r="P361" s="178"/>
      <c r="Q361" s="178"/>
      <c r="R361" s="178"/>
      <c r="S361" s="178"/>
      <c r="T361" s="179"/>
      <c r="AT361" s="174" t="s">
        <v>145</v>
      </c>
      <c r="AU361" s="174" t="s">
        <v>82</v>
      </c>
      <c r="AV361" s="13" t="s">
        <v>30</v>
      </c>
      <c r="AW361" s="13" t="s">
        <v>29</v>
      </c>
      <c r="AX361" s="13" t="s">
        <v>73</v>
      </c>
      <c r="AY361" s="174" t="s">
        <v>137</v>
      </c>
    </row>
    <row r="362" spans="2:51" s="14" customFormat="1">
      <c r="B362" s="180"/>
      <c r="D362" s="173" t="s">
        <v>145</v>
      </c>
      <c r="E362" s="181" t="s">
        <v>1</v>
      </c>
      <c r="F362" s="182" t="s">
        <v>1141</v>
      </c>
      <c r="H362" s="183">
        <v>32.368000000000002</v>
      </c>
      <c r="I362" s="184"/>
      <c r="L362" s="180"/>
      <c r="M362" s="185"/>
      <c r="N362" s="186"/>
      <c r="O362" s="186"/>
      <c r="P362" s="186"/>
      <c r="Q362" s="186"/>
      <c r="R362" s="186"/>
      <c r="S362" s="186"/>
      <c r="T362" s="187"/>
      <c r="AT362" s="181" t="s">
        <v>145</v>
      </c>
      <c r="AU362" s="181" t="s">
        <v>82</v>
      </c>
      <c r="AV362" s="14" t="s">
        <v>82</v>
      </c>
      <c r="AW362" s="14" t="s">
        <v>29</v>
      </c>
      <c r="AX362" s="14" t="s">
        <v>73</v>
      </c>
      <c r="AY362" s="181" t="s">
        <v>137</v>
      </c>
    </row>
    <row r="363" spans="2:51" s="13" customFormat="1">
      <c r="B363" s="172"/>
      <c r="D363" s="173" t="s">
        <v>145</v>
      </c>
      <c r="E363" s="174" t="s">
        <v>1</v>
      </c>
      <c r="F363" s="175" t="s">
        <v>1090</v>
      </c>
      <c r="H363" s="174" t="s">
        <v>1</v>
      </c>
      <c r="I363" s="176"/>
      <c r="L363" s="172"/>
      <c r="M363" s="177"/>
      <c r="N363" s="178"/>
      <c r="O363" s="178"/>
      <c r="P363" s="178"/>
      <c r="Q363" s="178"/>
      <c r="R363" s="178"/>
      <c r="S363" s="178"/>
      <c r="T363" s="179"/>
      <c r="AT363" s="174" t="s">
        <v>145</v>
      </c>
      <c r="AU363" s="174" t="s">
        <v>82</v>
      </c>
      <c r="AV363" s="13" t="s">
        <v>30</v>
      </c>
      <c r="AW363" s="13" t="s">
        <v>29</v>
      </c>
      <c r="AX363" s="13" t="s">
        <v>73</v>
      </c>
      <c r="AY363" s="174" t="s">
        <v>137</v>
      </c>
    </row>
    <row r="364" spans="2:51" s="14" customFormat="1">
      <c r="B364" s="180"/>
      <c r="D364" s="173" t="s">
        <v>145</v>
      </c>
      <c r="E364" s="181" t="s">
        <v>1</v>
      </c>
      <c r="F364" s="182" t="s">
        <v>1142</v>
      </c>
      <c r="H364" s="183">
        <v>32.292000000000002</v>
      </c>
      <c r="I364" s="184"/>
      <c r="L364" s="180"/>
      <c r="M364" s="185"/>
      <c r="N364" s="186"/>
      <c r="O364" s="186"/>
      <c r="P364" s="186"/>
      <c r="Q364" s="186"/>
      <c r="R364" s="186"/>
      <c r="S364" s="186"/>
      <c r="T364" s="187"/>
      <c r="AT364" s="181" t="s">
        <v>145</v>
      </c>
      <c r="AU364" s="181" t="s">
        <v>82</v>
      </c>
      <c r="AV364" s="14" t="s">
        <v>82</v>
      </c>
      <c r="AW364" s="14" t="s">
        <v>29</v>
      </c>
      <c r="AX364" s="14" t="s">
        <v>73</v>
      </c>
      <c r="AY364" s="181" t="s">
        <v>137</v>
      </c>
    </row>
    <row r="365" spans="2:51" s="13" customFormat="1">
      <c r="B365" s="172"/>
      <c r="D365" s="173" t="s">
        <v>145</v>
      </c>
      <c r="E365" s="174" t="s">
        <v>1</v>
      </c>
      <c r="F365" s="175" t="s">
        <v>1092</v>
      </c>
      <c r="H365" s="174" t="s">
        <v>1</v>
      </c>
      <c r="I365" s="176"/>
      <c r="L365" s="172"/>
      <c r="M365" s="177"/>
      <c r="N365" s="178"/>
      <c r="O365" s="178"/>
      <c r="P365" s="178"/>
      <c r="Q365" s="178"/>
      <c r="R365" s="178"/>
      <c r="S365" s="178"/>
      <c r="T365" s="179"/>
      <c r="AT365" s="174" t="s">
        <v>145</v>
      </c>
      <c r="AU365" s="174" t="s">
        <v>82</v>
      </c>
      <c r="AV365" s="13" t="s">
        <v>30</v>
      </c>
      <c r="AW365" s="13" t="s">
        <v>29</v>
      </c>
      <c r="AX365" s="13" t="s">
        <v>73</v>
      </c>
      <c r="AY365" s="174" t="s">
        <v>137</v>
      </c>
    </row>
    <row r="366" spans="2:51" s="14" customFormat="1">
      <c r="B366" s="180"/>
      <c r="D366" s="173" t="s">
        <v>145</v>
      </c>
      <c r="E366" s="181" t="s">
        <v>1</v>
      </c>
      <c r="F366" s="182" t="s">
        <v>1143</v>
      </c>
      <c r="H366" s="183">
        <v>44.289000000000001</v>
      </c>
      <c r="I366" s="184"/>
      <c r="L366" s="180"/>
      <c r="M366" s="185"/>
      <c r="N366" s="186"/>
      <c r="O366" s="186"/>
      <c r="P366" s="186"/>
      <c r="Q366" s="186"/>
      <c r="R366" s="186"/>
      <c r="S366" s="186"/>
      <c r="T366" s="187"/>
      <c r="AT366" s="181" t="s">
        <v>145</v>
      </c>
      <c r="AU366" s="181" t="s">
        <v>82</v>
      </c>
      <c r="AV366" s="14" t="s">
        <v>82</v>
      </c>
      <c r="AW366" s="14" t="s">
        <v>29</v>
      </c>
      <c r="AX366" s="14" t="s">
        <v>73</v>
      </c>
      <c r="AY366" s="181" t="s">
        <v>137</v>
      </c>
    </row>
    <row r="367" spans="2:51" s="13" customFormat="1">
      <c r="B367" s="172"/>
      <c r="D367" s="173" t="s">
        <v>145</v>
      </c>
      <c r="E367" s="174" t="s">
        <v>1</v>
      </c>
      <c r="F367" s="175" t="s">
        <v>1094</v>
      </c>
      <c r="H367" s="174" t="s">
        <v>1</v>
      </c>
      <c r="I367" s="176"/>
      <c r="L367" s="172"/>
      <c r="M367" s="177"/>
      <c r="N367" s="178"/>
      <c r="O367" s="178"/>
      <c r="P367" s="178"/>
      <c r="Q367" s="178"/>
      <c r="R367" s="178"/>
      <c r="S367" s="178"/>
      <c r="T367" s="179"/>
      <c r="AT367" s="174" t="s">
        <v>145</v>
      </c>
      <c r="AU367" s="174" t="s">
        <v>82</v>
      </c>
      <c r="AV367" s="13" t="s">
        <v>30</v>
      </c>
      <c r="AW367" s="13" t="s">
        <v>29</v>
      </c>
      <c r="AX367" s="13" t="s">
        <v>73</v>
      </c>
      <c r="AY367" s="174" t="s">
        <v>137</v>
      </c>
    </row>
    <row r="368" spans="2:51" s="14" customFormat="1">
      <c r="B368" s="180"/>
      <c r="D368" s="173" t="s">
        <v>145</v>
      </c>
      <c r="E368" s="181" t="s">
        <v>1</v>
      </c>
      <c r="F368" s="182" t="s">
        <v>1144</v>
      </c>
      <c r="H368" s="183">
        <v>36.19</v>
      </c>
      <c r="I368" s="184"/>
      <c r="L368" s="180"/>
      <c r="M368" s="185"/>
      <c r="N368" s="186"/>
      <c r="O368" s="186"/>
      <c r="P368" s="186"/>
      <c r="Q368" s="186"/>
      <c r="R368" s="186"/>
      <c r="S368" s="186"/>
      <c r="T368" s="187"/>
      <c r="AT368" s="181" t="s">
        <v>145</v>
      </c>
      <c r="AU368" s="181" t="s">
        <v>82</v>
      </c>
      <c r="AV368" s="14" t="s">
        <v>82</v>
      </c>
      <c r="AW368" s="14" t="s">
        <v>29</v>
      </c>
      <c r="AX368" s="14" t="s">
        <v>73</v>
      </c>
      <c r="AY368" s="181" t="s">
        <v>137</v>
      </c>
    </row>
    <row r="369" spans="1:65" s="13" customFormat="1">
      <c r="B369" s="172"/>
      <c r="D369" s="173" t="s">
        <v>145</v>
      </c>
      <c r="E369" s="174" t="s">
        <v>1</v>
      </c>
      <c r="F369" s="175" t="s">
        <v>1096</v>
      </c>
      <c r="H369" s="174" t="s">
        <v>1</v>
      </c>
      <c r="I369" s="176"/>
      <c r="L369" s="172"/>
      <c r="M369" s="177"/>
      <c r="N369" s="178"/>
      <c r="O369" s="178"/>
      <c r="P369" s="178"/>
      <c r="Q369" s="178"/>
      <c r="R369" s="178"/>
      <c r="S369" s="178"/>
      <c r="T369" s="179"/>
      <c r="AT369" s="174" t="s">
        <v>145</v>
      </c>
      <c r="AU369" s="174" t="s">
        <v>82</v>
      </c>
      <c r="AV369" s="13" t="s">
        <v>30</v>
      </c>
      <c r="AW369" s="13" t="s">
        <v>29</v>
      </c>
      <c r="AX369" s="13" t="s">
        <v>73</v>
      </c>
      <c r="AY369" s="174" t="s">
        <v>137</v>
      </c>
    </row>
    <row r="370" spans="1:65" s="14" customFormat="1">
      <c r="B370" s="180"/>
      <c r="D370" s="173" t="s">
        <v>145</v>
      </c>
      <c r="E370" s="181" t="s">
        <v>1</v>
      </c>
      <c r="F370" s="182" t="s">
        <v>1145</v>
      </c>
      <c r="H370" s="183">
        <v>48.133000000000003</v>
      </c>
      <c r="I370" s="184"/>
      <c r="L370" s="180"/>
      <c r="M370" s="185"/>
      <c r="N370" s="186"/>
      <c r="O370" s="186"/>
      <c r="P370" s="186"/>
      <c r="Q370" s="186"/>
      <c r="R370" s="186"/>
      <c r="S370" s="186"/>
      <c r="T370" s="187"/>
      <c r="AT370" s="181" t="s">
        <v>145</v>
      </c>
      <c r="AU370" s="181" t="s">
        <v>82</v>
      </c>
      <c r="AV370" s="14" t="s">
        <v>82</v>
      </c>
      <c r="AW370" s="14" t="s">
        <v>29</v>
      </c>
      <c r="AX370" s="14" t="s">
        <v>73</v>
      </c>
      <c r="AY370" s="181" t="s">
        <v>137</v>
      </c>
    </row>
    <row r="371" spans="1:65" s="13" customFormat="1">
      <c r="B371" s="172"/>
      <c r="D371" s="173" t="s">
        <v>145</v>
      </c>
      <c r="E371" s="174" t="s">
        <v>1</v>
      </c>
      <c r="F371" s="175" t="s">
        <v>1098</v>
      </c>
      <c r="H371" s="174" t="s">
        <v>1</v>
      </c>
      <c r="I371" s="176"/>
      <c r="L371" s="172"/>
      <c r="M371" s="177"/>
      <c r="N371" s="178"/>
      <c r="O371" s="178"/>
      <c r="P371" s="178"/>
      <c r="Q371" s="178"/>
      <c r="R371" s="178"/>
      <c r="S371" s="178"/>
      <c r="T371" s="179"/>
      <c r="AT371" s="174" t="s">
        <v>145</v>
      </c>
      <c r="AU371" s="174" t="s">
        <v>82</v>
      </c>
      <c r="AV371" s="13" t="s">
        <v>30</v>
      </c>
      <c r="AW371" s="13" t="s">
        <v>29</v>
      </c>
      <c r="AX371" s="13" t="s">
        <v>73</v>
      </c>
      <c r="AY371" s="174" t="s">
        <v>137</v>
      </c>
    </row>
    <row r="372" spans="1:65" s="14" customFormat="1">
      <c r="B372" s="180"/>
      <c r="D372" s="173" t="s">
        <v>145</v>
      </c>
      <c r="E372" s="181" t="s">
        <v>1</v>
      </c>
      <c r="F372" s="182" t="s">
        <v>1146</v>
      </c>
      <c r="H372" s="183">
        <v>41.47</v>
      </c>
      <c r="I372" s="184"/>
      <c r="L372" s="180"/>
      <c r="M372" s="185"/>
      <c r="N372" s="186"/>
      <c r="O372" s="186"/>
      <c r="P372" s="186"/>
      <c r="Q372" s="186"/>
      <c r="R372" s="186"/>
      <c r="S372" s="186"/>
      <c r="T372" s="187"/>
      <c r="AT372" s="181" t="s">
        <v>145</v>
      </c>
      <c r="AU372" s="181" t="s">
        <v>82</v>
      </c>
      <c r="AV372" s="14" t="s">
        <v>82</v>
      </c>
      <c r="AW372" s="14" t="s">
        <v>29</v>
      </c>
      <c r="AX372" s="14" t="s">
        <v>73</v>
      </c>
      <c r="AY372" s="181" t="s">
        <v>137</v>
      </c>
    </row>
    <row r="373" spans="1:65" s="15" customFormat="1">
      <c r="B373" s="188"/>
      <c r="D373" s="173" t="s">
        <v>145</v>
      </c>
      <c r="E373" s="189" t="s">
        <v>1</v>
      </c>
      <c r="F373" s="190" t="s">
        <v>158</v>
      </c>
      <c r="H373" s="191">
        <v>1683.413</v>
      </c>
      <c r="I373" s="192"/>
      <c r="L373" s="188"/>
      <c r="M373" s="193"/>
      <c r="N373" s="194"/>
      <c r="O373" s="194"/>
      <c r="P373" s="194"/>
      <c r="Q373" s="194"/>
      <c r="R373" s="194"/>
      <c r="S373" s="194"/>
      <c r="T373" s="195"/>
      <c r="AT373" s="189" t="s">
        <v>145</v>
      </c>
      <c r="AU373" s="189" t="s">
        <v>82</v>
      </c>
      <c r="AV373" s="15" t="s">
        <v>144</v>
      </c>
      <c r="AW373" s="15" t="s">
        <v>29</v>
      </c>
      <c r="AX373" s="15" t="s">
        <v>73</v>
      </c>
      <c r="AY373" s="189" t="s">
        <v>137</v>
      </c>
    </row>
    <row r="374" spans="1:65" s="14" customFormat="1">
      <c r="B374" s="180"/>
      <c r="D374" s="173" t="s">
        <v>145</v>
      </c>
      <c r="E374" s="181" t="s">
        <v>1</v>
      </c>
      <c r="F374" s="182" t="s">
        <v>1147</v>
      </c>
      <c r="H374" s="183">
        <v>1683.413</v>
      </c>
      <c r="I374" s="184"/>
      <c r="L374" s="180"/>
      <c r="M374" s="185"/>
      <c r="N374" s="186"/>
      <c r="O374" s="186"/>
      <c r="P374" s="186"/>
      <c r="Q374" s="186"/>
      <c r="R374" s="186"/>
      <c r="S374" s="186"/>
      <c r="T374" s="187"/>
      <c r="AT374" s="181" t="s">
        <v>145</v>
      </c>
      <c r="AU374" s="181" t="s">
        <v>82</v>
      </c>
      <c r="AV374" s="14" t="s">
        <v>82</v>
      </c>
      <c r="AW374" s="14" t="s">
        <v>29</v>
      </c>
      <c r="AX374" s="14" t="s">
        <v>73</v>
      </c>
      <c r="AY374" s="181" t="s">
        <v>137</v>
      </c>
    </row>
    <row r="375" spans="1:65" s="15" customFormat="1">
      <c r="B375" s="188"/>
      <c r="D375" s="173" t="s">
        <v>145</v>
      </c>
      <c r="E375" s="189" t="s">
        <v>1</v>
      </c>
      <c r="F375" s="190" t="s">
        <v>160</v>
      </c>
      <c r="H375" s="191">
        <v>1683.413</v>
      </c>
      <c r="I375" s="192"/>
      <c r="L375" s="188"/>
      <c r="M375" s="193"/>
      <c r="N375" s="194"/>
      <c r="O375" s="194"/>
      <c r="P375" s="194"/>
      <c r="Q375" s="194"/>
      <c r="R375" s="194"/>
      <c r="S375" s="194"/>
      <c r="T375" s="195"/>
      <c r="AT375" s="189" t="s">
        <v>145</v>
      </c>
      <c r="AU375" s="189" t="s">
        <v>82</v>
      </c>
      <c r="AV375" s="15" t="s">
        <v>144</v>
      </c>
      <c r="AW375" s="15" t="s">
        <v>29</v>
      </c>
      <c r="AX375" s="15" t="s">
        <v>30</v>
      </c>
      <c r="AY375" s="189" t="s">
        <v>137</v>
      </c>
    </row>
    <row r="376" spans="1:65" s="2" customFormat="1" ht="16.5" customHeight="1">
      <c r="A376" s="33"/>
      <c r="B376" s="125"/>
      <c r="C376" s="159" t="s">
        <v>245</v>
      </c>
      <c r="D376" s="159" t="s">
        <v>139</v>
      </c>
      <c r="E376" s="160" t="s">
        <v>1148</v>
      </c>
      <c r="F376" s="161" t="s">
        <v>1149</v>
      </c>
      <c r="G376" s="162" t="s">
        <v>142</v>
      </c>
      <c r="H376" s="163">
        <v>1683.413</v>
      </c>
      <c r="I376" s="164"/>
      <c r="J376" s="165">
        <f>ROUND(I376*H376,2)</f>
        <v>0</v>
      </c>
      <c r="K376" s="161" t="s">
        <v>143</v>
      </c>
      <c r="L376" s="34"/>
      <c r="M376" s="166" t="s">
        <v>1</v>
      </c>
      <c r="N376" s="167" t="s">
        <v>38</v>
      </c>
      <c r="O376" s="59"/>
      <c r="P376" s="168">
        <f>O376*H376</f>
        <v>0</v>
      </c>
      <c r="Q376" s="168">
        <v>0</v>
      </c>
      <c r="R376" s="168">
        <f>Q376*H376</f>
        <v>0</v>
      </c>
      <c r="S376" s="168">
        <v>0</v>
      </c>
      <c r="T376" s="169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0" t="s">
        <v>144</v>
      </c>
      <c r="AT376" s="170" t="s">
        <v>139</v>
      </c>
      <c r="AU376" s="170" t="s">
        <v>82</v>
      </c>
      <c r="AY376" s="18" t="s">
        <v>137</v>
      </c>
      <c r="BE376" s="171">
        <f>IF(N376="základní",J376,0)</f>
        <v>0</v>
      </c>
      <c r="BF376" s="171">
        <f>IF(N376="snížená",J376,0)</f>
        <v>0</v>
      </c>
      <c r="BG376" s="171">
        <f>IF(N376="zákl. přenesená",J376,0)</f>
        <v>0</v>
      </c>
      <c r="BH376" s="171">
        <f>IF(N376="sníž. přenesená",J376,0)</f>
        <v>0</v>
      </c>
      <c r="BI376" s="171">
        <f>IF(N376="nulová",J376,0)</f>
        <v>0</v>
      </c>
      <c r="BJ376" s="18" t="s">
        <v>30</v>
      </c>
      <c r="BK376" s="171">
        <f>ROUND(I376*H376,2)</f>
        <v>0</v>
      </c>
      <c r="BL376" s="18" t="s">
        <v>144</v>
      </c>
      <c r="BM376" s="170" t="s">
        <v>239</v>
      </c>
    </row>
    <row r="377" spans="1:65" s="14" customFormat="1">
      <c r="B377" s="180"/>
      <c r="D377" s="173" t="s">
        <v>145</v>
      </c>
      <c r="E377" s="181" t="s">
        <v>1</v>
      </c>
      <c r="F377" s="182" t="s">
        <v>1147</v>
      </c>
      <c r="H377" s="183">
        <v>1683.413</v>
      </c>
      <c r="I377" s="184"/>
      <c r="L377" s="180"/>
      <c r="M377" s="185"/>
      <c r="N377" s="186"/>
      <c r="O377" s="186"/>
      <c r="P377" s="186"/>
      <c r="Q377" s="186"/>
      <c r="R377" s="186"/>
      <c r="S377" s="186"/>
      <c r="T377" s="187"/>
      <c r="AT377" s="181" t="s">
        <v>145</v>
      </c>
      <c r="AU377" s="181" t="s">
        <v>82</v>
      </c>
      <c r="AV377" s="14" t="s">
        <v>82</v>
      </c>
      <c r="AW377" s="14" t="s">
        <v>29</v>
      </c>
      <c r="AX377" s="14" t="s">
        <v>73</v>
      </c>
      <c r="AY377" s="181" t="s">
        <v>137</v>
      </c>
    </row>
    <row r="378" spans="1:65" s="15" customFormat="1">
      <c r="B378" s="188"/>
      <c r="D378" s="173" t="s">
        <v>145</v>
      </c>
      <c r="E378" s="189" t="s">
        <v>1</v>
      </c>
      <c r="F378" s="190" t="s">
        <v>160</v>
      </c>
      <c r="H378" s="191">
        <v>1683.413</v>
      </c>
      <c r="I378" s="192"/>
      <c r="L378" s="188"/>
      <c r="M378" s="193"/>
      <c r="N378" s="194"/>
      <c r="O378" s="194"/>
      <c r="P378" s="194"/>
      <c r="Q378" s="194"/>
      <c r="R378" s="194"/>
      <c r="S378" s="194"/>
      <c r="T378" s="195"/>
      <c r="AT378" s="189" t="s">
        <v>145</v>
      </c>
      <c r="AU378" s="189" t="s">
        <v>82</v>
      </c>
      <c r="AV378" s="15" t="s">
        <v>144</v>
      </c>
      <c r="AW378" s="15" t="s">
        <v>29</v>
      </c>
      <c r="AX378" s="15" t="s">
        <v>30</v>
      </c>
      <c r="AY378" s="189" t="s">
        <v>137</v>
      </c>
    </row>
    <row r="379" spans="1:65" s="2" customFormat="1" ht="16.5" customHeight="1">
      <c r="A379" s="33"/>
      <c r="B379" s="125"/>
      <c r="C379" s="159" t="s">
        <v>249</v>
      </c>
      <c r="D379" s="159" t="s">
        <v>139</v>
      </c>
      <c r="E379" s="160" t="s">
        <v>365</v>
      </c>
      <c r="F379" s="161" t="s">
        <v>366</v>
      </c>
      <c r="G379" s="162" t="s">
        <v>252</v>
      </c>
      <c r="H379" s="163">
        <v>824.39200000000005</v>
      </c>
      <c r="I379" s="164"/>
      <c r="J379" s="165">
        <f>ROUND(I379*H379,2)</f>
        <v>0</v>
      </c>
      <c r="K379" s="161" t="s">
        <v>143</v>
      </c>
      <c r="L379" s="34"/>
      <c r="M379" s="166" t="s">
        <v>1</v>
      </c>
      <c r="N379" s="167" t="s">
        <v>38</v>
      </c>
      <c r="O379" s="59"/>
      <c r="P379" s="168">
        <f>O379*H379</f>
        <v>0</v>
      </c>
      <c r="Q379" s="168">
        <v>0</v>
      </c>
      <c r="R379" s="168">
        <f>Q379*H379</f>
        <v>0</v>
      </c>
      <c r="S379" s="168">
        <v>0</v>
      </c>
      <c r="T379" s="169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70" t="s">
        <v>144</v>
      </c>
      <c r="AT379" s="170" t="s">
        <v>139</v>
      </c>
      <c r="AU379" s="170" t="s">
        <v>82</v>
      </c>
      <c r="AY379" s="18" t="s">
        <v>137</v>
      </c>
      <c r="BE379" s="171">
        <f>IF(N379="základní",J379,0)</f>
        <v>0</v>
      </c>
      <c r="BF379" s="171">
        <f>IF(N379="snížená",J379,0)</f>
        <v>0</v>
      </c>
      <c r="BG379" s="171">
        <f>IF(N379="zákl. přenesená",J379,0)</f>
        <v>0</v>
      </c>
      <c r="BH379" s="171">
        <f>IF(N379="sníž. přenesená",J379,0)</f>
        <v>0</v>
      </c>
      <c r="BI379" s="171">
        <f>IF(N379="nulová",J379,0)</f>
        <v>0</v>
      </c>
      <c r="BJ379" s="18" t="s">
        <v>30</v>
      </c>
      <c r="BK379" s="171">
        <f>ROUND(I379*H379,2)</f>
        <v>0</v>
      </c>
      <c r="BL379" s="18" t="s">
        <v>144</v>
      </c>
      <c r="BM379" s="170" t="s">
        <v>1150</v>
      </c>
    </row>
    <row r="380" spans="1:65" s="14" customFormat="1">
      <c r="B380" s="180"/>
      <c r="D380" s="173" t="s">
        <v>145</v>
      </c>
      <c r="E380" s="181" t="s">
        <v>1</v>
      </c>
      <c r="F380" s="182" t="s">
        <v>1022</v>
      </c>
      <c r="H380" s="183">
        <v>821.70799999999997</v>
      </c>
      <c r="I380" s="184"/>
      <c r="L380" s="180"/>
      <c r="M380" s="185"/>
      <c r="N380" s="186"/>
      <c r="O380" s="186"/>
      <c r="P380" s="186"/>
      <c r="Q380" s="186"/>
      <c r="R380" s="186"/>
      <c r="S380" s="186"/>
      <c r="T380" s="187"/>
      <c r="AT380" s="181" t="s">
        <v>145</v>
      </c>
      <c r="AU380" s="181" t="s">
        <v>82</v>
      </c>
      <c r="AV380" s="14" t="s">
        <v>82</v>
      </c>
      <c r="AW380" s="14" t="s">
        <v>29</v>
      </c>
      <c r="AX380" s="14" t="s">
        <v>73</v>
      </c>
      <c r="AY380" s="181" t="s">
        <v>137</v>
      </c>
    </row>
    <row r="381" spans="1:65" s="14" customFormat="1">
      <c r="B381" s="180"/>
      <c r="D381" s="173" t="s">
        <v>145</v>
      </c>
      <c r="E381" s="181" t="s">
        <v>1</v>
      </c>
      <c r="F381" s="182" t="s">
        <v>1151</v>
      </c>
      <c r="H381" s="183">
        <v>2.6840000000000002</v>
      </c>
      <c r="I381" s="184"/>
      <c r="L381" s="180"/>
      <c r="M381" s="185"/>
      <c r="N381" s="186"/>
      <c r="O381" s="186"/>
      <c r="P381" s="186"/>
      <c r="Q381" s="186"/>
      <c r="R381" s="186"/>
      <c r="S381" s="186"/>
      <c r="T381" s="187"/>
      <c r="AT381" s="181" t="s">
        <v>145</v>
      </c>
      <c r="AU381" s="181" t="s">
        <v>82</v>
      </c>
      <c r="AV381" s="14" t="s">
        <v>82</v>
      </c>
      <c r="AW381" s="14" t="s">
        <v>29</v>
      </c>
      <c r="AX381" s="14" t="s">
        <v>73</v>
      </c>
      <c r="AY381" s="181" t="s">
        <v>137</v>
      </c>
    </row>
    <row r="382" spans="1:65" s="15" customFormat="1">
      <c r="B382" s="188"/>
      <c r="D382" s="173" t="s">
        <v>145</v>
      </c>
      <c r="E382" s="189" t="s">
        <v>1</v>
      </c>
      <c r="F382" s="190" t="s">
        <v>160</v>
      </c>
      <c r="H382" s="191">
        <v>824.39200000000005</v>
      </c>
      <c r="I382" s="192"/>
      <c r="L382" s="188"/>
      <c r="M382" s="193"/>
      <c r="N382" s="194"/>
      <c r="O382" s="194"/>
      <c r="P382" s="194"/>
      <c r="Q382" s="194"/>
      <c r="R382" s="194"/>
      <c r="S382" s="194"/>
      <c r="T382" s="195"/>
      <c r="AT382" s="189" t="s">
        <v>145</v>
      </c>
      <c r="AU382" s="189" t="s">
        <v>82</v>
      </c>
      <c r="AV382" s="15" t="s">
        <v>144</v>
      </c>
      <c r="AW382" s="15" t="s">
        <v>29</v>
      </c>
      <c r="AX382" s="15" t="s">
        <v>30</v>
      </c>
      <c r="AY382" s="189" t="s">
        <v>137</v>
      </c>
    </row>
    <row r="383" spans="1:65" s="2" customFormat="1" ht="24.2" customHeight="1">
      <c r="A383" s="33"/>
      <c r="B383" s="125"/>
      <c r="C383" s="159" t="s">
        <v>192</v>
      </c>
      <c r="D383" s="159" t="s">
        <v>139</v>
      </c>
      <c r="E383" s="160" t="s">
        <v>369</v>
      </c>
      <c r="F383" s="161" t="s">
        <v>370</v>
      </c>
      <c r="G383" s="162" t="s">
        <v>252</v>
      </c>
      <c r="H383" s="163">
        <v>4121.96</v>
      </c>
      <c r="I383" s="164"/>
      <c r="J383" s="165">
        <f>ROUND(I383*H383,2)</f>
        <v>0</v>
      </c>
      <c r="K383" s="161" t="s">
        <v>143</v>
      </c>
      <c r="L383" s="34"/>
      <c r="M383" s="166" t="s">
        <v>1</v>
      </c>
      <c r="N383" s="167" t="s">
        <v>38</v>
      </c>
      <c r="O383" s="59"/>
      <c r="P383" s="168">
        <f>O383*H383</f>
        <v>0</v>
      </c>
      <c r="Q383" s="168">
        <v>0</v>
      </c>
      <c r="R383" s="168">
        <f>Q383*H383</f>
        <v>0</v>
      </c>
      <c r="S383" s="168">
        <v>0</v>
      </c>
      <c r="T383" s="169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0" t="s">
        <v>144</v>
      </c>
      <c r="AT383" s="170" t="s">
        <v>139</v>
      </c>
      <c r="AU383" s="170" t="s">
        <v>82</v>
      </c>
      <c r="AY383" s="18" t="s">
        <v>137</v>
      </c>
      <c r="BE383" s="171">
        <f>IF(N383="základní",J383,0)</f>
        <v>0</v>
      </c>
      <c r="BF383" s="171">
        <f>IF(N383="snížená",J383,0)</f>
        <v>0</v>
      </c>
      <c r="BG383" s="171">
        <f>IF(N383="zákl. přenesená",J383,0)</f>
        <v>0</v>
      </c>
      <c r="BH383" s="171">
        <f>IF(N383="sníž. přenesená",J383,0)</f>
        <v>0</v>
      </c>
      <c r="BI383" s="171">
        <f>IF(N383="nulová",J383,0)</f>
        <v>0</v>
      </c>
      <c r="BJ383" s="18" t="s">
        <v>30</v>
      </c>
      <c r="BK383" s="171">
        <f>ROUND(I383*H383,2)</f>
        <v>0</v>
      </c>
      <c r="BL383" s="18" t="s">
        <v>144</v>
      </c>
      <c r="BM383" s="170" t="s">
        <v>1152</v>
      </c>
    </row>
    <row r="384" spans="1:65" s="14" customFormat="1">
      <c r="B384" s="180"/>
      <c r="D384" s="173" t="s">
        <v>145</v>
      </c>
      <c r="E384" s="181" t="s">
        <v>1</v>
      </c>
      <c r="F384" s="182" t="s">
        <v>1153</v>
      </c>
      <c r="H384" s="183">
        <v>4108.54</v>
      </c>
      <c r="I384" s="184"/>
      <c r="L384" s="180"/>
      <c r="M384" s="185"/>
      <c r="N384" s="186"/>
      <c r="O384" s="186"/>
      <c r="P384" s="186"/>
      <c r="Q384" s="186"/>
      <c r="R384" s="186"/>
      <c r="S384" s="186"/>
      <c r="T384" s="187"/>
      <c r="AT384" s="181" t="s">
        <v>145</v>
      </c>
      <c r="AU384" s="181" t="s">
        <v>82</v>
      </c>
      <c r="AV384" s="14" t="s">
        <v>82</v>
      </c>
      <c r="AW384" s="14" t="s">
        <v>29</v>
      </c>
      <c r="AX384" s="14" t="s">
        <v>73</v>
      </c>
      <c r="AY384" s="181" t="s">
        <v>137</v>
      </c>
    </row>
    <row r="385" spans="1:65" s="14" customFormat="1">
      <c r="B385" s="180"/>
      <c r="D385" s="173" t="s">
        <v>145</v>
      </c>
      <c r="E385" s="181" t="s">
        <v>1</v>
      </c>
      <c r="F385" s="182" t="s">
        <v>1154</v>
      </c>
      <c r="H385" s="183">
        <v>13.42</v>
      </c>
      <c r="I385" s="184"/>
      <c r="L385" s="180"/>
      <c r="M385" s="185"/>
      <c r="N385" s="186"/>
      <c r="O385" s="186"/>
      <c r="P385" s="186"/>
      <c r="Q385" s="186"/>
      <c r="R385" s="186"/>
      <c r="S385" s="186"/>
      <c r="T385" s="187"/>
      <c r="AT385" s="181" t="s">
        <v>145</v>
      </c>
      <c r="AU385" s="181" t="s">
        <v>82</v>
      </c>
      <c r="AV385" s="14" t="s">
        <v>82</v>
      </c>
      <c r="AW385" s="14" t="s">
        <v>29</v>
      </c>
      <c r="AX385" s="14" t="s">
        <v>73</v>
      </c>
      <c r="AY385" s="181" t="s">
        <v>137</v>
      </c>
    </row>
    <row r="386" spans="1:65" s="15" customFormat="1">
      <c r="B386" s="188"/>
      <c r="D386" s="173" t="s">
        <v>145</v>
      </c>
      <c r="E386" s="189" t="s">
        <v>1</v>
      </c>
      <c r="F386" s="190" t="s">
        <v>160</v>
      </c>
      <c r="H386" s="191">
        <v>4121.96</v>
      </c>
      <c r="I386" s="192"/>
      <c r="L386" s="188"/>
      <c r="M386" s="193"/>
      <c r="N386" s="194"/>
      <c r="O386" s="194"/>
      <c r="P386" s="194"/>
      <c r="Q386" s="194"/>
      <c r="R386" s="194"/>
      <c r="S386" s="194"/>
      <c r="T386" s="195"/>
      <c r="AT386" s="189" t="s">
        <v>145</v>
      </c>
      <c r="AU386" s="189" t="s">
        <v>82</v>
      </c>
      <c r="AV386" s="15" t="s">
        <v>144</v>
      </c>
      <c r="AW386" s="15" t="s">
        <v>29</v>
      </c>
      <c r="AX386" s="15" t="s">
        <v>30</v>
      </c>
      <c r="AY386" s="189" t="s">
        <v>137</v>
      </c>
    </row>
    <row r="387" spans="1:65" s="2" customFormat="1" ht="16.5" customHeight="1">
      <c r="A387" s="33"/>
      <c r="B387" s="125"/>
      <c r="C387" s="159" t="s">
        <v>289</v>
      </c>
      <c r="D387" s="159" t="s">
        <v>139</v>
      </c>
      <c r="E387" s="160" t="s">
        <v>375</v>
      </c>
      <c r="F387" s="161" t="s">
        <v>376</v>
      </c>
      <c r="G387" s="162" t="s">
        <v>252</v>
      </c>
      <c r="H387" s="163">
        <v>824.39200000000005</v>
      </c>
      <c r="I387" s="164"/>
      <c r="J387" s="165">
        <f>ROUND(I387*H387,2)</f>
        <v>0</v>
      </c>
      <c r="K387" s="161" t="s">
        <v>143</v>
      </c>
      <c r="L387" s="34"/>
      <c r="M387" s="166" t="s">
        <v>1</v>
      </c>
      <c r="N387" s="167" t="s">
        <v>38</v>
      </c>
      <c r="O387" s="59"/>
      <c r="P387" s="168">
        <f>O387*H387</f>
        <v>0</v>
      </c>
      <c r="Q387" s="168">
        <v>0</v>
      </c>
      <c r="R387" s="168">
        <f>Q387*H387</f>
        <v>0</v>
      </c>
      <c r="S387" s="168">
        <v>0</v>
      </c>
      <c r="T387" s="169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0" t="s">
        <v>144</v>
      </c>
      <c r="AT387" s="170" t="s">
        <v>139</v>
      </c>
      <c r="AU387" s="170" t="s">
        <v>82</v>
      </c>
      <c r="AY387" s="18" t="s">
        <v>137</v>
      </c>
      <c r="BE387" s="171">
        <f>IF(N387="základní",J387,0)</f>
        <v>0</v>
      </c>
      <c r="BF387" s="171">
        <f>IF(N387="snížená",J387,0)</f>
        <v>0</v>
      </c>
      <c r="BG387" s="171">
        <f>IF(N387="zákl. přenesená",J387,0)</f>
        <v>0</v>
      </c>
      <c r="BH387" s="171">
        <f>IF(N387="sníž. přenesená",J387,0)</f>
        <v>0</v>
      </c>
      <c r="BI387" s="171">
        <f>IF(N387="nulová",J387,0)</f>
        <v>0</v>
      </c>
      <c r="BJ387" s="18" t="s">
        <v>30</v>
      </c>
      <c r="BK387" s="171">
        <f>ROUND(I387*H387,2)</f>
        <v>0</v>
      </c>
      <c r="BL387" s="18" t="s">
        <v>144</v>
      </c>
      <c r="BM387" s="170" t="s">
        <v>1155</v>
      </c>
    </row>
    <row r="388" spans="1:65" s="14" customFormat="1">
      <c r="B388" s="180"/>
      <c r="D388" s="173" t="s">
        <v>145</v>
      </c>
      <c r="E388" s="181" t="s">
        <v>1</v>
      </c>
      <c r="F388" s="182" t="s">
        <v>1022</v>
      </c>
      <c r="H388" s="183">
        <v>821.70799999999997</v>
      </c>
      <c r="I388" s="184"/>
      <c r="L388" s="180"/>
      <c r="M388" s="185"/>
      <c r="N388" s="186"/>
      <c r="O388" s="186"/>
      <c r="P388" s="186"/>
      <c r="Q388" s="186"/>
      <c r="R388" s="186"/>
      <c r="S388" s="186"/>
      <c r="T388" s="187"/>
      <c r="AT388" s="181" t="s">
        <v>145</v>
      </c>
      <c r="AU388" s="181" t="s">
        <v>82</v>
      </c>
      <c r="AV388" s="14" t="s">
        <v>82</v>
      </c>
      <c r="AW388" s="14" t="s">
        <v>29</v>
      </c>
      <c r="AX388" s="14" t="s">
        <v>73</v>
      </c>
      <c r="AY388" s="181" t="s">
        <v>137</v>
      </c>
    </row>
    <row r="389" spans="1:65" s="14" customFormat="1">
      <c r="B389" s="180"/>
      <c r="D389" s="173" t="s">
        <v>145</v>
      </c>
      <c r="E389" s="181" t="s">
        <v>1</v>
      </c>
      <c r="F389" s="182" t="s">
        <v>1006</v>
      </c>
      <c r="H389" s="183">
        <v>2.6840000000000002</v>
      </c>
      <c r="I389" s="184"/>
      <c r="L389" s="180"/>
      <c r="M389" s="185"/>
      <c r="N389" s="186"/>
      <c r="O389" s="186"/>
      <c r="P389" s="186"/>
      <c r="Q389" s="186"/>
      <c r="R389" s="186"/>
      <c r="S389" s="186"/>
      <c r="T389" s="187"/>
      <c r="AT389" s="181" t="s">
        <v>145</v>
      </c>
      <c r="AU389" s="181" t="s">
        <v>82</v>
      </c>
      <c r="AV389" s="14" t="s">
        <v>82</v>
      </c>
      <c r="AW389" s="14" t="s">
        <v>29</v>
      </c>
      <c r="AX389" s="14" t="s">
        <v>73</v>
      </c>
      <c r="AY389" s="181" t="s">
        <v>137</v>
      </c>
    </row>
    <row r="390" spans="1:65" s="15" customFormat="1">
      <c r="B390" s="188"/>
      <c r="D390" s="173" t="s">
        <v>145</v>
      </c>
      <c r="E390" s="189" t="s">
        <v>1</v>
      </c>
      <c r="F390" s="190" t="s">
        <v>158</v>
      </c>
      <c r="H390" s="191">
        <v>824.39200000000005</v>
      </c>
      <c r="I390" s="192"/>
      <c r="L390" s="188"/>
      <c r="M390" s="193"/>
      <c r="N390" s="194"/>
      <c r="O390" s="194"/>
      <c r="P390" s="194"/>
      <c r="Q390" s="194"/>
      <c r="R390" s="194"/>
      <c r="S390" s="194"/>
      <c r="T390" s="195"/>
      <c r="AT390" s="189" t="s">
        <v>145</v>
      </c>
      <c r="AU390" s="189" t="s">
        <v>82</v>
      </c>
      <c r="AV390" s="15" t="s">
        <v>144</v>
      </c>
      <c r="AW390" s="15" t="s">
        <v>29</v>
      </c>
      <c r="AX390" s="15" t="s">
        <v>73</v>
      </c>
      <c r="AY390" s="189" t="s">
        <v>137</v>
      </c>
    </row>
    <row r="391" spans="1:65" s="14" customFormat="1">
      <c r="B391" s="180"/>
      <c r="D391" s="173" t="s">
        <v>145</v>
      </c>
      <c r="E391" s="181" t="s">
        <v>1</v>
      </c>
      <c r="F391" s="182" t="s">
        <v>1156</v>
      </c>
      <c r="H391" s="183">
        <v>824.39200000000005</v>
      </c>
      <c r="I391" s="184"/>
      <c r="L391" s="180"/>
      <c r="M391" s="185"/>
      <c r="N391" s="186"/>
      <c r="O391" s="186"/>
      <c r="P391" s="186"/>
      <c r="Q391" s="186"/>
      <c r="R391" s="186"/>
      <c r="S391" s="186"/>
      <c r="T391" s="187"/>
      <c r="AT391" s="181" t="s">
        <v>145</v>
      </c>
      <c r="AU391" s="181" t="s">
        <v>82</v>
      </c>
      <c r="AV391" s="14" t="s">
        <v>82</v>
      </c>
      <c r="AW391" s="14" t="s">
        <v>29</v>
      </c>
      <c r="AX391" s="14" t="s">
        <v>73</v>
      </c>
      <c r="AY391" s="181" t="s">
        <v>137</v>
      </c>
    </row>
    <row r="392" spans="1:65" s="15" customFormat="1">
      <c r="B392" s="188"/>
      <c r="D392" s="173" t="s">
        <v>145</v>
      </c>
      <c r="E392" s="189" t="s">
        <v>1</v>
      </c>
      <c r="F392" s="190" t="s">
        <v>160</v>
      </c>
      <c r="H392" s="191">
        <v>824.39200000000005</v>
      </c>
      <c r="I392" s="192"/>
      <c r="L392" s="188"/>
      <c r="M392" s="193"/>
      <c r="N392" s="194"/>
      <c r="O392" s="194"/>
      <c r="P392" s="194"/>
      <c r="Q392" s="194"/>
      <c r="R392" s="194"/>
      <c r="S392" s="194"/>
      <c r="T392" s="195"/>
      <c r="AT392" s="189" t="s">
        <v>145</v>
      </c>
      <c r="AU392" s="189" t="s">
        <v>82</v>
      </c>
      <c r="AV392" s="15" t="s">
        <v>144</v>
      </c>
      <c r="AW392" s="15" t="s">
        <v>29</v>
      </c>
      <c r="AX392" s="15" t="s">
        <v>30</v>
      </c>
      <c r="AY392" s="189" t="s">
        <v>137</v>
      </c>
    </row>
    <row r="393" spans="1:65" s="2" customFormat="1" ht="16.5" customHeight="1">
      <c r="A393" s="33"/>
      <c r="B393" s="125"/>
      <c r="C393" s="159" t="s">
        <v>203</v>
      </c>
      <c r="D393" s="159" t="s">
        <v>139</v>
      </c>
      <c r="E393" s="160" t="s">
        <v>378</v>
      </c>
      <c r="F393" s="161" t="s">
        <v>379</v>
      </c>
      <c r="G393" s="162" t="s">
        <v>252</v>
      </c>
      <c r="H393" s="163">
        <v>536.79399999999998</v>
      </c>
      <c r="I393" s="164"/>
      <c r="J393" s="165">
        <f>ROUND(I393*H393,2)</f>
        <v>0</v>
      </c>
      <c r="K393" s="161" t="s">
        <v>1</v>
      </c>
      <c r="L393" s="34"/>
      <c r="M393" s="166" t="s">
        <v>1</v>
      </c>
      <c r="N393" s="167" t="s">
        <v>38</v>
      </c>
      <c r="O393" s="59"/>
      <c r="P393" s="168">
        <f>O393*H393</f>
        <v>0</v>
      </c>
      <c r="Q393" s="168">
        <v>0</v>
      </c>
      <c r="R393" s="168">
        <f>Q393*H393</f>
        <v>0</v>
      </c>
      <c r="S393" s="168">
        <v>0</v>
      </c>
      <c r="T393" s="169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70" t="s">
        <v>144</v>
      </c>
      <c r="AT393" s="170" t="s">
        <v>139</v>
      </c>
      <c r="AU393" s="170" t="s">
        <v>82</v>
      </c>
      <c r="AY393" s="18" t="s">
        <v>137</v>
      </c>
      <c r="BE393" s="171">
        <f>IF(N393="základní",J393,0)</f>
        <v>0</v>
      </c>
      <c r="BF393" s="171">
        <f>IF(N393="snížená",J393,0)</f>
        <v>0</v>
      </c>
      <c r="BG393" s="171">
        <f>IF(N393="zákl. přenesená",J393,0)</f>
        <v>0</v>
      </c>
      <c r="BH393" s="171">
        <f>IF(N393="sníž. přenesená",J393,0)</f>
        <v>0</v>
      </c>
      <c r="BI393" s="171">
        <f>IF(N393="nulová",J393,0)</f>
        <v>0</v>
      </c>
      <c r="BJ393" s="18" t="s">
        <v>30</v>
      </c>
      <c r="BK393" s="171">
        <f>ROUND(I393*H393,2)</f>
        <v>0</v>
      </c>
      <c r="BL393" s="18" t="s">
        <v>144</v>
      </c>
      <c r="BM393" s="170" t="s">
        <v>1157</v>
      </c>
    </row>
    <row r="394" spans="1:65" s="14" customFormat="1">
      <c r="B394" s="180"/>
      <c r="D394" s="173" t="s">
        <v>145</v>
      </c>
      <c r="E394" s="181" t="s">
        <v>1</v>
      </c>
      <c r="F394" s="182" t="s">
        <v>1158</v>
      </c>
      <c r="H394" s="183">
        <v>534.11</v>
      </c>
      <c r="I394" s="184"/>
      <c r="L394" s="180"/>
      <c r="M394" s="185"/>
      <c r="N394" s="186"/>
      <c r="O394" s="186"/>
      <c r="P394" s="186"/>
      <c r="Q394" s="186"/>
      <c r="R394" s="186"/>
      <c r="S394" s="186"/>
      <c r="T394" s="187"/>
      <c r="AT394" s="181" t="s">
        <v>145</v>
      </c>
      <c r="AU394" s="181" t="s">
        <v>82</v>
      </c>
      <c r="AV394" s="14" t="s">
        <v>82</v>
      </c>
      <c r="AW394" s="14" t="s">
        <v>29</v>
      </c>
      <c r="AX394" s="14" t="s">
        <v>73</v>
      </c>
      <c r="AY394" s="181" t="s">
        <v>137</v>
      </c>
    </row>
    <row r="395" spans="1:65" s="14" customFormat="1">
      <c r="B395" s="180"/>
      <c r="D395" s="173" t="s">
        <v>145</v>
      </c>
      <c r="E395" s="181" t="s">
        <v>1</v>
      </c>
      <c r="F395" s="182" t="s">
        <v>1006</v>
      </c>
      <c r="H395" s="183">
        <v>2.6840000000000002</v>
      </c>
      <c r="I395" s="184"/>
      <c r="L395" s="180"/>
      <c r="M395" s="185"/>
      <c r="N395" s="186"/>
      <c r="O395" s="186"/>
      <c r="P395" s="186"/>
      <c r="Q395" s="186"/>
      <c r="R395" s="186"/>
      <c r="S395" s="186"/>
      <c r="T395" s="187"/>
      <c r="AT395" s="181" t="s">
        <v>145</v>
      </c>
      <c r="AU395" s="181" t="s">
        <v>82</v>
      </c>
      <c r="AV395" s="14" t="s">
        <v>82</v>
      </c>
      <c r="AW395" s="14" t="s">
        <v>29</v>
      </c>
      <c r="AX395" s="14" t="s">
        <v>73</v>
      </c>
      <c r="AY395" s="181" t="s">
        <v>137</v>
      </c>
    </row>
    <row r="396" spans="1:65" s="15" customFormat="1">
      <c r="B396" s="188"/>
      <c r="D396" s="173" t="s">
        <v>145</v>
      </c>
      <c r="E396" s="189" t="s">
        <v>1</v>
      </c>
      <c r="F396" s="190" t="s">
        <v>158</v>
      </c>
      <c r="H396" s="191">
        <v>536.79399999999998</v>
      </c>
      <c r="I396" s="192"/>
      <c r="L396" s="188"/>
      <c r="M396" s="193"/>
      <c r="N396" s="194"/>
      <c r="O396" s="194"/>
      <c r="P396" s="194"/>
      <c r="Q396" s="194"/>
      <c r="R396" s="194"/>
      <c r="S396" s="194"/>
      <c r="T396" s="195"/>
      <c r="AT396" s="189" t="s">
        <v>145</v>
      </c>
      <c r="AU396" s="189" t="s">
        <v>82</v>
      </c>
      <c r="AV396" s="15" t="s">
        <v>144</v>
      </c>
      <c r="AW396" s="15" t="s">
        <v>29</v>
      </c>
      <c r="AX396" s="15" t="s">
        <v>73</v>
      </c>
      <c r="AY396" s="189" t="s">
        <v>137</v>
      </c>
    </row>
    <row r="397" spans="1:65" s="14" customFormat="1">
      <c r="B397" s="180"/>
      <c r="D397" s="173" t="s">
        <v>145</v>
      </c>
      <c r="E397" s="181" t="s">
        <v>1</v>
      </c>
      <c r="F397" s="182" t="s">
        <v>1159</v>
      </c>
      <c r="H397" s="183">
        <v>536.79399999999998</v>
      </c>
      <c r="I397" s="184"/>
      <c r="L397" s="180"/>
      <c r="M397" s="185"/>
      <c r="N397" s="186"/>
      <c r="O397" s="186"/>
      <c r="P397" s="186"/>
      <c r="Q397" s="186"/>
      <c r="R397" s="186"/>
      <c r="S397" s="186"/>
      <c r="T397" s="187"/>
      <c r="AT397" s="181" t="s">
        <v>145</v>
      </c>
      <c r="AU397" s="181" t="s">
        <v>82</v>
      </c>
      <c r="AV397" s="14" t="s">
        <v>82</v>
      </c>
      <c r="AW397" s="14" t="s">
        <v>29</v>
      </c>
      <c r="AX397" s="14" t="s">
        <v>73</v>
      </c>
      <c r="AY397" s="181" t="s">
        <v>137</v>
      </c>
    </row>
    <row r="398" spans="1:65" s="15" customFormat="1">
      <c r="B398" s="188"/>
      <c r="D398" s="173" t="s">
        <v>145</v>
      </c>
      <c r="E398" s="189" t="s">
        <v>1</v>
      </c>
      <c r="F398" s="190" t="s">
        <v>160</v>
      </c>
      <c r="H398" s="191">
        <v>536.79399999999998</v>
      </c>
      <c r="I398" s="192"/>
      <c r="L398" s="188"/>
      <c r="M398" s="193"/>
      <c r="N398" s="194"/>
      <c r="O398" s="194"/>
      <c r="P398" s="194"/>
      <c r="Q398" s="194"/>
      <c r="R398" s="194"/>
      <c r="S398" s="194"/>
      <c r="T398" s="195"/>
      <c r="AT398" s="189" t="s">
        <v>145</v>
      </c>
      <c r="AU398" s="189" t="s">
        <v>82</v>
      </c>
      <c r="AV398" s="15" t="s">
        <v>144</v>
      </c>
      <c r="AW398" s="15" t="s">
        <v>29</v>
      </c>
      <c r="AX398" s="15" t="s">
        <v>30</v>
      </c>
      <c r="AY398" s="189" t="s">
        <v>137</v>
      </c>
    </row>
    <row r="399" spans="1:65" s="2" customFormat="1" ht="16.5" customHeight="1">
      <c r="A399" s="33"/>
      <c r="B399" s="125"/>
      <c r="C399" s="159" t="s">
        <v>7</v>
      </c>
      <c r="D399" s="159" t="s">
        <v>139</v>
      </c>
      <c r="E399" s="160" t="s">
        <v>385</v>
      </c>
      <c r="F399" s="161" t="s">
        <v>386</v>
      </c>
      <c r="G399" s="162" t="s">
        <v>252</v>
      </c>
      <c r="H399" s="163">
        <v>287.59800000000001</v>
      </c>
      <c r="I399" s="164"/>
      <c r="J399" s="165">
        <f>ROUND(I399*H399,2)</f>
        <v>0</v>
      </c>
      <c r="K399" s="161" t="s">
        <v>1</v>
      </c>
      <c r="L399" s="34"/>
      <c r="M399" s="166" t="s">
        <v>1</v>
      </c>
      <c r="N399" s="167" t="s">
        <v>38</v>
      </c>
      <c r="O399" s="59"/>
      <c r="P399" s="168">
        <f>O399*H399</f>
        <v>0</v>
      </c>
      <c r="Q399" s="168">
        <v>0</v>
      </c>
      <c r="R399" s="168">
        <f>Q399*H399</f>
        <v>0</v>
      </c>
      <c r="S399" s="168">
        <v>0</v>
      </c>
      <c r="T399" s="169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0" t="s">
        <v>144</v>
      </c>
      <c r="AT399" s="170" t="s">
        <v>139</v>
      </c>
      <c r="AU399" s="170" t="s">
        <v>82</v>
      </c>
      <c r="AY399" s="18" t="s">
        <v>137</v>
      </c>
      <c r="BE399" s="171">
        <f>IF(N399="základní",J399,0)</f>
        <v>0</v>
      </c>
      <c r="BF399" s="171">
        <f>IF(N399="snížená",J399,0)</f>
        <v>0</v>
      </c>
      <c r="BG399" s="171">
        <f>IF(N399="zákl. přenesená",J399,0)</f>
        <v>0</v>
      </c>
      <c r="BH399" s="171">
        <f>IF(N399="sníž. přenesená",J399,0)</f>
        <v>0</v>
      </c>
      <c r="BI399" s="171">
        <f>IF(N399="nulová",J399,0)</f>
        <v>0</v>
      </c>
      <c r="BJ399" s="18" t="s">
        <v>30</v>
      </c>
      <c r="BK399" s="171">
        <f>ROUND(I399*H399,2)</f>
        <v>0</v>
      </c>
      <c r="BL399" s="18" t="s">
        <v>144</v>
      </c>
      <c r="BM399" s="170" t="s">
        <v>1160</v>
      </c>
    </row>
    <row r="400" spans="1:65" s="14" customFormat="1">
      <c r="B400" s="180"/>
      <c r="D400" s="173" t="s">
        <v>145</v>
      </c>
      <c r="E400" s="181" t="s">
        <v>1</v>
      </c>
      <c r="F400" s="182" t="s">
        <v>1161</v>
      </c>
      <c r="H400" s="183">
        <v>287.59800000000001</v>
      </c>
      <c r="I400" s="184"/>
      <c r="L400" s="180"/>
      <c r="M400" s="185"/>
      <c r="N400" s="186"/>
      <c r="O400" s="186"/>
      <c r="P400" s="186"/>
      <c r="Q400" s="186"/>
      <c r="R400" s="186"/>
      <c r="S400" s="186"/>
      <c r="T400" s="187"/>
      <c r="AT400" s="181" t="s">
        <v>145</v>
      </c>
      <c r="AU400" s="181" t="s">
        <v>82</v>
      </c>
      <c r="AV400" s="14" t="s">
        <v>82</v>
      </c>
      <c r="AW400" s="14" t="s">
        <v>29</v>
      </c>
      <c r="AX400" s="14" t="s">
        <v>73</v>
      </c>
      <c r="AY400" s="181" t="s">
        <v>137</v>
      </c>
    </row>
    <row r="401" spans="1:65" s="15" customFormat="1">
      <c r="B401" s="188"/>
      <c r="D401" s="173" t="s">
        <v>145</v>
      </c>
      <c r="E401" s="189" t="s">
        <v>1</v>
      </c>
      <c r="F401" s="190" t="s">
        <v>158</v>
      </c>
      <c r="H401" s="191">
        <v>287.59800000000001</v>
      </c>
      <c r="I401" s="192"/>
      <c r="L401" s="188"/>
      <c r="M401" s="193"/>
      <c r="N401" s="194"/>
      <c r="O401" s="194"/>
      <c r="P401" s="194"/>
      <c r="Q401" s="194"/>
      <c r="R401" s="194"/>
      <c r="S401" s="194"/>
      <c r="T401" s="195"/>
      <c r="AT401" s="189" t="s">
        <v>145</v>
      </c>
      <c r="AU401" s="189" t="s">
        <v>82</v>
      </c>
      <c r="AV401" s="15" t="s">
        <v>144</v>
      </c>
      <c r="AW401" s="15" t="s">
        <v>29</v>
      </c>
      <c r="AX401" s="15" t="s">
        <v>73</v>
      </c>
      <c r="AY401" s="189" t="s">
        <v>137</v>
      </c>
    </row>
    <row r="402" spans="1:65" s="14" customFormat="1">
      <c r="B402" s="180"/>
      <c r="D402" s="173" t="s">
        <v>145</v>
      </c>
      <c r="E402" s="181" t="s">
        <v>1</v>
      </c>
      <c r="F402" s="182" t="s">
        <v>1162</v>
      </c>
      <c r="H402" s="183">
        <v>287.59800000000001</v>
      </c>
      <c r="I402" s="184"/>
      <c r="L402" s="180"/>
      <c r="M402" s="185"/>
      <c r="N402" s="186"/>
      <c r="O402" s="186"/>
      <c r="P402" s="186"/>
      <c r="Q402" s="186"/>
      <c r="R402" s="186"/>
      <c r="S402" s="186"/>
      <c r="T402" s="187"/>
      <c r="AT402" s="181" t="s">
        <v>145</v>
      </c>
      <c r="AU402" s="181" t="s">
        <v>82</v>
      </c>
      <c r="AV402" s="14" t="s">
        <v>82</v>
      </c>
      <c r="AW402" s="14" t="s">
        <v>29</v>
      </c>
      <c r="AX402" s="14" t="s">
        <v>73</v>
      </c>
      <c r="AY402" s="181" t="s">
        <v>137</v>
      </c>
    </row>
    <row r="403" spans="1:65" s="15" customFormat="1">
      <c r="B403" s="188"/>
      <c r="D403" s="173" t="s">
        <v>145</v>
      </c>
      <c r="E403" s="189" t="s">
        <v>1</v>
      </c>
      <c r="F403" s="190" t="s">
        <v>160</v>
      </c>
      <c r="H403" s="191">
        <v>287.59800000000001</v>
      </c>
      <c r="I403" s="192"/>
      <c r="L403" s="188"/>
      <c r="M403" s="193"/>
      <c r="N403" s="194"/>
      <c r="O403" s="194"/>
      <c r="P403" s="194"/>
      <c r="Q403" s="194"/>
      <c r="R403" s="194"/>
      <c r="S403" s="194"/>
      <c r="T403" s="195"/>
      <c r="AT403" s="189" t="s">
        <v>145</v>
      </c>
      <c r="AU403" s="189" t="s">
        <v>82</v>
      </c>
      <c r="AV403" s="15" t="s">
        <v>144</v>
      </c>
      <c r="AW403" s="15" t="s">
        <v>29</v>
      </c>
      <c r="AX403" s="15" t="s">
        <v>30</v>
      </c>
      <c r="AY403" s="189" t="s">
        <v>137</v>
      </c>
    </row>
    <row r="404" spans="1:65" s="2" customFormat="1" ht="16.5" customHeight="1">
      <c r="A404" s="33"/>
      <c r="B404" s="125"/>
      <c r="C404" s="159" t="s">
        <v>209</v>
      </c>
      <c r="D404" s="159" t="s">
        <v>139</v>
      </c>
      <c r="E404" s="160" t="s">
        <v>391</v>
      </c>
      <c r="F404" s="161" t="s">
        <v>392</v>
      </c>
      <c r="G404" s="162" t="s">
        <v>252</v>
      </c>
      <c r="H404" s="163">
        <v>798.99099999999999</v>
      </c>
      <c r="I404" s="164"/>
      <c r="J404" s="165">
        <f>ROUND(I404*H404,2)</f>
        <v>0</v>
      </c>
      <c r="K404" s="161" t="s">
        <v>143</v>
      </c>
      <c r="L404" s="34"/>
      <c r="M404" s="166" t="s">
        <v>1</v>
      </c>
      <c r="N404" s="167" t="s">
        <v>38</v>
      </c>
      <c r="O404" s="59"/>
      <c r="P404" s="168">
        <f>O404*H404</f>
        <v>0</v>
      </c>
      <c r="Q404" s="168">
        <v>0</v>
      </c>
      <c r="R404" s="168">
        <f>Q404*H404</f>
        <v>0</v>
      </c>
      <c r="S404" s="168">
        <v>0</v>
      </c>
      <c r="T404" s="169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0" t="s">
        <v>144</v>
      </c>
      <c r="AT404" s="170" t="s">
        <v>139</v>
      </c>
      <c r="AU404" s="170" t="s">
        <v>82</v>
      </c>
      <c r="AY404" s="18" t="s">
        <v>137</v>
      </c>
      <c r="BE404" s="171">
        <f>IF(N404="základní",J404,0)</f>
        <v>0</v>
      </c>
      <c r="BF404" s="171">
        <f>IF(N404="snížená",J404,0)</f>
        <v>0</v>
      </c>
      <c r="BG404" s="171">
        <f>IF(N404="zákl. přenesená",J404,0)</f>
        <v>0</v>
      </c>
      <c r="BH404" s="171">
        <f>IF(N404="sníž. přenesená",J404,0)</f>
        <v>0</v>
      </c>
      <c r="BI404" s="171">
        <f>IF(N404="nulová",J404,0)</f>
        <v>0</v>
      </c>
      <c r="BJ404" s="18" t="s">
        <v>30</v>
      </c>
      <c r="BK404" s="171">
        <f>ROUND(I404*H404,2)</f>
        <v>0</v>
      </c>
      <c r="BL404" s="18" t="s">
        <v>144</v>
      </c>
      <c r="BM404" s="170" t="s">
        <v>338</v>
      </c>
    </row>
    <row r="405" spans="1:65" s="13" customFormat="1">
      <c r="B405" s="172"/>
      <c r="D405" s="173" t="s">
        <v>145</v>
      </c>
      <c r="E405" s="174" t="s">
        <v>1</v>
      </c>
      <c r="F405" s="175" t="s">
        <v>265</v>
      </c>
      <c r="H405" s="174" t="s">
        <v>1</v>
      </c>
      <c r="I405" s="176"/>
      <c r="L405" s="172"/>
      <c r="M405" s="177"/>
      <c r="N405" s="178"/>
      <c r="O405" s="178"/>
      <c r="P405" s="178"/>
      <c r="Q405" s="178"/>
      <c r="R405" s="178"/>
      <c r="S405" s="178"/>
      <c r="T405" s="179"/>
      <c r="AT405" s="174" t="s">
        <v>145</v>
      </c>
      <c r="AU405" s="174" t="s">
        <v>82</v>
      </c>
      <c r="AV405" s="13" t="s">
        <v>30</v>
      </c>
      <c r="AW405" s="13" t="s">
        <v>29</v>
      </c>
      <c r="AX405" s="13" t="s">
        <v>73</v>
      </c>
      <c r="AY405" s="174" t="s">
        <v>137</v>
      </c>
    </row>
    <row r="406" spans="1:65" s="14" customFormat="1">
      <c r="B406" s="180"/>
      <c r="D406" s="173" t="s">
        <v>145</v>
      </c>
      <c r="E406" s="181" t="s">
        <v>1</v>
      </c>
      <c r="F406" s="182" t="s">
        <v>1163</v>
      </c>
      <c r="H406" s="183">
        <v>925.88</v>
      </c>
      <c r="I406" s="184"/>
      <c r="L406" s="180"/>
      <c r="M406" s="185"/>
      <c r="N406" s="186"/>
      <c r="O406" s="186"/>
      <c r="P406" s="186"/>
      <c r="Q406" s="186"/>
      <c r="R406" s="186"/>
      <c r="S406" s="186"/>
      <c r="T406" s="187"/>
      <c r="AT406" s="181" t="s">
        <v>145</v>
      </c>
      <c r="AU406" s="181" t="s">
        <v>82</v>
      </c>
      <c r="AV406" s="14" t="s">
        <v>82</v>
      </c>
      <c r="AW406" s="14" t="s">
        <v>29</v>
      </c>
      <c r="AX406" s="14" t="s">
        <v>73</v>
      </c>
      <c r="AY406" s="181" t="s">
        <v>137</v>
      </c>
    </row>
    <row r="407" spans="1:65" s="13" customFormat="1">
      <c r="B407" s="172"/>
      <c r="D407" s="173" t="s">
        <v>145</v>
      </c>
      <c r="E407" s="174" t="s">
        <v>1</v>
      </c>
      <c r="F407" s="175" t="s">
        <v>395</v>
      </c>
      <c r="H407" s="174" t="s">
        <v>1</v>
      </c>
      <c r="I407" s="176"/>
      <c r="L407" s="172"/>
      <c r="M407" s="177"/>
      <c r="N407" s="178"/>
      <c r="O407" s="178"/>
      <c r="P407" s="178"/>
      <c r="Q407" s="178"/>
      <c r="R407" s="178"/>
      <c r="S407" s="178"/>
      <c r="T407" s="179"/>
      <c r="AT407" s="174" t="s">
        <v>145</v>
      </c>
      <c r="AU407" s="174" t="s">
        <v>82</v>
      </c>
      <c r="AV407" s="13" t="s">
        <v>30</v>
      </c>
      <c r="AW407" s="13" t="s">
        <v>29</v>
      </c>
      <c r="AX407" s="13" t="s">
        <v>73</v>
      </c>
      <c r="AY407" s="174" t="s">
        <v>137</v>
      </c>
    </row>
    <row r="408" spans="1:65" s="13" customFormat="1">
      <c r="B408" s="172"/>
      <c r="D408" s="173" t="s">
        <v>145</v>
      </c>
      <c r="E408" s="174" t="s">
        <v>1</v>
      </c>
      <c r="F408" s="175" t="s">
        <v>1164</v>
      </c>
      <c r="H408" s="174" t="s">
        <v>1</v>
      </c>
      <c r="I408" s="176"/>
      <c r="L408" s="172"/>
      <c r="M408" s="177"/>
      <c r="N408" s="178"/>
      <c r="O408" s="178"/>
      <c r="P408" s="178"/>
      <c r="Q408" s="178"/>
      <c r="R408" s="178"/>
      <c r="S408" s="178"/>
      <c r="T408" s="179"/>
      <c r="AT408" s="174" t="s">
        <v>145</v>
      </c>
      <c r="AU408" s="174" t="s">
        <v>82</v>
      </c>
      <c r="AV408" s="13" t="s">
        <v>30</v>
      </c>
      <c r="AW408" s="13" t="s">
        <v>29</v>
      </c>
      <c r="AX408" s="13" t="s">
        <v>73</v>
      </c>
      <c r="AY408" s="174" t="s">
        <v>137</v>
      </c>
    </row>
    <row r="409" spans="1:65" s="14" customFormat="1">
      <c r="B409" s="180"/>
      <c r="D409" s="173" t="s">
        <v>145</v>
      </c>
      <c r="E409" s="181" t="s">
        <v>1</v>
      </c>
      <c r="F409" s="182" t="s">
        <v>1165</v>
      </c>
      <c r="H409" s="183">
        <v>-13.763999999999999</v>
      </c>
      <c r="I409" s="184"/>
      <c r="L409" s="180"/>
      <c r="M409" s="185"/>
      <c r="N409" s="186"/>
      <c r="O409" s="186"/>
      <c r="P409" s="186"/>
      <c r="Q409" s="186"/>
      <c r="R409" s="186"/>
      <c r="S409" s="186"/>
      <c r="T409" s="187"/>
      <c r="AT409" s="181" t="s">
        <v>145</v>
      </c>
      <c r="AU409" s="181" t="s">
        <v>82</v>
      </c>
      <c r="AV409" s="14" t="s">
        <v>82</v>
      </c>
      <c r="AW409" s="14" t="s">
        <v>29</v>
      </c>
      <c r="AX409" s="14" t="s">
        <v>73</v>
      </c>
      <c r="AY409" s="181" t="s">
        <v>137</v>
      </c>
    </row>
    <row r="410" spans="1:65" s="13" customFormat="1">
      <c r="B410" s="172"/>
      <c r="D410" s="173" t="s">
        <v>145</v>
      </c>
      <c r="E410" s="174" t="s">
        <v>1</v>
      </c>
      <c r="F410" s="175" t="s">
        <v>398</v>
      </c>
      <c r="H410" s="174" t="s">
        <v>1</v>
      </c>
      <c r="I410" s="176"/>
      <c r="L410" s="172"/>
      <c r="M410" s="177"/>
      <c r="N410" s="178"/>
      <c r="O410" s="178"/>
      <c r="P410" s="178"/>
      <c r="Q410" s="178"/>
      <c r="R410" s="178"/>
      <c r="S410" s="178"/>
      <c r="T410" s="179"/>
      <c r="AT410" s="174" t="s">
        <v>145</v>
      </c>
      <c r="AU410" s="174" t="s">
        <v>82</v>
      </c>
      <c r="AV410" s="13" t="s">
        <v>30</v>
      </c>
      <c r="AW410" s="13" t="s">
        <v>29</v>
      </c>
      <c r="AX410" s="13" t="s">
        <v>73</v>
      </c>
      <c r="AY410" s="174" t="s">
        <v>137</v>
      </c>
    </row>
    <row r="411" spans="1:65" s="14" customFormat="1">
      <c r="B411" s="180"/>
      <c r="D411" s="173" t="s">
        <v>145</v>
      </c>
      <c r="E411" s="181" t="s">
        <v>1</v>
      </c>
      <c r="F411" s="182" t="s">
        <v>1166</v>
      </c>
      <c r="H411" s="183">
        <v>-18.352</v>
      </c>
      <c r="I411" s="184"/>
      <c r="L411" s="180"/>
      <c r="M411" s="185"/>
      <c r="N411" s="186"/>
      <c r="O411" s="186"/>
      <c r="P411" s="186"/>
      <c r="Q411" s="186"/>
      <c r="R411" s="186"/>
      <c r="S411" s="186"/>
      <c r="T411" s="187"/>
      <c r="AT411" s="181" t="s">
        <v>145</v>
      </c>
      <c r="AU411" s="181" t="s">
        <v>82</v>
      </c>
      <c r="AV411" s="14" t="s">
        <v>82</v>
      </c>
      <c r="AW411" s="14" t="s">
        <v>29</v>
      </c>
      <c r="AX411" s="14" t="s">
        <v>73</v>
      </c>
      <c r="AY411" s="181" t="s">
        <v>137</v>
      </c>
    </row>
    <row r="412" spans="1:65" s="13" customFormat="1">
      <c r="B412" s="172"/>
      <c r="D412" s="173" t="s">
        <v>145</v>
      </c>
      <c r="E412" s="174" t="s">
        <v>1</v>
      </c>
      <c r="F412" s="175" t="s">
        <v>406</v>
      </c>
      <c r="H412" s="174" t="s">
        <v>1</v>
      </c>
      <c r="I412" s="176"/>
      <c r="L412" s="172"/>
      <c r="M412" s="177"/>
      <c r="N412" s="178"/>
      <c r="O412" s="178"/>
      <c r="P412" s="178"/>
      <c r="Q412" s="178"/>
      <c r="R412" s="178"/>
      <c r="S412" s="178"/>
      <c r="T412" s="179"/>
      <c r="AT412" s="174" t="s">
        <v>145</v>
      </c>
      <c r="AU412" s="174" t="s">
        <v>82</v>
      </c>
      <c r="AV412" s="13" t="s">
        <v>30</v>
      </c>
      <c r="AW412" s="13" t="s">
        <v>29</v>
      </c>
      <c r="AX412" s="13" t="s">
        <v>73</v>
      </c>
      <c r="AY412" s="174" t="s">
        <v>137</v>
      </c>
    </row>
    <row r="413" spans="1:65" s="14" customFormat="1">
      <c r="B413" s="180"/>
      <c r="D413" s="173" t="s">
        <v>145</v>
      </c>
      <c r="E413" s="181" t="s">
        <v>1</v>
      </c>
      <c r="F413" s="182" t="s">
        <v>1167</v>
      </c>
      <c r="H413" s="183">
        <v>-34.47</v>
      </c>
      <c r="I413" s="184"/>
      <c r="L413" s="180"/>
      <c r="M413" s="185"/>
      <c r="N413" s="186"/>
      <c r="O413" s="186"/>
      <c r="P413" s="186"/>
      <c r="Q413" s="186"/>
      <c r="R413" s="186"/>
      <c r="S413" s="186"/>
      <c r="T413" s="187"/>
      <c r="AT413" s="181" t="s">
        <v>145</v>
      </c>
      <c r="AU413" s="181" t="s">
        <v>82</v>
      </c>
      <c r="AV413" s="14" t="s">
        <v>82</v>
      </c>
      <c r="AW413" s="14" t="s">
        <v>29</v>
      </c>
      <c r="AX413" s="14" t="s">
        <v>73</v>
      </c>
      <c r="AY413" s="181" t="s">
        <v>137</v>
      </c>
    </row>
    <row r="414" spans="1:65" s="14" customFormat="1">
      <c r="B414" s="180"/>
      <c r="D414" s="173" t="s">
        <v>145</v>
      </c>
      <c r="E414" s="181" t="s">
        <v>1</v>
      </c>
      <c r="F414" s="182" t="s">
        <v>1168</v>
      </c>
      <c r="H414" s="183">
        <v>-17.234999999999999</v>
      </c>
      <c r="I414" s="184"/>
      <c r="L414" s="180"/>
      <c r="M414" s="185"/>
      <c r="N414" s="186"/>
      <c r="O414" s="186"/>
      <c r="P414" s="186"/>
      <c r="Q414" s="186"/>
      <c r="R414" s="186"/>
      <c r="S414" s="186"/>
      <c r="T414" s="187"/>
      <c r="AT414" s="181" t="s">
        <v>145</v>
      </c>
      <c r="AU414" s="181" t="s">
        <v>82</v>
      </c>
      <c r="AV414" s="14" t="s">
        <v>82</v>
      </c>
      <c r="AW414" s="14" t="s">
        <v>29</v>
      </c>
      <c r="AX414" s="14" t="s">
        <v>73</v>
      </c>
      <c r="AY414" s="181" t="s">
        <v>137</v>
      </c>
    </row>
    <row r="415" spans="1:65" s="14" customFormat="1">
      <c r="B415" s="180"/>
      <c r="D415" s="173" t="s">
        <v>145</v>
      </c>
      <c r="E415" s="181" t="s">
        <v>1</v>
      </c>
      <c r="F415" s="182" t="s">
        <v>1169</v>
      </c>
      <c r="H415" s="183">
        <v>-12.243</v>
      </c>
      <c r="I415" s="184"/>
      <c r="L415" s="180"/>
      <c r="M415" s="185"/>
      <c r="N415" s="186"/>
      <c r="O415" s="186"/>
      <c r="P415" s="186"/>
      <c r="Q415" s="186"/>
      <c r="R415" s="186"/>
      <c r="S415" s="186"/>
      <c r="T415" s="187"/>
      <c r="AT415" s="181" t="s">
        <v>145</v>
      </c>
      <c r="AU415" s="181" t="s">
        <v>82</v>
      </c>
      <c r="AV415" s="14" t="s">
        <v>82</v>
      </c>
      <c r="AW415" s="14" t="s">
        <v>29</v>
      </c>
      <c r="AX415" s="14" t="s">
        <v>73</v>
      </c>
      <c r="AY415" s="181" t="s">
        <v>137</v>
      </c>
    </row>
    <row r="416" spans="1:65" s="14" customFormat="1">
      <c r="B416" s="180"/>
      <c r="D416" s="173" t="s">
        <v>145</v>
      </c>
      <c r="E416" s="181" t="s">
        <v>1</v>
      </c>
      <c r="F416" s="182" t="s">
        <v>1170</v>
      </c>
      <c r="H416" s="183">
        <v>-5.6130000000000004</v>
      </c>
      <c r="I416" s="184"/>
      <c r="L416" s="180"/>
      <c r="M416" s="185"/>
      <c r="N416" s="186"/>
      <c r="O416" s="186"/>
      <c r="P416" s="186"/>
      <c r="Q416" s="186"/>
      <c r="R416" s="186"/>
      <c r="S416" s="186"/>
      <c r="T416" s="187"/>
      <c r="AT416" s="181" t="s">
        <v>145</v>
      </c>
      <c r="AU416" s="181" t="s">
        <v>82</v>
      </c>
      <c r="AV416" s="14" t="s">
        <v>82</v>
      </c>
      <c r="AW416" s="14" t="s">
        <v>29</v>
      </c>
      <c r="AX416" s="14" t="s">
        <v>73</v>
      </c>
      <c r="AY416" s="181" t="s">
        <v>137</v>
      </c>
    </row>
    <row r="417" spans="1:65" s="13" customFormat="1">
      <c r="B417" s="172"/>
      <c r="D417" s="173" t="s">
        <v>145</v>
      </c>
      <c r="E417" s="174" t="s">
        <v>1</v>
      </c>
      <c r="F417" s="175" t="s">
        <v>1105</v>
      </c>
      <c r="H417" s="174" t="s">
        <v>1</v>
      </c>
      <c r="I417" s="176"/>
      <c r="L417" s="172"/>
      <c r="M417" s="177"/>
      <c r="N417" s="178"/>
      <c r="O417" s="178"/>
      <c r="P417" s="178"/>
      <c r="Q417" s="178"/>
      <c r="R417" s="178"/>
      <c r="S417" s="178"/>
      <c r="T417" s="179"/>
      <c r="AT417" s="174" t="s">
        <v>145</v>
      </c>
      <c r="AU417" s="174" t="s">
        <v>82</v>
      </c>
      <c r="AV417" s="13" t="s">
        <v>30</v>
      </c>
      <c r="AW417" s="13" t="s">
        <v>29</v>
      </c>
      <c r="AX417" s="13" t="s">
        <v>73</v>
      </c>
      <c r="AY417" s="174" t="s">
        <v>137</v>
      </c>
    </row>
    <row r="418" spans="1:65" s="14" customFormat="1">
      <c r="B418" s="180"/>
      <c r="D418" s="173" t="s">
        <v>145</v>
      </c>
      <c r="E418" s="181" t="s">
        <v>1</v>
      </c>
      <c r="F418" s="182" t="s">
        <v>1106</v>
      </c>
      <c r="H418" s="183">
        <v>-2.6840000000000002</v>
      </c>
      <c r="I418" s="184"/>
      <c r="L418" s="180"/>
      <c r="M418" s="185"/>
      <c r="N418" s="186"/>
      <c r="O418" s="186"/>
      <c r="P418" s="186"/>
      <c r="Q418" s="186"/>
      <c r="R418" s="186"/>
      <c r="S418" s="186"/>
      <c r="T418" s="187"/>
      <c r="AT418" s="181" t="s">
        <v>145</v>
      </c>
      <c r="AU418" s="181" t="s">
        <v>82</v>
      </c>
      <c r="AV418" s="14" t="s">
        <v>82</v>
      </c>
      <c r="AW418" s="14" t="s">
        <v>29</v>
      </c>
      <c r="AX418" s="14" t="s">
        <v>73</v>
      </c>
      <c r="AY418" s="181" t="s">
        <v>137</v>
      </c>
    </row>
    <row r="419" spans="1:65" s="13" customFormat="1">
      <c r="B419" s="172"/>
      <c r="D419" s="173" t="s">
        <v>145</v>
      </c>
      <c r="E419" s="174" t="s">
        <v>1</v>
      </c>
      <c r="F419" s="175" t="s">
        <v>270</v>
      </c>
      <c r="H419" s="174" t="s">
        <v>1</v>
      </c>
      <c r="I419" s="176"/>
      <c r="L419" s="172"/>
      <c r="M419" s="177"/>
      <c r="N419" s="178"/>
      <c r="O419" s="178"/>
      <c r="P419" s="178"/>
      <c r="Q419" s="178"/>
      <c r="R419" s="178"/>
      <c r="S419" s="178"/>
      <c r="T419" s="179"/>
      <c r="AT419" s="174" t="s">
        <v>145</v>
      </c>
      <c r="AU419" s="174" t="s">
        <v>82</v>
      </c>
      <c r="AV419" s="13" t="s">
        <v>30</v>
      </c>
      <c r="AW419" s="13" t="s">
        <v>29</v>
      </c>
      <c r="AX419" s="13" t="s">
        <v>73</v>
      </c>
      <c r="AY419" s="174" t="s">
        <v>137</v>
      </c>
    </row>
    <row r="420" spans="1:65" s="14" customFormat="1">
      <c r="B420" s="180"/>
      <c r="D420" s="173" t="s">
        <v>145</v>
      </c>
      <c r="E420" s="181" t="s">
        <v>1</v>
      </c>
      <c r="F420" s="182" t="s">
        <v>1171</v>
      </c>
      <c r="H420" s="183">
        <v>-14.19</v>
      </c>
      <c r="I420" s="184"/>
      <c r="L420" s="180"/>
      <c r="M420" s="185"/>
      <c r="N420" s="186"/>
      <c r="O420" s="186"/>
      <c r="P420" s="186"/>
      <c r="Q420" s="186"/>
      <c r="R420" s="186"/>
      <c r="S420" s="186"/>
      <c r="T420" s="187"/>
      <c r="AT420" s="181" t="s">
        <v>145</v>
      </c>
      <c r="AU420" s="181" t="s">
        <v>82</v>
      </c>
      <c r="AV420" s="14" t="s">
        <v>82</v>
      </c>
      <c r="AW420" s="14" t="s">
        <v>29</v>
      </c>
      <c r="AX420" s="14" t="s">
        <v>73</v>
      </c>
      <c r="AY420" s="181" t="s">
        <v>137</v>
      </c>
    </row>
    <row r="421" spans="1:65" s="13" customFormat="1">
      <c r="B421" s="172"/>
      <c r="D421" s="173" t="s">
        <v>145</v>
      </c>
      <c r="E421" s="174" t="s">
        <v>1</v>
      </c>
      <c r="F421" s="175" t="s">
        <v>1172</v>
      </c>
      <c r="H421" s="174" t="s">
        <v>1</v>
      </c>
      <c r="I421" s="176"/>
      <c r="L421" s="172"/>
      <c r="M421" s="177"/>
      <c r="N421" s="178"/>
      <c r="O421" s="178"/>
      <c r="P421" s="178"/>
      <c r="Q421" s="178"/>
      <c r="R421" s="178"/>
      <c r="S421" s="178"/>
      <c r="T421" s="179"/>
      <c r="AT421" s="174" t="s">
        <v>145</v>
      </c>
      <c r="AU421" s="174" t="s">
        <v>82</v>
      </c>
      <c r="AV421" s="13" t="s">
        <v>30</v>
      </c>
      <c r="AW421" s="13" t="s">
        <v>29</v>
      </c>
      <c r="AX421" s="13" t="s">
        <v>73</v>
      </c>
      <c r="AY421" s="174" t="s">
        <v>137</v>
      </c>
    </row>
    <row r="422" spans="1:65" s="14" customFormat="1">
      <c r="B422" s="180"/>
      <c r="D422" s="173" t="s">
        <v>145</v>
      </c>
      <c r="E422" s="181" t="s">
        <v>1</v>
      </c>
      <c r="F422" s="182" t="s">
        <v>1173</v>
      </c>
      <c r="H422" s="183">
        <v>-1.9359999999999999</v>
      </c>
      <c r="I422" s="184"/>
      <c r="L422" s="180"/>
      <c r="M422" s="185"/>
      <c r="N422" s="186"/>
      <c r="O422" s="186"/>
      <c r="P422" s="186"/>
      <c r="Q422" s="186"/>
      <c r="R422" s="186"/>
      <c r="S422" s="186"/>
      <c r="T422" s="187"/>
      <c r="AT422" s="181" t="s">
        <v>145</v>
      </c>
      <c r="AU422" s="181" t="s">
        <v>82</v>
      </c>
      <c r="AV422" s="14" t="s">
        <v>82</v>
      </c>
      <c r="AW422" s="14" t="s">
        <v>29</v>
      </c>
      <c r="AX422" s="14" t="s">
        <v>73</v>
      </c>
      <c r="AY422" s="181" t="s">
        <v>137</v>
      </c>
    </row>
    <row r="423" spans="1:65" s="13" customFormat="1">
      <c r="B423" s="172"/>
      <c r="D423" s="173" t="s">
        <v>145</v>
      </c>
      <c r="E423" s="174" t="s">
        <v>1</v>
      </c>
      <c r="F423" s="175" t="s">
        <v>1103</v>
      </c>
      <c r="H423" s="174" t="s">
        <v>1</v>
      </c>
      <c r="I423" s="176"/>
      <c r="L423" s="172"/>
      <c r="M423" s="177"/>
      <c r="N423" s="178"/>
      <c r="O423" s="178"/>
      <c r="P423" s="178"/>
      <c r="Q423" s="178"/>
      <c r="R423" s="178"/>
      <c r="S423" s="178"/>
      <c r="T423" s="179"/>
      <c r="AT423" s="174" t="s">
        <v>145</v>
      </c>
      <c r="AU423" s="174" t="s">
        <v>82</v>
      </c>
      <c r="AV423" s="13" t="s">
        <v>30</v>
      </c>
      <c r="AW423" s="13" t="s">
        <v>29</v>
      </c>
      <c r="AX423" s="13" t="s">
        <v>73</v>
      </c>
      <c r="AY423" s="174" t="s">
        <v>137</v>
      </c>
    </row>
    <row r="424" spans="1:65" s="14" customFormat="1">
      <c r="B424" s="180"/>
      <c r="D424" s="173" t="s">
        <v>145</v>
      </c>
      <c r="E424" s="181" t="s">
        <v>1</v>
      </c>
      <c r="F424" s="182" t="s">
        <v>1174</v>
      </c>
      <c r="H424" s="183">
        <v>-6.4020000000000001</v>
      </c>
      <c r="I424" s="184"/>
      <c r="L424" s="180"/>
      <c r="M424" s="185"/>
      <c r="N424" s="186"/>
      <c r="O424" s="186"/>
      <c r="P424" s="186"/>
      <c r="Q424" s="186"/>
      <c r="R424" s="186"/>
      <c r="S424" s="186"/>
      <c r="T424" s="187"/>
      <c r="AT424" s="181" t="s">
        <v>145</v>
      </c>
      <c r="AU424" s="181" t="s">
        <v>82</v>
      </c>
      <c r="AV424" s="14" t="s">
        <v>82</v>
      </c>
      <c r="AW424" s="14" t="s">
        <v>29</v>
      </c>
      <c r="AX424" s="14" t="s">
        <v>73</v>
      </c>
      <c r="AY424" s="181" t="s">
        <v>137</v>
      </c>
    </row>
    <row r="425" spans="1:65" s="15" customFormat="1">
      <c r="B425" s="188"/>
      <c r="D425" s="173" t="s">
        <v>145</v>
      </c>
      <c r="E425" s="189" t="s">
        <v>1</v>
      </c>
      <c r="F425" s="190" t="s">
        <v>158</v>
      </c>
      <c r="H425" s="191">
        <v>798.99099999999999</v>
      </c>
      <c r="I425" s="192"/>
      <c r="L425" s="188"/>
      <c r="M425" s="193"/>
      <c r="N425" s="194"/>
      <c r="O425" s="194"/>
      <c r="P425" s="194"/>
      <c r="Q425" s="194"/>
      <c r="R425" s="194"/>
      <c r="S425" s="194"/>
      <c r="T425" s="195"/>
      <c r="AT425" s="189" t="s">
        <v>145</v>
      </c>
      <c r="AU425" s="189" t="s">
        <v>82</v>
      </c>
      <c r="AV425" s="15" t="s">
        <v>144</v>
      </c>
      <c r="AW425" s="15" t="s">
        <v>29</v>
      </c>
      <c r="AX425" s="15" t="s">
        <v>73</v>
      </c>
      <c r="AY425" s="189" t="s">
        <v>137</v>
      </c>
    </row>
    <row r="426" spans="1:65" s="14" customFormat="1">
      <c r="B426" s="180"/>
      <c r="D426" s="173" t="s">
        <v>145</v>
      </c>
      <c r="E426" s="181" t="s">
        <v>1</v>
      </c>
      <c r="F426" s="182" t="s">
        <v>1175</v>
      </c>
      <c r="H426" s="183">
        <v>798.99099999999999</v>
      </c>
      <c r="I426" s="184"/>
      <c r="L426" s="180"/>
      <c r="M426" s="185"/>
      <c r="N426" s="186"/>
      <c r="O426" s="186"/>
      <c r="P426" s="186"/>
      <c r="Q426" s="186"/>
      <c r="R426" s="186"/>
      <c r="S426" s="186"/>
      <c r="T426" s="187"/>
      <c r="AT426" s="181" t="s">
        <v>145</v>
      </c>
      <c r="AU426" s="181" t="s">
        <v>82</v>
      </c>
      <c r="AV426" s="14" t="s">
        <v>82</v>
      </c>
      <c r="AW426" s="14" t="s">
        <v>29</v>
      </c>
      <c r="AX426" s="14" t="s">
        <v>73</v>
      </c>
      <c r="AY426" s="181" t="s">
        <v>137</v>
      </c>
    </row>
    <row r="427" spans="1:65" s="15" customFormat="1">
      <c r="B427" s="188"/>
      <c r="D427" s="173" t="s">
        <v>145</v>
      </c>
      <c r="E427" s="189" t="s">
        <v>1</v>
      </c>
      <c r="F427" s="190" t="s">
        <v>160</v>
      </c>
      <c r="H427" s="191">
        <v>798.99099999999999</v>
      </c>
      <c r="I427" s="192"/>
      <c r="L427" s="188"/>
      <c r="M427" s="193"/>
      <c r="N427" s="194"/>
      <c r="O427" s="194"/>
      <c r="P427" s="194"/>
      <c r="Q427" s="194"/>
      <c r="R427" s="194"/>
      <c r="S427" s="194"/>
      <c r="T427" s="195"/>
      <c r="AT427" s="189" t="s">
        <v>145</v>
      </c>
      <c r="AU427" s="189" t="s">
        <v>82</v>
      </c>
      <c r="AV427" s="15" t="s">
        <v>144</v>
      </c>
      <c r="AW427" s="15" t="s">
        <v>29</v>
      </c>
      <c r="AX427" s="15" t="s">
        <v>30</v>
      </c>
      <c r="AY427" s="189" t="s">
        <v>137</v>
      </c>
    </row>
    <row r="428" spans="1:65" s="2" customFormat="1" ht="16.5" customHeight="1">
      <c r="A428" s="33"/>
      <c r="B428" s="125"/>
      <c r="C428" s="204" t="s">
        <v>335</v>
      </c>
      <c r="D428" s="204" t="s">
        <v>438</v>
      </c>
      <c r="E428" s="205" t="s">
        <v>439</v>
      </c>
      <c r="F428" s="206" t="s">
        <v>440</v>
      </c>
      <c r="G428" s="207" t="s">
        <v>441</v>
      </c>
      <c r="H428" s="208">
        <v>1661.1020000000001</v>
      </c>
      <c r="I428" s="209"/>
      <c r="J428" s="210">
        <f>ROUND(I428*H428,2)</f>
        <v>0</v>
      </c>
      <c r="K428" s="206" t="s">
        <v>1</v>
      </c>
      <c r="L428" s="211"/>
      <c r="M428" s="212" t="s">
        <v>1</v>
      </c>
      <c r="N428" s="213" t="s">
        <v>38</v>
      </c>
      <c r="O428" s="59"/>
      <c r="P428" s="168">
        <f>O428*H428</f>
        <v>0</v>
      </c>
      <c r="Q428" s="168">
        <v>0</v>
      </c>
      <c r="R428" s="168">
        <f>Q428*H428</f>
        <v>0</v>
      </c>
      <c r="S428" s="168">
        <v>0</v>
      </c>
      <c r="T428" s="169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0" t="s">
        <v>169</v>
      </c>
      <c r="AT428" s="170" t="s">
        <v>438</v>
      </c>
      <c r="AU428" s="170" t="s">
        <v>82</v>
      </c>
      <c r="AY428" s="18" t="s">
        <v>137</v>
      </c>
      <c r="BE428" s="171">
        <f>IF(N428="základní",J428,0)</f>
        <v>0</v>
      </c>
      <c r="BF428" s="171">
        <f>IF(N428="snížená",J428,0)</f>
        <v>0</v>
      </c>
      <c r="BG428" s="171">
        <f>IF(N428="zákl. přenesená",J428,0)</f>
        <v>0</v>
      </c>
      <c r="BH428" s="171">
        <f>IF(N428="sníž. přenesená",J428,0)</f>
        <v>0</v>
      </c>
      <c r="BI428" s="171">
        <f>IF(N428="nulová",J428,0)</f>
        <v>0</v>
      </c>
      <c r="BJ428" s="18" t="s">
        <v>30</v>
      </c>
      <c r="BK428" s="171">
        <f>ROUND(I428*H428,2)</f>
        <v>0</v>
      </c>
      <c r="BL428" s="18" t="s">
        <v>144</v>
      </c>
      <c r="BM428" s="170" t="s">
        <v>341</v>
      </c>
    </row>
    <row r="429" spans="1:65" s="14" customFormat="1">
      <c r="B429" s="180"/>
      <c r="D429" s="173" t="s">
        <v>145</v>
      </c>
      <c r="E429" s="181" t="s">
        <v>1</v>
      </c>
      <c r="F429" s="182" t="s">
        <v>1176</v>
      </c>
      <c r="H429" s="183">
        <v>1661.1020000000001</v>
      </c>
      <c r="I429" s="184"/>
      <c r="L429" s="180"/>
      <c r="M429" s="185"/>
      <c r="N429" s="186"/>
      <c r="O429" s="186"/>
      <c r="P429" s="186"/>
      <c r="Q429" s="186"/>
      <c r="R429" s="186"/>
      <c r="S429" s="186"/>
      <c r="T429" s="187"/>
      <c r="AT429" s="181" t="s">
        <v>145</v>
      </c>
      <c r="AU429" s="181" t="s">
        <v>82</v>
      </c>
      <c r="AV429" s="14" t="s">
        <v>82</v>
      </c>
      <c r="AW429" s="14" t="s">
        <v>29</v>
      </c>
      <c r="AX429" s="14" t="s">
        <v>73</v>
      </c>
      <c r="AY429" s="181" t="s">
        <v>137</v>
      </c>
    </row>
    <row r="430" spans="1:65" s="15" customFormat="1">
      <c r="B430" s="188"/>
      <c r="D430" s="173" t="s">
        <v>145</v>
      </c>
      <c r="E430" s="189" t="s">
        <v>1</v>
      </c>
      <c r="F430" s="190" t="s">
        <v>160</v>
      </c>
      <c r="H430" s="191">
        <v>1661.1020000000001</v>
      </c>
      <c r="I430" s="192"/>
      <c r="L430" s="188"/>
      <c r="M430" s="193"/>
      <c r="N430" s="194"/>
      <c r="O430" s="194"/>
      <c r="P430" s="194"/>
      <c r="Q430" s="194"/>
      <c r="R430" s="194"/>
      <c r="S430" s="194"/>
      <c r="T430" s="195"/>
      <c r="AT430" s="189" t="s">
        <v>145</v>
      </c>
      <c r="AU430" s="189" t="s">
        <v>82</v>
      </c>
      <c r="AV430" s="15" t="s">
        <v>144</v>
      </c>
      <c r="AW430" s="15" t="s">
        <v>29</v>
      </c>
      <c r="AX430" s="15" t="s">
        <v>30</v>
      </c>
      <c r="AY430" s="189" t="s">
        <v>137</v>
      </c>
    </row>
    <row r="431" spans="1:65" s="2" customFormat="1" ht="16.5" customHeight="1">
      <c r="A431" s="33"/>
      <c r="B431" s="125"/>
      <c r="C431" s="159" t="s">
        <v>214</v>
      </c>
      <c r="D431" s="159" t="s">
        <v>139</v>
      </c>
      <c r="E431" s="160" t="s">
        <v>458</v>
      </c>
      <c r="F431" s="161" t="s">
        <v>459</v>
      </c>
      <c r="G431" s="162" t="s">
        <v>252</v>
      </c>
      <c r="H431" s="163">
        <v>925.51900000000001</v>
      </c>
      <c r="I431" s="164"/>
      <c r="J431" s="165">
        <f>ROUND(I431*H431,2)</f>
        <v>0</v>
      </c>
      <c r="K431" s="161" t="s">
        <v>143</v>
      </c>
      <c r="L431" s="34"/>
      <c r="M431" s="166" t="s">
        <v>1</v>
      </c>
      <c r="N431" s="167" t="s">
        <v>38</v>
      </c>
      <c r="O431" s="59"/>
      <c r="P431" s="168">
        <f>O431*H431</f>
        <v>0</v>
      </c>
      <c r="Q431" s="168">
        <v>0</v>
      </c>
      <c r="R431" s="168">
        <f>Q431*H431</f>
        <v>0</v>
      </c>
      <c r="S431" s="168">
        <v>0</v>
      </c>
      <c r="T431" s="169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70" t="s">
        <v>144</v>
      </c>
      <c r="AT431" s="170" t="s">
        <v>139</v>
      </c>
      <c r="AU431" s="170" t="s">
        <v>82</v>
      </c>
      <c r="AY431" s="18" t="s">
        <v>137</v>
      </c>
      <c r="BE431" s="171">
        <f>IF(N431="základní",J431,0)</f>
        <v>0</v>
      </c>
      <c r="BF431" s="171">
        <f>IF(N431="snížená",J431,0)</f>
        <v>0</v>
      </c>
      <c r="BG431" s="171">
        <f>IF(N431="zákl. přenesená",J431,0)</f>
        <v>0</v>
      </c>
      <c r="BH431" s="171">
        <f>IF(N431="sníž. přenesená",J431,0)</f>
        <v>0</v>
      </c>
      <c r="BI431" s="171">
        <f>IF(N431="nulová",J431,0)</f>
        <v>0</v>
      </c>
      <c r="BJ431" s="18" t="s">
        <v>30</v>
      </c>
      <c r="BK431" s="171">
        <f>ROUND(I431*H431,2)</f>
        <v>0</v>
      </c>
      <c r="BL431" s="18" t="s">
        <v>144</v>
      </c>
      <c r="BM431" s="170" t="s">
        <v>1177</v>
      </c>
    </row>
    <row r="432" spans="1:65" s="14" customFormat="1">
      <c r="B432" s="180"/>
      <c r="D432" s="173" t="s">
        <v>145</v>
      </c>
      <c r="E432" s="181" t="s">
        <v>1</v>
      </c>
      <c r="F432" s="182" t="s">
        <v>1178</v>
      </c>
      <c r="H432" s="183">
        <v>922.83500000000004</v>
      </c>
      <c r="I432" s="184"/>
      <c r="L432" s="180"/>
      <c r="M432" s="185"/>
      <c r="N432" s="186"/>
      <c r="O432" s="186"/>
      <c r="P432" s="186"/>
      <c r="Q432" s="186"/>
      <c r="R432" s="186"/>
      <c r="S432" s="186"/>
      <c r="T432" s="187"/>
      <c r="AT432" s="181" t="s">
        <v>145</v>
      </c>
      <c r="AU432" s="181" t="s">
        <v>82</v>
      </c>
      <c r="AV432" s="14" t="s">
        <v>82</v>
      </c>
      <c r="AW432" s="14" t="s">
        <v>29</v>
      </c>
      <c r="AX432" s="14" t="s">
        <v>73</v>
      </c>
      <c r="AY432" s="181" t="s">
        <v>137</v>
      </c>
    </row>
    <row r="433" spans="1:65" s="14" customFormat="1">
      <c r="B433" s="180"/>
      <c r="D433" s="173" t="s">
        <v>145</v>
      </c>
      <c r="E433" s="181" t="s">
        <v>1</v>
      </c>
      <c r="F433" s="182" t="s">
        <v>1179</v>
      </c>
      <c r="H433" s="183">
        <v>2.6840000000000002</v>
      </c>
      <c r="I433" s="184"/>
      <c r="L433" s="180"/>
      <c r="M433" s="185"/>
      <c r="N433" s="186"/>
      <c r="O433" s="186"/>
      <c r="P433" s="186"/>
      <c r="Q433" s="186"/>
      <c r="R433" s="186"/>
      <c r="S433" s="186"/>
      <c r="T433" s="187"/>
      <c r="AT433" s="181" t="s">
        <v>145</v>
      </c>
      <c r="AU433" s="181" t="s">
        <v>82</v>
      </c>
      <c r="AV433" s="14" t="s">
        <v>82</v>
      </c>
      <c r="AW433" s="14" t="s">
        <v>29</v>
      </c>
      <c r="AX433" s="14" t="s">
        <v>73</v>
      </c>
      <c r="AY433" s="181" t="s">
        <v>137</v>
      </c>
    </row>
    <row r="434" spans="1:65" s="15" customFormat="1">
      <c r="B434" s="188"/>
      <c r="D434" s="173" t="s">
        <v>145</v>
      </c>
      <c r="E434" s="189" t="s">
        <v>1</v>
      </c>
      <c r="F434" s="190" t="s">
        <v>160</v>
      </c>
      <c r="H434" s="191">
        <v>925.51900000000001</v>
      </c>
      <c r="I434" s="192"/>
      <c r="L434" s="188"/>
      <c r="M434" s="193"/>
      <c r="N434" s="194"/>
      <c r="O434" s="194"/>
      <c r="P434" s="194"/>
      <c r="Q434" s="194"/>
      <c r="R434" s="194"/>
      <c r="S434" s="194"/>
      <c r="T434" s="195"/>
      <c r="AT434" s="189" t="s">
        <v>145</v>
      </c>
      <c r="AU434" s="189" t="s">
        <v>82</v>
      </c>
      <c r="AV434" s="15" t="s">
        <v>144</v>
      </c>
      <c r="AW434" s="15" t="s">
        <v>29</v>
      </c>
      <c r="AX434" s="15" t="s">
        <v>30</v>
      </c>
      <c r="AY434" s="189" t="s">
        <v>137</v>
      </c>
    </row>
    <row r="435" spans="1:65" s="2" customFormat="1" ht="21.75" customHeight="1">
      <c r="A435" s="33"/>
      <c r="B435" s="125"/>
      <c r="C435" s="159" t="s">
        <v>346</v>
      </c>
      <c r="D435" s="159" t="s">
        <v>139</v>
      </c>
      <c r="E435" s="160" t="s">
        <v>465</v>
      </c>
      <c r="F435" s="161" t="s">
        <v>466</v>
      </c>
      <c r="G435" s="162" t="s">
        <v>252</v>
      </c>
      <c r="H435" s="163">
        <v>925.51900000000001</v>
      </c>
      <c r="I435" s="164"/>
      <c r="J435" s="165">
        <f>ROUND(I435*H435,2)</f>
        <v>0</v>
      </c>
      <c r="K435" s="161" t="s">
        <v>143</v>
      </c>
      <c r="L435" s="34"/>
      <c r="M435" s="166" t="s">
        <v>1</v>
      </c>
      <c r="N435" s="167" t="s">
        <v>38</v>
      </c>
      <c r="O435" s="59"/>
      <c r="P435" s="168">
        <f>O435*H435</f>
        <v>0</v>
      </c>
      <c r="Q435" s="168">
        <v>0</v>
      </c>
      <c r="R435" s="168">
        <f>Q435*H435</f>
        <v>0</v>
      </c>
      <c r="S435" s="168">
        <v>0</v>
      </c>
      <c r="T435" s="169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0" t="s">
        <v>144</v>
      </c>
      <c r="AT435" s="170" t="s">
        <v>139</v>
      </c>
      <c r="AU435" s="170" t="s">
        <v>82</v>
      </c>
      <c r="AY435" s="18" t="s">
        <v>137</v>
      </c>
      <c r="BE435" s="171">
        <f>IF(N435="základní",J435,0)</f>
        <v>0</v>
      </c>
      <c r="BF435" s="171">
        <f>IF(N435="snížená",J435,0)</f>
        <v>0</v>
      </c>
      <c r="BG435" s="171">
        <f>IF(N435="zákl. přenesená",J435,0)</f>
        <v>0</v>
      </c>
      <c r="BH435" s="171">
        <f>IF(N435="sníž. přenesená",J435,0)</f>
        <v>0</v>
      </c>
      <c r="BI435" s="171">
        <f>IF(N435="nulová",J435,0)</f>
        <v>0</v>
      </c>
      <c r="BJ435" s="18" t="s">
        <v>30</v>
      </c>
      <c r="BK435" s="171">
        <f>ROUND(I435*H435,2)</f>
        <v>0</v>
      </c>
      <c r="BL435" s="18" t="s">
        <v>144</v>
      </c>
      <c r="BM435" s="170" t="s">
        <v>1180</v>
      </c>
    </row>
    <row r="436" spans="1:65" s="14" customFormat="1">
      <c r="B436" s="180"/>
      <c r="D436" s="173" t="s">
        <v>145</v>
      </c>
      <c r="E436" s="181" t="s">
        <v>1</v>
      </c>
      <c r="F436" s="182" t="s">
        <v>1181</v>
      </c>
      <c r="H436" s="183">
        <v>925.51900000000001</v>
      </c>
      <c r="I436" s="184"/>
      <c r="L436" s="180"/>
      <c r="M436" s="185"/>
      <c r="N436" s="186"/>
      <c r="O436" s="186"/>
      <c r="P436" s="186"/>
      <c r="Q436" s="186"/>
      <c r="R436" s="186"/>
      <c r="S436" s="186"/>
      <c r="T436" s="187"/>
      <c r="AT436" s="181" t="s">
        <v>145</v>
      </c>
      <c r="AU436" s="181" t="s">
        <v>82</v>
      </c>
      <c r="AV436" s="14" t="s">
        <v>82</v>
      </c>
      <c r="AW436" s="14" t="s">
        <v>29</v>
      </c>
      <c r="AX436" s="14" t="s">
        <v>30</v>
      </c>
      <c r="AY436" s="181" t="s">
        <v>137</v>
      </c>
    </row>
    <row r="437" spans="1:65" s="2" customFormat="1" ht="16.5" customHeight="1">
      <c r="A437" s="33"/>
      <c r="B437" s="125"/>
      <c r="C437" s="159" t="s">
        <v>221</v>
      </c>
      <c r="D437" s="159" t="s">
        <v>139</v>
      </c>
      <c r="E437" s="160" t="s">
        <v>1182</v>
      </c>
      <c r="F437" s="161" t="s">
        <v>1183</v>
      </c>
      <c r="G437" s="162" t="s">
        <v>142</v>
      </c>
      <c r="H437" s="163">
        <v>26.84</v>
      </c>
      <c r="I437" s="164"/>
      <c r="J437" s="165">
        <f>ROUND(I437*H437,2)</f>
        <v>0</v>
      </c>
      <c r="K437" s="161" t="s">
        <v>143</v>
      </c>
      <c r="L437" s="34"/>
      <c r="M437" s="166" t="s">
        <v>1</v>
      </c>
      <c r="N437" s="167" t="s">
        <v>38</v>
      </c>
      <c r="O437" s="59"/>
      <c r="P437" s="168">
        <f>O437*H437</f>
        <v>0</v>
      </c>
      <c r="Q437" s="168">
        <v>0</v>
      </c>
      <c r="R437" s="168">
        <f>Q437*H437</f>
        <v>0</v>
      </c>
      <c r="S437" s="168">
        <v>0</v>
      </c>
      <c r="T437" s="169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0" t="s">
        <v>144</v>
      </c>
      <c r="AT437" s="170" t="s">
        <v>139</v>
      </c>
      <c r="AU437" s="170" t="s">
        <v>82</v>
      </c>
      <c r="AY437" s="18" t="s">
        <v>137</v>
      </c>
      <c r="BE437" s="171">
        <f>IF(N437="základní",J437,0)</f>
        <v>0</v>
      </c>
      <c r="BF437" s="171">
        <f>IF(N437="snížená",J437,0)</f>
        <v>0</v>
      </c>
      <c r="BG437" s="171">
        <f>IF(N437="zákl. přenesená",J437,0)</f>
        <v>0</v>
      </c>
      <c r="BH437" s="171">
        <f>IF(N437="sníž. přenesená",J437,0)</f>
        <v>0</v>
      </c>
      <c r="BI437" s="171">
        <f>IF(N437="nulová",J437,0)</f>
        <v>0</v>
      </c>
      <c r="BJ437" s="18" t="s">
        <v>30</v>
      </c>
      <c r="BK437" s="171">
        <f>ROUND(I437*H437,2)</f>
        <v>0</v>
      </c>
      <c r="BL437" s="18" t="s">
        <v>144</v>
      </c>
      <c r="BM437" s="170" t="s">
        <v>1184</v>
      </c>
    </row>
    <row r="438" spans="1:65" s="14" customFormat="1">
      <c r="B438" s="180"/>
      <c r="D438" s="173" t="s">
        <v>145</v>
      </c>
      <c r="E438" s="181" t="s">
        <v>1</v>
      </c>
      <c r="F438" s="182" t="s">
        <v>1185</v>
      </c>
      <c r="H438" s="183">
        <v>26.84</v>
      </c>
      <c r="I438" s="184"/>
      <c r="L438" s="180"/>
      <c r="M438" s="185"/>
      <c r="N438" s="186"/>
      <c r="O438" s="186"/>
      <c r="P438" s="186"/>
      <c r="Q438" s="186"/>
      <c r="R438" s="186"/>
      <c r="S438" s="186"/>
      <c r="T438" s="187"/>
      <c r="AT438" s="181" t="s">
        <v>145</v>
      </c>
      <c r="AU438" s="181" t="s">
        <v>82</v>
      </c>
      <c r="AV438" s="14" t="s">
        <v>82</v>
      </c>
      <c r="AW438" s="14" t="s">
        <v>29</v>
      </c>
      <c r="AX438" s="14" t="s">
        <v>73</v>
      </c>
      <c r="AY438" s="181" t="s">
        <v>137</v>
      </c>
    </row>
    <row r="439" spans="1:65" s="15" customFormat="1">
      <c r="B439" s="188"/>
      <c r="D439" s="173" t="s">
        <v>145</v>
      </c>
      <c r="E439" s="189" t="s">
        <v>1</v>
      </c>
      <c r="F439" s="190" t="s">
        <v>158</v>
      </c>
      <c r="H439" s="191">
        <v>26.84</v>
      </c>
      <c r="I439" s="192"/>
      <c r="L439" s="188"/>
      <c r="M439" s="193"/>
      <c r="N439" s="194"/>
      <c r="O439" s="194"/>
      <c r="P439" s="194"/>
      <c r="Q439" s="194"/>
      <c r="R439" s="194"/>
      <c r="S439" s="194"/>
      <c r="T439" s="195"/>
      <c r="AT439" s="189" t="s">
        <v>145</v>
      </c>
      <c r="AU439" s="189" t="s">
        <v>82</v>
      </c>
      <c r="AV439" s="15" t="s">
        <v>144</v>
      </c>
      <c r="AW439" s="15" t="s">
        <v>29</v>
      </c>
      <c r="AX439" s="15" t="s">
        <v>73</v>
      </c>
      <c r="AY439" s="189" t="s">
        <v>137</v>
      </c>
    </row>
    <row r="440" spans="1:65" s="14" customFormat="1">
      <c r="B440" s="180"/>
      <c r="D440" s="173" t="s">
        <v>145</v>
      </c>
      <c r="E440" s="181" t="s">
        <v>1</v>
      </c>
      <c r="F440" s="182" t="s">
        <v>1186</v>
      </c>
      <c r="H440" s="183">
        <v>26.84</v>
      </c>
      <c r="I440" s="184"/>
      <c r="L440" s="180"/>
      <c r="M440" s="185"/>
      <c r="N440" s="186"/>
      <c r="O440" s="186"/>
      <c r="P440" s="186"/>
      <c r="Q440" s="186"/>
      <c r="R440" s="186"/>
      <c r="S440" s="186"/>
      <c r="T440" s="187"/>
      <c r="AT440" s="181" t="s">
        <v>145</v>
      </c>
      <c r="AU440" s="181" t="s">
        <v>82</v>
      </c>
      <c r="AV440" s="14" t="s">
        <v>82</v>
      </c>
      <c r="AW440" s="14" t="s">
        <v>29</v>
      </c>
      <c r="AX440" s="14" t="s">
        <v>73</v>
      </c>
      <c r="AY440" s="181" t="s">
        <v>137</v>
      </c>
    </row>
    <row r="441" spans="1:65" s="15" customFormat="1">
      <c r="B441" s="188"/>
      <c r="D441" s="173" t="s">
        <v>145</v>
      </c>
      <c r="E441" s="189" t="s">
        <v>1</v>
      </c>
      <c r="F441" s="190" t="s">
        <v>160</v>
      </c>
      <c r="H441" s="191">
        <v>26.84</v>
      </c>
      <c r="I441" s="192"/>
      <c r="L441" s="188"/>
      <c r="M441" s="193"/>
      <c r="N441" s="194"/>
      <c r="O441" s="194"/>
      <c r="P441" s="194"/>
      <c r="Q441" s="194"/>
      <c r="R441" s="194"/>
      <c r="S441" s="194"/>
      <c r="T441" s="195"/>
      <c r="AT441" s="189" t="s">
        <v>145</v>
      </c>
      <c r="AU441" s="189" t="s">
        <v>82</v>
      </c>
      <c r="AV441" s="15" t="s">
        <v>144</v>
      </c>
      <c r="AW441" s="15" t="s">
        <v>29</v>
      </c>
      <c r="AX441" s="15" t="s">
        <v>30</v>
      </c>
      <c r="AY441" s="189" t="s">
        <v>137</v>
      </c>
    </row>
    <row r="442" spans="1:65" s="2" customFormat="1" ht="16.5" customHeight="1">
      <c r="A442" s="33"/>
      <c r="B442" s="125"/>
      <c r="C442" s="159" t="s">
        <v>353</v>
      </c>
      <c r="D442" s="159" t="s">
        <v>139</v>
      </c>
      <c r="E442" s="160" t="s">
        <v>1187</v>
      </c>
      <c r="F442" s="161" t="s">
        <v>1188</v>
      </c>
      <c r="G442" s="162" t="s">
        <v>142</v>
      </c>
      <c r="H442" s="163">
        <v>26.84</v>
      </c>
      <c r="I442" s="164"/>
      <c r="J442" s="165">
        <f>ROUND(I442*H442,2)</f>
        <v>0</v>
      </c>
      <c r="K442" s="161" t="s">
        <v>143</v>
      </c>
      <c r="L442" s="34"/>
      <c r="M442" s="166" t="s">
        <v>1</v>
      </c>
      <c r="N442" s="167" t="s">
        <v>38</v>
      </c>
      <c r="O442" s="59"/>
      <c r="P442" s="168">
        <f>O442*H442</f>
        <v>0</v>
      </c>
      <c r="Q442" s="168">
        <v>0</v>
      </c>
      <c r="R442" s="168">
        <f>Q442*H442</f>
        <v>0</v>
      </c>
      <c r="S442" s="168">
        <v>0</v>
      </c>
      <c r="T442" s="169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0" t="s">
        <v>144</v>
      </c>
      <c r="AT442" s="170" t="s">
        <v>139</v>
      </c>
      <c r="AU442" s="170" t="s">
        <v>82</v>
      </c>
      <c r="AY442" s="18" t="s">
        <v>137</v>
      </c>
      <c r="BE442" s="171">
        <f>IF(N442="základní",J442,0)</f>
        <v>0</v>
      </c>
      <c r="BF442" s="171">
        <f>IF(N442="snížená",J442,0)</f>
        <v>0</v>
      </c>
      <c r="BG442" s="171">
        <f>IF(N442="zákl. přenesená",J442,0)</f>
        <v>0</v>
      </c>
      <c r="BH442" s="171">
        <f>IF(N442="sníž. přenesená",J442,0)</f>
        <v>0</v>
      </c>
      <c r="BI442" s="171">
        <f>IF(N442="nulová",J442,0)</f>
        <v>0</v>
      </c>
      <c r="BJ442" s="18" t="s">
        <v>30</v>
      </c>
      <c r="BK442" s="171">
        <f>ROUND(I442*H442,2)</f>
        <v>0</v>
      </c>
      <c r="BL442" s="18" t="s">
        <v>144</v>
      </c>
      <c r="BM442" s="170" t="s">
        <v>1189</v>
      </c>
    </row>
    <row r="443" spans="1:65" s="14" customFormat="1">
      <c r="B443" s="180"/>
      <c r="D443" s="173" t="s">
        <v>145</v>
      </c>
      <c r="E443" s="181" t="s">
        <v>1</v>
      </c>
      <c r="F443" s="182" t="s">
        <v>1185</v>
      </c>
      <c r="H443" s="183">
        <v>26.84</v>
      </c>
      <c r="I443" s="184"/>
      <c r="L443" s="180"/>
      <c r="M443" s="185"/>
      <c r="N443" s="186"/>
      <c r="O443" s="186"/>
      <c r="P443" s="186"/>
      <c r="Q443" s="186"/>
      <c r="R443" s="186"/>
      <c r="S443" s="186"/>
      <c r="T443" s="187"/>
      <c r="AT443" s="181" t="s">
        <v>145</v>
      </c>
      <c r="AU443" s="181" t="s">
        <v>82</v>
      </c>
      <c r="AV443" s="14" t="s">
        <v>82</v>
      </c>
      <c r="AW443" s="14" t="s">
        <v>29</v>
      </c>
      <c r="AX443" s="14" t="s">
        <v>73</v>
      </c>
      <c r="AY443" s="181" t="s">
        <v>137</v>
      </c>
    </row>
    <row r="444" spans="1:65" s="15" customFormat="1">
      <c r="B444" s="188"/>
      <c r="D444" s="173" t="s">
        <v>145</v>
      </c>
      <c r="E444" s="189" t="s">
        <v>1</v>
      </c>
      <c r="F444" s="190" t="s">
        <v>158</v>
      </c>
      <c r="H444" s="191">
        <v>26.84</v>
      </c>
      <c r="I444" s="192"/>
      <c r="L444" s="188"/>
      <c r="M444" s="193"/>
      <c r="N444" s="194"/>
      <c r="O444" s="194"/>
      <c r="P444" s="194"/>
      <c r="Q444" s="194"/>
      <c r="R444" s="194"/>
      <c r="S444" s="194"/>
      <c r="T444" s="195"/>
      <c r="AT444" s="189" t="s">
        <v>145</v>
      </c>
      <c r="AU444" s="189" t="s">
        <v>82</v>
      </c>
      <c r="AV444" s="15" t="s">
        <v>144</v>
      </c>
      <c r="AW444" s="15" t="s">
        <v>29</v>
      </c>
      <c r="AX444" s="15" t="s">
        <v>73</v>
      </c>
      <c r="AY444" s="189" t="s">
        <v>137</v>
      </c>
    </row>
    <row r="445" spans="1:65" s="14" customFormat="1">
      <c r="B445" s="180"/>
      <c r="D445" s="173" t="s">
        <v>145</v>
      </c>
      <c r="E445" s="181" t="s">
        <v>1</v>
      </c>
      <c r="F445" s="182" t="s">
        <v>1186</v>
      </c>
      <c r="H445" s="183">
        <v>26.84</v>
      </c>
      <c r="I445" s="184"/>
      <c r="L445" s="180"/>
      <c r="M445" s="185"/>
      <c r="N445" s="186"/>
      <c r="O445" s="186"/>
      <c r="P445" s="186"/>
      <c r="Q445" s="186"/>
      <c r="R445" s="186"/>
      <c r="S445" s="186"/>
      <c r="T445" s="187"/>
      <c r="AT445" s="181" t="s">
        <v>145</v>
      </c>
      <c r="AU445" s="181" t="s">
        <v>82</v>
      </c>
      <c r="AV445" s="14" t="s">
        <v>82</v>
      </c>
      <c r="AW445" s="14" t="s">
        <v>29</v>
      </c>
      <c r="AX445" s="14" t="s">
        <v>73</v>
      </c>
      <c r="AY445" s="181" t="s">
        <v>137</v>
      </c>
    </row>
    <row r="446" spans="1:65" s="15" customFormat="1">
      <c r="B446" s="188"/>
      <c r="D446" s="173" t="s">
        <v>145</v>
      </c>
      <c r="E446" s="189" t="s">
        <v>1</v>
      </c>
      <c r="F446" s="190" t="s">
        <v>160</v>
      </c>
      <c r="H446" s="191">
        <v>26.84</v>
      </c>
      <c r="I446" s="192"/>
      <c r="L446" s="188"/>
      <c r="M446" s="193"/>
      <c r="N446" s="194"/>
      <c r="O446" s="194"/>
      <c r="P446" s="194"/>
      <c r="Q446" s="194"/>
      <c r="R446" s="194"/>
      <c r="S446" s="194"/>
      <c r="T446" s="195"/>
      <c r="AT446" s="189" t="s">
        <v>145</v>
      </c>
      <c r="AU446" s="189" t="s">
        <v>82</v>
      </c>
      <c r="AV446" s="15" t="s">
        <v>144</v>
      </c>
      <c r="AW446" s="15" t="s">
        <v>29</v>
      </c>
      <c r="AX446" s="15" t="s">
        <v>30</v>
      </c>
      <c r="AY446" s="189" t="s">
        <v>137</v>
      </c>
    </row>
    <row r="447" spans="1:65" s="2" customFormat="1" ht="16.5" customHeight="1">
      <c r="A447" s="33"/>
      <c r="B447" s="125"/>
      <c r="C447" s="204" t="s">
        <v>229</v>
      </c>
      <c r="D447" s="204" t="s">
        <v>438</v>
      </c>
      <c r="E447" s="205" t="s">
        <v>1190</v>
      </c>
      <c r="F447" s="206" t="s">
        <v>1191</v>
      </c>
      <c r="G447" s="207" t="s">
        <v>441</v>
      </c>
      <c r="H447" s="208">
        <v>4.2939999999999996</v>
      </c>
      <c r="I447" s="209"/>
      <c r="J447" s="210">
        <f>ROUND(I447*H447,2)</f>
        <v>0</v>
      </c>
      <c r="K447" s="206" t="s">
        <v>143</v>
      </c>
      <c r="L447" s="211"/>
      <c r="M447" s="212" t="s">
        <v>1</v>
      </c>
      <c r="N447" s="213" t="s">
        <v>38</v>
      </c>
      <c r="O447" s="59"/>
      <c r="P447" s="168">
        <f>O447*H447</f>
        <v>0</v>
      </c>
      <c r="Q447" s="168">
        <v>0</v>
      </c>
      <c r="R447" s="168">
        <f>Q447*H447</f>
        <v>0</v>
      </c>
      <c r="S447" s="168">
        <v>0</v>
      </c>
      <c r="T447" s="169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70" t="s">
        <v>169</v>
      </c>
      <c r="AT447" s="170" t="s">
        <v>438</v>
      </c>
      <c r="AU447" s="170" t="s">
        <v>82</v>
      </c>
      <c r="AY447" s="18" t="s">
        <v>137</v>
      </c>
      <c r="BE447" s="171">
        <f>IF(N447="základní",J447,0)</f>
        <v>0</v>
      </c>
      <c r="BF447" s="171">
        <f>IF(N447="snížená",J447,0)</f>
        <v>0</v>
      </c>
      <c r="BG447" s="171">
        <f>IF(N447="zákl. přenesená",J447,0)</f>
        <v>0</v>
      </c>
      <c r="BH447" s="171">
        <f>IF(N447="sníž. přenesená",J447,0)</f>
        <v>0</v>
      </c>
      <c r="BI447" s="171">
        <f>IF(N447="nulová",J447,0)</f>
        <v>0</v>
      </c>
      <c r="BJ447" s="18" t="s">
        <v>30</v>
      </c>
      <c r="BK447" s="171">
        <f>ROUND(I447*H447,2)</f>
        <v>0</v>
      </c>
      <c r="BL447" s="18" t="s">
        <v>144</v>
      </c>
      <c r="BM447" s="170" t="s">
        <v>1192</v>
      </c>
    </row>
    <row r="448" spans="1:65" s="14" customFormat="1">
      <c r="B448" s="180"/>
      <c r="D448" s="173" t="s">
        <v>145</v>
      </c>
      <c r="E448" s="181" t="s">
        <v>1</v>
      </c>
      <c r="F448" s="182" t="s">
        <v>1193</v>
      </c>
      <c r="H448" s="183">
        <v>4.2939999999999996</v>
      </c>
      <c r="I448" s="184"/>
      <c r="L448" s="180"/>
      <c r="M448" s="185"/>
      <c r="N448" s="186"/>
      <c r="O448" s="186"/>
      <c r="P448" s="186"/>
      <c r="Q448" s="186"/>
      <c r="R448" s="186"/>
      <c r="S448" s="186"/>
      <c r="T448" s="187"/>
      <c r="AT448" s="181" t="s">
        <v>145</v>
      </c>
      <c r="AU448" s="181" t="s">
        <v>82</v>
      </c>
      <c r="AV448" s="14" t="s">
        <v>82</v>
      </c>
      <c r="AW448" s="14" t="s">
        <v>29</v>
      </c>
      <c r="AX448" s="14" t="s">
        <v>73</v>
      </c>
      <c r="AY448" s="181" t="s">
        <v>137</v>
      </c>
    </row>
    <row r="449" spans="1:65" s="15" customFormat="1">
      <c r="B449" s="188"/>
      <c r="D449" s="173" t="s">
        <v>145</v>
      </c>
      <c r="E449" s="189" t="s">
        <v>1</v>
      </c>
      <c r="F449" s="190" t="s">
        <v>160</v>
      </c>
      <c r="H449" s="191">
        <v>4.2939999999999996</v>
      </c>
      <c r="I449" s="192"/>
      <c r="L449" s="188"/>
      <c r="M449" s="193"/>
      <c r="N449" s="194"/>
      <c r="O449" s="194"/>
      <c r="P449" s="194"/>
      <c r="Q449" s="194"/>
      <c r="R449" s="194"/>
      <c r="S449" s="194"/>
      <c r="T449" s="195"/>
      <c r="AT449" s="189" t="s">
        <v>145</v>
      </c>
      <c r="AU449" s="189" t="s">
        <v>82</v>
      </c>
      <c r="AV449" s="15" t="s">
        <v>144</v>
      </c>
      <c r="AW449" s="15" t="s">
        <v>29</v>
      </c>
      <c r="AX449" s="15" t="s">
        <v>30</v>
      </c>
      <c r="AY449" s="189" t="s">
        <v>137</v>
      </c>
    </row>
    <row r="450" spans="1:65" s="2" customFormat="1" ht="16.5" customHeight="1">
      <c r="A450" s="33"/>
      <c r="B450" s="125"/>
      <c r="C450" s="159" t="s">
        <v>364</v>
      </c>
      <c r="D450" s="159" t="s">
        <v>139</v>
      </c>
      <c r="E450" s="160" t="s">
        <v>1194</v>
      </c>
      <c r="F450" s="161" t="s">
        <v>1195</v>
      </c>
      <c r="G450" s="162" t="s">
        <v>142</v>
      </c>
      <c r="H450" s="163">
        <v>26.84</v>
      </c>
      <c r="I450" s="164"/>
      <c r="J450" s="165">
        <f>ROUND(I450*H450,2)</f>
        <v>0</v>
      </c>
      <c r="K450" s="161" t="s">
        <v>143</v>
      </c>
      <c r="L450" s="34"/>
      <c r="M450" s="166" t="s">
        <v>1</v>
      </c>
      <c r="N450" s="167" t="s">
        <v>38</v>
      </c>
      <c r="O450" s="59"/>
      <c r="P450" s="168">
        <f>O450*H450</f>
        <v>0</v>
      </c>
      <c r="Q450" s="168">
        <v>0</v>
      </c>
      <c r="R450" s="168">
        <f>Q450*H450</f>
        <v>0</v>
      </c>
      <c r="S450" s="168">
        <v>0</v>
      </c>
      <c r="T450" s="169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0" t="s">
        <v>144</v>
      </c>
      <c r="AT450" s="170" t="s">
        <v>139</v>
      </c>
      <c r="AU450" s="170" t="s">
        <v>82</v>
      </c>
      <c r="AY450" s="18" t="s">
        <v>137</v>
      </c>
      <c r="BE450" s="171">
        <f>IF(N450="základní",J450,0)</f>
        <v>0</v>
      </c>
      <c r="BF450" s="171">
        <f>IF(N450="snížená",J450,0)</f>
        <v>0</v>
      </c>
      <c r="BG450" s="171">
        <f>IF(N450="zákl. přenesená",J450,0)</f>
        <v>0</v>
      </c>
      <c r="BH450" s="171">
        <f>IF(N450="sníž. přenesená",J450,0)</f>
        <v>0</v>
      </c>
      <c r="BI450" s="171">
        <f>IF(N450="nulová",J450,0)</f>
        <v>0</v>
      </c>
      <c r="BJ450" s="18" t="s">
        <v>30</v>
      </c>
      <c r="BK450" s="171">
        <f>ROUND(I450*H450,2)</f>
        <v>0</v>
      </c>
      <c r="BL450" s="18" t="s">
        <v>144</v>
      </c>
      <c r="BM450" s="170" t="s">
        <v>619</v>
      </c>
    </row>
    <row r="451" spans="1:65" s="14" customFormat="1">
      <c r="B451" s="180"/>
      <c r="D451" s="173" t="s">
        <v>145</v>
      </c>
      <c r="E451" s="181" t="s">
        <v>1</v>
      </c>
      <c r="F451" s="182" t="s">
        <v>1186</v>
      </c>
      <c r="H451" s="183">
        <v>26.84</v>
      </c>
      <c r="I451" s="184"/>
      <c r="L451" s="180"/>
      <c r="M451" s="185"/>
      <c r="N451" s="186"/>
      <c r="O451" s="186"/>
      <c r="P451" s="186"/>
      <c r="Q451" s="186"/>
      <c r="R451" s="186"/>
      <c r="S451" s="186"/>
      <c r="T451" s="187"/>
      <c r="AT451" s="181" t="s">
        <v>145</v>
      </c>
      <c r="AU451" s="181" t="s">
        <v>82</v>
      </c>
      <c r="AV451" s="14" t="s">
        <v>82</v>
      </c>
      <c r="AW451" s="14" t="s">
        <v>29</v>
      </c>
      <c r="AX451" s="14" t="s">
        <v>73</v>
      </c>
      <c r="AY451" s="181" t="s">
        <v>137</v>
      </c>
    </row>
    <row r="452" spans="1:65" s="15" customFormat="1">
      <c r="B452" s="188"/>
      <c r="D452" s="173" t="s">
        <v>145</v>
      </c>
      <c r="E452" s="189" t="s">
        <v>1</v>
      </c>
      <c r="F452" s="190" t="s">
        <v>160</v>
      </c>
      <c r="H452" s="191">
        <v>26.84</v>
      </c>
      <c r="I452" s="192"/>
      <c r="L452" s="188"/>
      <c r="M452" s="193"/>
      <c r="N452" s="194"/>
      <c r="O452" s="194"/>
      <c r="P452" s="194"/>
      <c r="Q452" s="194"/>
      <c r="R452" s="194"/>
      <c r="S452" s="194"/>
      <c r="T452" s="195"/>
      <c r="AT452" s="189" t="s">
        <v>145</v>
      </c>
      <c r="AU452" s="189" t="s">
        <v>82</v>
      </c>
      <c r="AV452" s="15" t="s">
        <v>144</v>
      </c>
      <c r="AW452" s="15" t="s">
        <v>29</v>
      </c>
      <c r="AX452" s="15" t="s">
        <v>30</v>
      </c>
      <c r="AY452" s="189" t="s">
        <v>137</v>
      </c>
    </row>
    <row r="453" spans="1:65" s="2" customFormat="1" ht="16.5" customHeight="1">
      <c r="A453" s="33"/>
      <c r="B453" s="125"/>
      <c r="C453" s="204" t="s">
        <v>234</v>
      </c>
      <c r="D453" s="204" t="s">
        <v>438</v>
      </c>
      <c r="E453" s="205" t="s">
        <v>1196</v>
      </c>
      <c r="F453" s="206" t="s">
        <v>1197</v>
      </c>
      <c r="G453" s="207" t="s">
        <v>1198</v>
      </c>
      <c r="H453" s="208">
        <v>0.84499999999999997</v>
      </c>
      <c r="I453" s="209"/>
      <c r="J453" s="210">
        <f>ROUND(I453*H453,2)</f>
        <v>0</v>
      </c>
      <c r="K453" s="206" t="s">
        <v>143</v>
      </c>
      <c r="L453" s="211"/>
      <c r="M453" s="212" t="s">
        <v>1</v>
      </c>
      <c r="N453" s="213" t="s">
        <v>38</v>
      </c>
      <c r="O453" s="59"/>
      <c r="P453" s="168">
        <f>O453*H453</f>
        <v>0</v>
      </c>
      <c r="Q453" s="168">
        <v>1E-3</v>
      </c>
      <c r="R453" s="168">
        <f>Q453*H453</f>
        <v>8.4499999999999994E-4</v>
      </c>
      <c r="S453" s="168">
        <v>0</v>
      </c>
      <c r="T453" s="169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70" t="s">
        <v>169</v>
      </c>
      <c r="AT453" s="170" t="s">
        <v>438</v>
      </c>
      <c r="AU453" s="170" t="s">
        <v>82</v>
      </c>
      <c r="AY453" s="18" t="s">
        <v>137</v>
      </c>
      <c r="BE453" s="171">
        <f>IF(N453="základní",J453,0)</f>
        <v>0</v>
      </c>
      <c r="BF453" s="171">
        <f>IF(N453="snížená",J453,0)</f>
        <v>0</v>
      </c>
      <c r="BG453" s="171">
        <f>IF(N453="zákl. přenesená",J453,0)</f>
        <v>0</v>
      </c>
      <c r="BH453" s="171">
        <f>IF(N453="sníž. přenesená",J453,0)</f>
        <v>0</v>
      </c>
      <c r="BI453" s="171">
        <f>IF(N453="nulová",J453,0)</f>
        <v>0</v>
      </c>
      <c r="BJ453" s="18" t="s">
        <v>30</v>
      </c>
      <c r="BK453" s="171">
        <f>ROUND(I453*H453,2)</f>
        <v>0</v>
      </c>
      <c r="BL453" s="18" t="s">
        <v>144</v>
      </c>
      <c r="BM453" s="170" t="s">
        <v>631</v>
      </c>
    </row>
    <row r="454" spans="1:65" s="14" customFormat="1">
      <c r="B454" s="180"/>
      <c r="D454" s="173" t="s">
        <v>145</v>
      </c>
      <c r="E454" s="181" t="s">
        <v>1</v>
      </c>
      <c r="F454" s="182" t="s">
        <v>1199</v>
      </c>
      <c r="H454" s="183">
        <v>0.84499999999999997</v>
      </c>
      <c r="I454" s="184"/>
      <c r="L454" s="180"/>
      <c r="M454" s="185"/>
      <c r="N454" s="186"/>
      <c r="O454" s="186"/>
      <c r="P454" s="186"/>
      <c r="Q454" s="186"/>
      <c r="R454" s="186"/>
      <c r="S454" s="186"/>
      <c r="T454" s="187"/>
      <c r="AT454" s="181" t="s">
        <v>145</v>
      </c>
      <c r="AU454" s="181" t="s">
        <v>82</v>
      </c>
      <c r="AV454" s="14" t="s">
        <v>82</v>
      </c>
      <c r="AW454" s="14" t="s">
        <v>29</v>
      </c>
      <c r="AX454" s="14" t="s">
        <v>73</v>
      </c>
      <c r="AY454" s="181" t="s">
        <v>137</v>
      </c>
    </row>
    <row r="455" spans="1:65" s="15" customFormat="1">
      <c r="B455" s="188"/>
      <c r="D455" s="173" t="s">
        <v>145</v>
      </c>
      <c r="E455" s="189" t="s">
        <v>1</v>
      </c>
      <c r="F455" s="190" t="s">
        <v>158</v>
      </c>
      <c r="H455" s="191">
        <v>0.84499999999999997</v>
      </c>
      <c r="I455" s="192"/>
      <c r="L455" s="188"/>
      <c r="M455" s="193"/>
      <c r="N455" s="194"/>
      <c r="O455" s="194"/>
      <c r="P455" s="194"/>
      <c r="Q455" s="194"/>
      <c r="R455" s="194"/>
      <c r="S455" s="194"/>
      <c r="T455" s="195"/>
      <c r="AT455" s="189" t="s">
        <v>145</v>
      </c>
      <c r="AU455" s="189" t="s">
        <v>82</v>
      </c>
      <c r="AV455" s="15" t="s">
        <v>144</v>
      </c>
      <c r="AW455" s="15" t="s">
        <v>29</v>
      </c>
      <c r="AX455" s="15" t="s">
        <v>73</v>
      </c>
      <c r="AY455" s="189" t="s">
        <v>137</v>
      </c>
    </row>
    <row r="456" spans="1:65" s="14" customFormat="1">
      <c r="B456" s="180"/>
      <c r="D456" s="173" t="s">
        <v>145</v>
      </c>
      <c r="E456" s="181" t="s">
        <v>1</v>
      </c>
      <c r="F456" s="182" t="s">
        <v>1200</v>
      </c>
      <c r="H456" s="183">
        <v>0.84499999999999997</v>
      </c>
      <c r="I456" s="184"/>
      <c r="L456" s="180"/>
      <c r="M456" s="185"/>
      <c r="N456" s="186"/>
      <c r="O456" s="186"/>
      <c r="P456" s="186"/>
      <c r="Q456" s="186"/>
      <c r="R456" s="186"/>
      <c r="S456" s="186"/>
      <c r="T456" s="187"/>
      <c r="AT456" s="181" t="s">
        <v>145</v>
      </c>
      <c r="AU456" s="181" t="s">
        <v>82</v>
      </c>
      <c r="AV456" s="14" t="s">
        <v>82</v>
      </c>
      <c r="AW456" s="14" t="s">
        <v>29</v>
      </c>
      <c r="AX456" s="14" t="s">
        <v>73</v>
      </c>
      <c r="AY456" s="181" t="s">
        <v>137</v>
      </c>
    </row>
    <row r="457" spans="1:65" s="15" customFormat="1">
      <c r="B457" s="188"/>
      <c r="D457" s="173" t="s">
        <v>145</v>
      </c>
      <c r="E457" s="189" t="s">
        <v>1</v>
      </c>
      <c r="F457" s="190" t="s">
        <v>160</v>
      </c>
      <c r="H457" s="191">
        <v>0.84499999999999997</v>
      </c>
      <c r="I457" s="192"/>
      <c r="L457" s="188"/>
      <c r="M457" s="193"/>
      <c r="N457" s="194"/>
      <c r="O457" s="194"/>
      <c r="P457" s="194"/>
      <c r="Q457" s="194"/>
      <c r="R457" s="194"/>
      <c r="S457" s="194"/>
      <c r="T457" s="195"/>
      <c r="AT457" s="189" t="s">
        <v>145</v>
      </c>
      <c r="AU457" s="189" t="s">
        <v>82</v>
      </c>
      <c r="AV457" s="15" t="s">
        <v>144</v>
      </c>
      <c r="AW457" s="15" t="s">
        <v>29</v>
      </c>
      <c r="AX457" s="15" t="s">
        <v>30</v>
      </c>
      <c r="AY457" s="189" t="s">
        <v>137</v>
      </c>
    </row>
    <row r="458" spans="1:65" s="12" customFormat="1" ht="22.9" customHeight="1">
      <c r="B458" s="146"/>
      <c r="D458" s="147" t="s">
        <v>72</v>
      </c>
      <c r="E458" s="157" t="s">
        <v>163</v>
      </c>
      <c r="F458" s="157" t="s">
        <v>474</v>
      </c>
      <c r="I458" s="149"/>
      <c r="J458" s="158">
        <f>BK458</f>
        <v>0</v>
      </c>
      <c r="L458" s="146"/>
      <c r="M458" s="151"/>
      <c r="N458" s="152"/>
      <c r="O458" s="152"/>
      <c r="P458" s="153">
        <f>SUM(P459:P488)</f>
        <v>0</v>
      </c>
      <c r="Q458" s="152"/>
      <c r="R458" s="153">
        <f>SUM(R459:R488)</f>
        <v>0</v>
      </c>
      <c r="S458" s="152"/>
      <c r="T458" s="154">
        <f>SUM(T459:T488)</f>
        <v>0</v>
      </c>
      <c r="AR458" s="147" t="s">
        <v>30</v>
      </c>
      <c r="AT458" s="155" t="s">
        <v>72</v>
      </c>
      <c r="AU458" s="155" t="s">
        <v>30</v>
      </c>
      <c r="AY458" s="147" t="s">
        <v>137</v>
      </c>
      <c r="BK458" s="156">
        <f>SUM(BK459:BK488)</f>
        <v>0</v>
      </c>
    </row>
    <row r="459" spans="1:65" s="2" customFormat="1" ht="16.5" customHeight="1">
      <c r="A459" s="33"/>
      <c r="B459" s="125"/>
      <c r="C459" s="159" t="s">
        <v>374</v>
      </c>
      <c r="D459" s="159" t="s">
        <v>139</v>
      </c>
      <c r="E459" s="160" t="s">
        <v>475</v>
      </c>
      <c r="F459" s="161" t="s">
        <v>476</v>
      </c>
      <c r="G459" s="162" t="s">
        <v>252</v>
      </c>
      <c r="H459" s="163">
        <v>18.422000000000001</v>
      </c>
      <c r="I459" s="164"/>
      <c r="J459" s="165">
        <f>ROUND(I459*H459,2)</f>
        <v>0</v>
      </c>
      <c r="K459" s="161" t="s">
        <v>1</v>
      </c>
      <c r="L459" s="34"/>
      <c r="M459" s="166" t="s">
        <v>1</v>
      </c>
      <c r="N459" s="167" t="s">
        <v>38</v>
      </c>
      <c r="O459" s="59"/>
      <c r="P459" s="168">
        <f>O459*H459</f>
        <v>0</v>
      </c>
      <c r="Q459" s="168">
        <v>0</v>
      </c>
      <c r="R459" s="168">
        <f>Q459*H459</f>
        <v>0</v>
      </c>
      <c r="S459" s="168">
        <v>0</v>
      </c>
      <c r="T459" s="169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70" t="s">
        <v>144</v>
      </c>
      <c r="AT459" s="170" t="s">
        <v>139</v>
      </c>
      <c r="AU459" s="170" t="s">
        <v>82</v>
      </c>
      <c r="AY459" s="18" t="s">
        <v>137</v>
      </c>
      <c r="BE459" s="171">
        <f>IF(N459="základní",J459,0)</f>
        <v>0</v>
      </c>
      <c r="BF459" s="171">
        <f>IF(N459="snížená",J459,0)</f>
        <v>0</v>
      </c>
      <c r="BG459" s="171">
        <f>IF(N459="zákl. přenesená",J459,0)</f>
        <v>0</v>
      </c>
      <c r="BH459" s="171">
        <f>IF(N459="sníž. přenesená",J459,0)</f>
        <v>0</v>
      </c>
      <c r="BI459" s="171">
        <f>IF(N459="nulová",J459,0)</f>
        <v>0</v>
      </c>
      <c r="BJ459" s="18" t="s">
        <v>30</v>
      </c>
      <c r="BK459" s="171">
        <f>ROUND(I459*H459,2)</f>
        <v>0</v>
      </c>
      <c r="BL459" s="18" t="s">
        <v>144</v>
      </c>
      <c r="BM459" s="170" t="s">
        <v>642</v>
      </c>
    </row>
    <row r="460" spans="1:65" s="13" customFormat="1">
      <c r="B460" s="172"/>
      <c r="D460" s="173" t="s">
        <v>145</v>
      </c>
      <c r="E460" s="174" t="s">
        <v>1</v>
      </c>
      <c r="F460" s="175" t="s">
        <v>1201</v>
      </c>
      <c r="H460" s="174" t="s">
        <v>1</v>
      </c>
      <c r="I460" s="176"/>
      <c r="L460" s="172"/>
      <c r="M460" s="177"/>
      <c r="N460" s="178"/>
      <c r="O460" s="178"/>
      <c r="P460" s="178"/>
      <c r="Q460" s="178"/>
      <c r="R460" s="178"/>
      <c r="S460" s="178"/>
      <c r="T460" s="179"/>
      <c r="AT460" s="174" t="s">
        <v>145</v>
      </c>
      <c r="AU460" s="174" t="s">
        <v>82</v>
      </c>
      <c r="AV460" s="13" t="s">
        <v>30</v>
      </c>
      <c r="AW460" s="13" t="s">
        <v>29</v>
      </c>
      <c r="AX460" s="13" t="s">
        <v>73</v>
      </c>
      <c r="AY460" s="174" t="s">
        <v>137</v>
      </c>
    </row>
    <row r="461" spans="1:65" s="13" customFormat="1">
      <c r="B461" s="172"/>
      <c r="D461" s="173" t="s">
        <v>145</v>
      </c>
      <c r="E461" s="174" t="s">
        <v>1</v>
      </c>
      <c r="F461" s="175" t="s">
        <v>455</v>
      </c>
      <c r="H461" s="174" t="s">
        <v>1</v>
      </c>
      <c r="I461" s="176"/>
      <c r="L461" s="172"/>
      <c r="M461" s="177"/>
      <c r="N461" s="178"/>
      <c r="O461" s="178"/>
      <c r="P461" s="178"/>
      <c r="Q461" s="178"/>
      <c r="R461" s="178"/>
      <c r="S461" s="178"/>
      <c r="T461" s="179"/>
      <c r="AT461" s="174" t="s">
        <v>145</v>
      </c>
      <c r="AU461" s="174" t="s">
        <v>82</v>
      </c>
      <c r="AV461" s="13" t="s">
        <v>30</v>
      </c>
      <c r="AW461" s="13" t="s">
        <v>29</v>
      </c>
      <c r="AX461" s="13" t="s">
        <v>73</v>
      </c>
      <c r="AY461" s="174" t="s">
        <v>137</v>
      </c>
    </row>
    <row r="462" spans="1:65" s="14" customFormat="1">
      <c r="B462" s="180"/>
      <c r="D462" s="173" t="s">
        <v>145</v>
      </c>
      <c r="E462" s="181" t="s">
        <v>1</v>
      </c>
      <c r="F462" s="182" t="s">
        <v>1202</v>
      </c>
      <c r="H462" s="183">
        <v>1.101</v>
      </c>
      <c r="I462" s="184"/>
      <c r="L462" s="180"/>
      <c r="M462" s="185"/>
      <c r="N462" s="186"/>
      <c r="O462" s="186"/>
      <c r="P462" s="186"/>
      <c r="Q462" s="186"/>
      <c r="R462" s="186"/>
      <c r="S462" s="186"/>
      <c r="T462" s="187"/>
      <c r="AT462" s="181" t="s">
        <v>145</v>
      </c>
      <c r="AU462" s="181" t="s">
        <v>82</v>
      </c>
      <c r="AV462" s="14" t="s">
        <v>82</v>
      </c>
      <c r="AW462" s="14" t="s">
        <v>29</v>
      </c>
      <c r="AX462" s="14" t="s">
        <v>73</v>
      </c>
      <c r="AY462" s="181" t="s">
        <v>137</v>
      </c>
    </row>
    <row r="463" spans="1:65" s="13" customFormat="1">
      <c r="B463" s="172"/>
      <c r="D463" s="173" t="s">
        <v>145</v>
      </c>
      <c r="E463" s="174" t="s">
        <v>1</v>
      </c>
      <c r="F463" s="175" t="s">
        <v>1203</v>
      </c>
      <c r="H463" s="174" t="s">
        <v>1</v>
      </c>
      <c r="I463" s="176"/>
      <c r="L463" s="172"/>
      <c r="M463" s="177"/>
      <c r="N463" s="178"/>
      <c r="O463" s="178"/>
      <c r="P463" s="178"/>
      <c r="Q463" s="178"/>
      <c r="R463" s="178"/>
      <c r="S463" s="178"/>
      <c r="T463" s="179"/>
      <c r="AT463" s="174" t="s">
        <v>145</v>
      </c>
      <c r="AU463" s="174" t="s">
        <v>82</v>
      </c>
      <c r="AV463" s="13" t="s">
        <v>30</v>
      </c>
      <c r="AW463" s="13" t="s">
        <v>29</v>
      </c>
      <c r="AX463" s="13" t="s">
        <v>73</v>
      </c>
      <c r="AY463" s="174" t="s">
        <v>137</v>
      </c>
    </row>
    <row r="464" spans="1:65" s="14" customFormat="1">
      <c r="B464" s="180"/>
      <c r="D464" s="173" t="s">
        <v>145</v>
      </c>
      <c r="E464" s="181" t="s">
        <v>1</v>
      </c>
      <c r="F464" s="182" t="s">
        <v>1204</v>
      </c>
      <c r="H464" s="183">
        <v>3.81</v>
      </c>
      <c r="I464" s="184"/>
      <c r="L464" s="180"/>
      <c r="M464" s="185"/>
      <c r="N464" s="186"/>
      <c r="O464" s="186"/>
      <c r="P464" s="186"/>
      <c r="Q464" s="186"/>
      <c r="R464" s="186"/>
      <c r="S464" s="186"/>
      <c r="T464" s="187"/>
      <c r="AT464" s="181" t="s">
        <v>145</v>
      </c>
      <c r="AU464" s="181" t="s">
        <v>82</v>
      </c>
      <c r="AV464" s="14" t="s">
        <v>82</v>
      </c>
      <c r="AW464" s="14" t="s">
        <v>29</v>
      </c>
      <c r="AX464" s="14" t="s">
        <v>73</v>
      </c>
      <c r="AY464" s="181" t="s">
        <v>137</v>
      </c>
    </row>
    <row r="465" spans="1:65" s="13" customFormat="1">
      <c r="B465" s="172"/>
      <c r="D465" s="173" t="s">
        <v>145</v>
      </c>
      <c r="E465" s="174" t="s">
        <v>1</v>
      </c>
      <c r="F465" s="175" t="s">
        <v>1205</v>
      </c>
      <c r="H465" s="174" t="s">
        <v>1</v>
      </c>
      <c r="I465" s="176"/>
      <c r="L465" s="172"/>
      <c r="M465" s="177"/>
      <c r="N465" s="178"/>
      <c r="O465" s="178"/>
      <c r="P465" s="178"/>
      <c r="Q465" s="178"/>
      <c r="R465" s="178"/>
      <c r="S465" s="178"/>
      <c r="T465" s="179"/>
      <c r="AT465" s="174" t="s">
        <v>145</v>
      </c>
      <c r="AU465" s="174" t="s">
        <v>82</v>
      </c>
      <c r="AV465" s="13" t="s">
        <v>30</v>
      </c>
      <c r="AW465" s="13" t="s">
        <v>29</v>
      </c>
      <c r="AX465" s="13" t="s">
        <v>73</v>
      </c>
      <c r="AY465" s="174" t="s">
        <v>137</v>
      </c>
    </row>
    <row r="466" spans="1:65" s="13" customFormat="1">
      <c r="B466" s="172"/>
      <c r="D466" s="173" t="s">
        <v>145</v>
      </c>
      <c r="E466" s="174" t="s">
        <v>1</v>
      </c>
      <c r="F466" s="175" t="s">
        <v>455</v>
      </c>
      <c r="H466" s="174" t="s">
        <v>1</v>
      </c>
      <c r="I466" s="176"/>
      <c r="L466" s="172"/>
      <c r="M466" s="177"/>
      <c r="N466" s="178"/>
      <c r="O466" s="178"/>
      <c r="P466" s="178"/>
      <c r="Q466" s="178"/>
      <c r="R466" s="178"/>
      <c r="S466" s="178"/>
      <c r="T466" s="179"/>
      <c r="AT466" s="174" t="s">
        <v>145</v>
      </c>
      <c r="AU466" s="174" t="s">
        <v>82</v>
      </c>
      <c r="AV466" s="13" t="s">
        <v>30</v>
      </c>
      <c r="AW466" s="13" t="s">
        <v>29</v>
      </c>
      <c r="AX466" s="13" t="s">
        <v>73</v>
      </c>
      <c r="AY466" s="174" t="s">
        <v>137</v>
      </c>
    </row>
    <row r="467" spans="1:65" s="14" customFormat="1">
      <c r="B467" s="180"/>
      <c r="D467" s="173" t="s">
        <v>145</v>
      </c>
      <c r="E467" s="181" t="s">
        <v>1</v>
      </c>
      <c r="F467" s="182" t="s">
        <v>1206</v>
      </c>
      <c r="H467" s="183">
        <v>2.7949999999999999</v>
      </c>
      <c r="I467" s="184"/>
      <c r="L467" s="180"/>
      <c r="M467" s="185"/>
      <c r="N467" s="186"/>
      <c r="O467" s="186"/>
      <c r="P467" s="186"/>
      <c r="Q467" s="186"/>
      <c r="R467" s="186"/>
      <c r="S467" s="186"/>
      <c r="T467" s="187"/>
      <c r="AT467" s="181" t="s">
        <v>145</v>
      </c>
      <c r="AU467" s="181" t="s">
        <v>82</v>
      </c>
      <c r="AV467" s="14" t="s">
        <v>82</v>
      </c>
      <c r="AW467" s="14" t="s">
        <v>29</v>
      </c>
      <c r="AX467" s="14" t="s">
        <v>73</v>
      </c>
      <c r="AY467" s="181" t="s">
        <v>137</v>
      </c>
    </row>
    <row r="468" spans="1:65" s="13" customFormat="1">
      <c r="B468" s="172"/>
      <c r="D468" s="173" t="s">
        <v>145</v>
      </c>
      <c r="E468" s="174" t="s">
        <v>1</v>
      </c>
      <c r="F468" s="175" t="s">
        <v>1203</v>
      </c>
      <c r="H468" s="174" t="s">
        <v>1</v>
      </c>
      <c r="I468" s="176"/>
      <c r="L468" s="172"/>
      <c r="M468" s="177"/>
      <c r="N468" s="178"/>
      <c r="O468" s="178"/>
      <c r="P468" s="178"/>
      <c r="Q468" s="178"/>
      <c r="R468" s="178"/>
      <c r="S468" s="178"/>
      <c r="T468" s="179"/>
      <c r="AT468" s="174" t="s">
        <v>145</v>
      </c>
      <c r="AU468" s="174" t="s">
        <v>82</v>
      </c>
      <c r="AV468" s="13" t="s">
        <v>30</v>
      </c>
      <c r="AW468" s="13" t="s">
        <v>29</v>
      </c>
      <c r="AX468" s="13" t="s">
        <v>73</v>
      </c>
      <c r="AY468" s="174" t="s">
        <v>137</v>
      </c>
    </row>
    <row r="469" spans="1:65" s="14" customFormat="1">
      <c r="B469" s="180"/>
      <c r="D469" s="173" t="s">
        <v>145</v>
      </c>
      <c r="E469" s="181" t="s">
        <v>1</v>
      </c>
      <c r="F469" s="182" t="s">
        <v>1207</v>
      </c>
      <c r="H469" s="183">
        <v>10.715999999999999</v>
      </c>
      <c r="I469" s="184"/>
      <c r="L469" s="180"/>
      <c r="M469" s="185"/>
      <c r="N469" s="186"/>
      <c r="O469" s="186"/>
      <c r="P469" s="186"/>
      <c r="Q469" s="186"/>
      <c r="R469" s="186"/>
      <c r="S469" s="186"/>
      <c r="T469" s="187"/>
      <c r="AT469" s="181" t="s">
        <v>145</v>
      </c>
      <c r="AU469" s="181" t="s">
        <v>82</v>
      </c>
      <c r="AV469" s="14" t="s">
        <v>82</v>
      </c>
      <c r="AW469" s="14" t="s">
        <v>29</v>
      </c>
      <c r="AX469" s="14" t="s">
        <v>73</v>
      </c>
      <c r="AY469" s="181" t="s">
        <v>137</v>
      </c>
    </row>
    <row r="470" spans="1:65" s="15" customFormat="1">
      <c r="B470" s="188"/>
      <c r="D470" s="173" t="s">
        <v>145</v>
      </c>
      <c r="E470" s="189" t="s">
        <v>1</v>
      </c>
      <c r="F470" s="190" t="s">
        <v>158</v>
      </c>
      <c r="H470" s="191">
        <v>18.422000000000001</v>
      </c>
      <c r="I470" s="192"/>
      <c r="L470" s="188"/>
      <c r="M470" s="193"/>
      <c r="N470" s="194"/>
      <c r="O470" s="194"/>
      <c r="P470" s="194"/>
      <c r="Q470" s="194"/>
      <c r="R470" s="194"/>
      <c r="S470" s="194"/>
      <c r="T470" s="195"/>
      <c r="AT470" s="189" t="s">
        <v>145</v>
      </c>
      <c r="AU470" s="189" t="s">
        <v>82</v>
      </c>
      <c r="AV470" s="15" t="s">
        <v>144</v>
      </c>
      <c r="AW470" s="15" t="s">
        <v>29</v>
      </c>
      <c r="AX470" s="15" t="s">
        <v>73</v>
      </c>
      <c r="AY470" s="189" t="s">
        <v>137</v>
      </c>
    </row>
    <row r="471" spans="1:65" s="14" customFormat="1">
      <c r="B471" s="180"/>
      <c r="D471" s="173" t="s">
        <v>145</v>
      </c>
      <c r="E471" s="181" t="s">
        <v>1</v>
      </c>
      <c r="F471" s="182" t="s">
        <v>1208</v>
      </c>
      <c r="H471" s="183">
        <v>18.422000000000001</v>
      </c>
      <c r="I471" s="184"/>
      <c r="L471" s="180"/>
      <c r="M471" s="185"/>
      <c r="N471" s="186"/>
      <c r="O471" s="186"/>
      <c r="P471" s="186"/>
      <c r="Q471" s="186"/>
      <c r="R471" s="186"/>
      <c r="S471" s="186"/>
      <c r="T471" s="187"/>
      <c r="AT471" s="181" t="s">
        <v>145</v>
      </c>
      <c r="AU471" s="181" t="s">
        <v>82</v>
      </c>
      <c r="AV471" s="14" t="s">
        <v>82</v>
      </c>
      <c r="AW471" s="14" t="s">
        <v>29</v>
      </c>
      <c r="AX471" s="14" t="s">
        <v>73</v>
      </c>
      <c r="AY471" s="181" t="s">
        <v>137</v>
      </c>
    </row>
    <row r="472" spans="1:65" s="15" customFormat="1">
      <c r="B472" s="188"/>
      <c r="D472" s="173" t="s">
        <v>145</v>
      </c>
      <c r="E472" s="189" t="s">
        <v>1</v>
      </c>
      <c r="F472" s="190" t="s">
        <v>160</v>
      </c>
      <c r="H472" s="191">
        <v>18.422000000000001</v>
      </c>
      <c r="I472" s="192"/>
      <c r="L472" s="188"/>
      <c r="M472" s="193"/>
      <c r="N472" s="194"/>
      <c r="O472" s="194"/>
      <c r="P472" s="194"/>
      <c r="Q472" s="194"/>
      <c r="R472" s="194"/>
      <c r="S472" s="194"/>
      <c r="T472" s="195"/>
      <c r="AT472" s="189" t="s">
        <v>145</v>
      </c>
      <c r="AU472" s="189" t="s">
        <v>82</v>
      </c>
      <c r="AV472" s="15" t="s">
        <v>144</v>
      </c>
      <c r="AW472" s="15" t="s">
        <v>29</v>
      </c>
      <c r="AX472" s="15" t="s">
        <v>30</v>
      </c>
      <c r="AY472" s="189" t="s">
        <v>137</v>
      </c>
    </row>
    <row r="473" spans="1:65" s="2" customFormat="1" ht="16.5" customHeight="1">
      <c r="A473" s="33"/>
      <c r="B473" s="125"/>
      <c r="C473" s="159" t="s">
        <v>239</v>
      </c>
      <c r="D473" s="159" t="s">
        <v>139</v>
      </c>
      <c r="E473" s="160" t="s">
        <v>505</v>
      </c>
      <c r="F473" s="161" t="s">
        <v>506</v>
      </c>
      <c r="G473" s="162" t="s">
        <v>441</v>
      </c>
      <c r="H473" s="163">
        <v>40.527999999999999</v>
      </c>
      <c r="I473" s="164"/>
      <c r="J473" s="165">
        <f>ROUND(I473*H473,2)</f>
        <v>0</v>
      </c>
      <c r="K473" s="161" t="s">
        <v>143</v>
      </c>
      <c r="L473" s="34"/>
      <c r="M473" s="166" t="s">
        <v>1</v>
      </c>
      <c r="N473" s="167" t="s">
        <v>38</v>
      </c>
      <c r="O473" s="59"/>
      <c r="P473" s="168">
        <f>O473*H473</f>
        <v>0</v>
      </c>
      <c r="Q473" s="168">
        <v>0</v>
      </c>
      <c r="R473" s="168">
        <f>Q473*H473</f>
        <v>0</v>
      </c>
      <c r="S473" s="168">
        <v>0</v>
      </c>
      <c r="T473" s="169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0" t="s">
        <v>144</v>
      </c>
      <c r="AT473" s="170" t="s">
        <v>139</v>
      </c>
      <c r="AU473" s="170" t="s">
        <v>82</v>
      </c>
      <c r="AY473" s="18" t="s">
        <v>137</v>
      </c>
      <c r="BE473" s="171">
        <f>IF(N473="základní",J473,0)</f>
        <v>0</v>
      </c>
      <c r="BF473" s="171">
        <f>IF(N473="snížená",J473,0)</f>
        <v>0</v>
      </c>
      <c r="BG473" s="171">
        <f>IF(N473="zákl. přenesená",J473,0)</f>
        <v>0</v>
      </c>
      <c r="BH473" s="171">
        <f>IF(N473="sníž. přenesená",J473,0)</f>
        <v>0</v>
      </c>
      <c r="BI473" s="171">
        <f>IF(N473="nulová",J473,0)</f>
        <v>0</v>
      </c>
      <c r="BJ473" s="18" t="s">
        <v>30</v>
      </c>
      <c r="BK473" s="171">
        <f>ROUND(I473*H473,2)</f>
        <v>0</v>
      </c>
      <c r="BL473" s="18" t="s">
        <v>144</v>
      </c>
      <c r="BM473" s="170" t="s">
        <v>652</v>
      </c>
    </row>
    <row r="474" spans="1:65" s="14" customFormat="1">
      <c r="B474" s="180"/>
      <c r="D474" s="173" t="s">
        <v>145</v>
      </c>
      <c r="E474" s="181" t="s">
        <v>1</v>
      </c>
      <c r="F474" s="182" t="s">
        <v>1209</v>
      </c>
      <c r="H474" s="183">
        <v>40.527999999999999</v>
      </c>
      <c r="I474" s="184"/>
      <c r="L474" s="180"/>
      <c r="M474" s="185"/>
      <c r="N474" s="186"/>
      <c r="O474" s="186"/>
      <c r="P474" s="186"/>
      <c r="Q474" s="186"/>
      <c r="R474" s="186"/>
      <c r="S474" s="186"/>
      <c r="T474" s="187"/>
      <c r="AT474" s="181" t="s">
        <v>145</v>
      </c>
      <c r="AU474" s="181" t="s">
        <v>82</v>
      </c>
      <c r="AV474" s="14" t="s">
        <v>82</v>
      </c>
      <c r="AW474" s="14" t="s">
        <v>29</v>
      </c>
      <c r="AX474" s="14" t="s">
        <v>73</v>
      </c>
      <c r="AY474" s="181" t="s">
        <v>137</v>
      </c>
    </row>
    <row r="475" spans="1:65" s="15" customFormat="1">
      <c r="B475" s="188"/>
      <c r="D475" s="173" t="s">
        <v>145</v>
      </c>
      <c r="E475" s="189" t="s">
        <v>1</v>
      </c>
      <c r="F475" s="190" t="s">
        <v>158</v>
      </c>
      <c r="H475" s="191">
        <v>40.527999999999999</v>
      </c>
      <c r="I475" s="192"/>
      <c r="L475" s="188"/>
      <c r="M475" s="193"/>
      <c r="N475" s="194"/>
      <c r="O475" s="194"/>
      <c r="P475" s="194"/>
      <c r="Q475" s="194"/>
      <c r="R475" s="194"/>
      <c r="S475" s="194"/>
      <c r="T475" s="195"/>
      <c r="AT475" s="189" t="s">
        <v>145</v>
      </c>
      <c r="AU475" s="189" t="s">
        <v>82</v>
      </c>
      <c r="AV475" s="15" t="s">
        <v>144</v>
      </c>
      <c r="AW475" s="15" t="s">
        <v>29</v>
      </c>
      <c r="AX475" s="15" t="s">
        <v>73</v>
      </c>
      <c r="AY475" s="189" t="s">
        <v>137</v>
      </c>
    </row>
    <row r="476" spans="1:65" s="14" customFormat="1">
      <c r="B476" s="180"/>
      <c r="D476" s="173" t="s">
        <v>145</v>
      </c>
      <c r="E476" s="181" t="s">
        <v>1</v>
      </c>
      <c r="F476" s="182" t="s">
        <v>1210</v>
      </c>
      <c r="H476" s="183">
        <v>40.527999999999999</v>
      </c>
      <c r="I476" s="184"/>
      <c r="L476" s="180"/>
      <c r="M476" s="185"/>
      <c r="N476" s="186"/>
      <c r="O476" s="186"/>
      <c r="P476" s="186"/>
      <c r="Q476" s="186"/>
      <c r="R476" s="186"/>
      <c r="S476" s="186"/>
      <c r="T476" s="187"/>
      <c r="AT476" s="181" t="s">
        <v>145</v>
      </c>
      <c r="AU476" s="181" t="s">
        <v>82</v>
      </c>
      <c r="AV476" s="14" t="s">
        <v>82</v>
      </c>
      <c r="AW476" s="14" t="s">
        <v>29</v>
      </c>
      <c r="AX476" s="14" t="s">
        <v>73</v>
      </c>
      <c r="AY476" s="181" t="s">
        <v>137</v>
      </c>
    </row>
    <row r="477" spans="1:65" s="15" customFormat="1">
      <c r="B477" s="188"/>
      <c r="D477" s="173" t="s">
        <v>145</v>
      </c>
      <c r="E477" s="189" t="s">
        <v>1</v>
      </c>
      <c r="F477" s="190" t="s">
        <v>160</v>
      </c>
      <c r="H477" s="191">
        <v>40.527999999999999</v>
      </c>
      <c r="I477" s="192"/>
      <c r="L477" s="188"/>
      <c r="M477" s="193"/>
      <c r="N477" s="194"/>
      <c r="O477" s="194"/>
      <c r="P477" s="194"/>
      <c r="Q477" s="194"/>
      <c r="R477" s="194"/>
      <c r="S477" s="194"/>
      <c r="T477" s="195"/>
      <c r="AT477" s="189" t="s">
        <v>145</v>
      </c>
      <c r="AU477" s="189" t="s">
        <v>82</v>
      </c>
      <c r="AV477" s="15" t="s">
        <v>144</v>
      </c>
      <c r="AW477" s="15" t="s">
        <v>29</v>
      </c>
      <c r="AX477" s="15" t="s">
        <v>30</v>
      </c>
      <c r="AY477" s="189" t="s">
        <v>137</v>
      </c>
    </row>
    <row r="478" spans="1:65" s="2" customFormat="1" ht="16.5" customHeight="1">
      <c r="A478" s="33"/>
      <c r="B478" s="125"/>
      <c r="C478" s="159" t="s">
        <v>384</v>
      </c>
      <c r="D478" s="159" t="s">
        <v>139</v>
      </c>
      <c r="E478" s="160" t="s">
        <v>512</v>
      </c>
      <c r="F478" s="161" t="s">
        <v>513</v>
      </c>
      <c r="G478" s="162" t="s">
        <v>441</v>
      </c>
      <c r="H478" s="163">
        <v>40.527999999999999</v>
      </c>
      <c r="I478" s="164"/>
      <c r="J478" s="165">
        <f>ROUND(I478*H478,2)</f>
        <v>0</v>
      </c>
      <c r="K478" s="161" t="s">
        <v>143</v>
      </c>
      <c r="L478" s="34"/>
      <c r="M478" s="166" t="s">
        <v>1</v>
      </c>
      <c r="N478" s="167" t="s">
        <v>38</v>
      </c>
      <c r="O478" s="59"/>
      <c r="P478" s="168">
        <f>O478*H478</f>
        <v>0</v>
      </c>
      <c r="Q478" s="168">
        <v>0</v>
      </c>
      <c r="R478" s="168">
        <f>Q478*H478</f>
        <v>0</v>
      </c>
      <c r="S478" s="168">
        <v>0</v>
      </c>
      <c r="T478" s="169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70" t="s">
        <v>144</v>
      </c>
      <c r="AT478" s="170" t="s">
        <v>139</v>
      </c>
      <c r="AU478" s="170" t="s">
        <v>82</v>
      </c>
      <c r="AY478" s="18" t="s">
        <v>137</v>
      </c>
      <c r="BE478" s="171">
        <f>IF(N478="základní",J478,0)</f>
        <v>0</v>
      </c>
      <c r="BF478" s="171">
        <f>IF(N478="snížená",J478,0)</f>
        <v>0</v>
      </c>
      <c r="BG478" s="171">
        <f>IF(N478="zákl. přenesená",J478,0)</f>
        <v>0</v>
      </c>
      <c r="BH478" s="171">
        <f>IF(N478="sníž. přenesená",J478,0)</f>
        <v>0</v>
      </c>
      <c r="BI478" s="171">
        <f>IF(N478="nulová",J478,0)</f>
        <v>0</v>
      </c>
      <c r="BJ478" s="18" t="s">
        <v>30</v>
      </c>
      <c r="BK478" s="171">
        <f>ROUND(I478*H478,2)</f>
        <v>0</v>
      </c>
      <c r="BL478" s="18" t="s">
        <v>144</v>
      </c>
      <c r="BM478" s="170" t="s">
        <v>663</v>
      </c>
    </row>
    <row r="479" spans="1:65" s="14" customFormat="1">
      <c r="B479" s="180"/>
      <c r="D479" s="173" t="s">
        <v>145</v>
      </c>
      <c r="E479" s="181" t="s">
        <v>1</v>
      </c>
      <c r="F479" s="182" t="s">
        <v>1210</v>
      </c>
      <c r="H479" s="183">
        <v>40.527999999999999</v>
      </c>
      <c r="I479" s="184"/>
      <c r="L479" s="180"/>
      <c r="M479" s="185"/>
      <c r="N479" s="186"/>
      <c r="O479" s="186"/>
      <c r="P479" s="186"/>
      <c r="Q479" s="186"/>
      <c r="R479" s="186"/>
      <c r="S479" s="186"/>
      <c r="T479" s="187"/>
      <c r="AT479" s="181" t="s">
        <v>145</v>
      </c>
      <c r="AU479" s="181" t="s">
        <v>82</v>
      </c>
      <c r="AV479" s="14" t="s">
        <v>82</v>
      </c>
      <c r="AW479" s="14" t="s">
        <v>29</v>
      </c>
      <c r="AX479" s="14" t="s">
        <v>73</v>
      </c>
      <c r="AY479" s="181" t="s">
        <v>137</v>
      </c>
    </row>
    <row r="480" spans="1:65" s="15" customFormat="1">
      <c r="B480" s="188"/>
      <c r="D480" s="173" t="s">
        <v>145</v>
      </c>
      <c r="E480" s="189" t="s">
        <v>1</v>
      </c>
      <c r="F480" s="190" t="s">
        <v>160</v>
      </c>
      <c r="H480" s="191">
        <v>40.527999999999999</v>
      </c>
      <c r="I480" s="192"/>
      <c r="L480" s="188"/>
      <c r="M480" s="193"/>
      <c r="N480" s="194"/>
      <c r="O480" s="194"/>
      <c r="P480" s="194"/>
      <c r="Q480" s="194"/>
      <c r="R480" s="194"/>
      <c r="S480" s="194"/>
      <c r="T480" s="195"/>
      <c r="AT480" s="189" t="s">
        <v>145</v>
      </c>
      <c r="AU480" s="189" t="s">
        <v>82</v>
      </c>
      <c r="AV480" s="15" t="s">
        <v>144</v>
      </c>
      <c r="AW480" s="15" t="s">
        <v>29</v>
      </c>
      <c r="AX480" s="15" t="s">
        <v>30</v>
      </c>
      <c r="AY480" s="189" t="s">
        <v>137</v>
      </c>
    </row>
    <row r="481" spans="1:65" s="2" customFormat="1" ht="16.5" customHeight="1">
      <c r="A481" s="33"/>
      <c r="B481" s="125"/>
      <c r="C481" s="159" t="s">
        <v>253</v>
      </c>
      <c r="D481" s="159" t="s">
        <v>139</v>
      </c>
      <c r="E481" s="160" t="s">
        <v>516</v>
      </c>
      <c r="F481" s="161" t="s">
        <v>517</v>
      </c>
      <c r="G481" s="162" t="s">
        <v>441</v>
      </c>
      <c r="H481" s="163">
        <v>567.39200000000005</v>
      </c>
      <c r="I481" s="164"/>
      <c r="J481" s="165">
        <f>ROUND(I481*H481,2)</f>
        <v>0</v>
      </c>
      <c r="K481" s="161" t="s">
        <v>143</v>
      </c>
      <c r="L481" s="34"/>
      <c r="M481" s="166" t="s">
        <v>1</v>
      </c>
      <c r="N481" s="167" t="s">
        <v>38</v>
      </c>
      <c r="O481" s="59"/>
      <c r="P481" s="168">
        <f>O481*H481</f>
        <v>0</v>
      </c>
      <c r="Q481" s="168">
        <v>0</v>
      </c>
      <c r="R481" s="168">
        <f>Q481*H481</f>
        <v>0</v>
      </c>
      <c r="S481" s="168">
        <v>0</v>
      </c>
      <c r="T481" s="169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70" t="s">
        <v>144</v>
      </c>
      <c r="AT481" s="170" t="s">
        <v>139</v>
      </c>
      <c r="AU481" s="170" t="s">
        <v>82</v>
      </c>
      <c r="AY481" s="18" t="s">
        <v>137</v>
      </c>
      <c r="BE481" s="171">
        <f>IF(N481="základní",J481,0)</f>
        <v>0</v>
      </c>
      <c r="BF481" s="171">
        <f>IF(N481="snížená",J481,0)</f>
        <v>0</v>
      </c>
      <c r="BG481" s="171">
        <f>IF(N481="zákl. přenesená",J481,0)</f>
        <v>0</v>
      </c>
      <c r="BH481" s="171">
        <f>IF(N481="sníž. přenesená",J481,0)</f>
        <v>0</v>
      </c>
      <c r="BI481" s="171">
        <f>IF(N481="nulová",J481,0)</f>
        <v>0</v>
      </c>
      <c r="BJ481" s="18" t="s">
        <v>30</v>
      </c>
      <c r="BK481" s="171">
        <f>ROUND(I481*H481,2)</f>
        <v>0</v>
      </c>
      <c r="BL481" s="18" t="s">
        <v>144</v>
      </c>
      <c r="BM481" s="170" t="s">
        <v>393</v>
      </c>
    </row>
    <row r="482" spans="1:65" s="14" customFormat="1">
      <c r="B482" s="180"/>
      <c r="D482" s="173" t="s">
        <v>145</v>
      </c>
      <c r="E482" s="181" t="s">
        <v>1</v>
      </c>
      <c r="F482" s="182" t="s">
        <v>1211</v>
      </c>
      <c r="H482" s="183">
        <v>567.39200000000005</v>
      </c>
      <c r="I482" s="184"/>
      <c r="L482" s="180"/>
      <c r="M482" s="185"/>
      <c r="N482" s="186"/>
      <c r="O482" s="186"/>
      <c r="P482" s="186"/>
      <c r="Q482" s="186"/>
      <c r="R482" s="186"/>
      <c r="S482" s="186"/>
      <c r="T482" s="187"/>
      <c r="AT482" s="181" t="s">
        <v>145</v>
      </c>
      <c r="AU482" s="181" t="s">
        <v>82</v>
      </c>
      <c r="AV482" s="14" t="s">
        <v>82</v>
      </c>
      <c r="AW482" s="14" t="s">
        <v>29</v>
      </c>
      <c r="AX482" s="14" t="s">
        <v>73</v>
      </c>
      <c r="AY482" s="181" t="s">
        <v>137</v>
      </c>
    </row>
    <row r="483" spans="1:65" s="15" customFormat="1">
      <c r="B483" s="188"/>
      <c r="D483" s="173" t="s">
        <v>145</v>
      </c>
      <c r="E483" s="189" t="s">
        <v>1</v>
      </c>
      <c r="F483" s="190" t="s">
        <v>158</v>
      </c>
      <c r="H483" s="191">
        <v>567.39200000000005</v>
      </c>
      <c r="I483" s="192"/>
      <c r="L483" s="188"/>
      <c r="M483" s="193"/>
      <c r="N483" s="194"/>
      <c r="O483" s="194"/>
      <c r="P483" s="194"/>
      <c r="Q483" s="194"/>
      <c r="R483" s="194"/>
      <c r="S483" s="194"/>
      <c r="T483" s="195"/>
      <c r="AT483" s="189" t="s">
        <v>145</v>
      </c>
      <c r="AU483" s="189" t="s">
        <v>82</v>
      </c>
      <c r="AV483" s="15" t="s">
        <v>144</v>
      </c>
      <c r="AW483" s="15" t="s">
        <v>29</v>
      </c>
      <c r="AX483" s="15" t="s">
        <v>73</v>
      </c>
      <c r="AY483" s="189" t="s">
        <v>137</v>
      </c>
    </row>
    <row r="484" spans="1:65" s="14" customFormat="1">
      <c r="B484" s="180"/>
      <c r="D484" s="173" t="s">
        <v>145</v>
      </c>
      <c r="E484" s="181" t="s">
        <v>1</v>
      </c>
      <c r="F484" s="182" t="s">
        <v>1212</v>
      </c>
      <c r="H484" s="183">
        <v>567.39200000000005</v>
      </c>
      <c r="I484" s="184"/>
      <c r="L484" s="180"/>
      <c r="M484" s="185"/>
      <c r="N484" s="186"/>
      <c r="O484" s="186"/>
      <c r="P484" s="186"/>
      <c r="Q484" s="186"/>
      <c r="R484" s="186"/>
      <c r="S484" s="186"/>
      <c r="T484" s="187"/>
      <c r="AT484" s="181" t="s">
        <v>145</v>
      </c>
      <c r="AU484" s="181" t="s">
        <v>82</v>
      </c>
      <c r="AV484" s="14" t="s">
        <v>82</v>
      </c>
      <c r="AW484" s="14" t="s">
        <v>29</v>
      </c>
      <c r="AX484" s="14" t="s">
        <v>73</v>
      </c>
      <c r="AY484" s="181" t="s">
        <v>137</v>
      </c>
    </row>
    <row r="485" spans="1:65" s="15" customFormat="1">
      <c r="B485" s="188"/>
      <c r="D485" s="173" t="s">
        <v>145</v>
      </c>
      <c r="E485" s="189" t="s">
        <v>1</v>
      </c>
      <c r="F485" s="190" t="s">
        <v>160</v>
      </c>
      <c r="H485" s="191">
        <v>567.39200000000005</v>
      </c>
      <c r="I485" s="192"/>
      <c r="L485" s="188"/>
      <c r="M485" s="193"/>
      <c r="N485" s="194"/>
      <c r="O485" s="194"/>
      <c r="P485" s="194"/>
      <c r="Q485" s="194"/>
      <c r="R485" s="194"/>
      <c r="S485" s="194"/>
      <c r="T485" s="195"/>
      <c r="AT485" s="189" t="s">
        <v>145</v>
      </c>
      <c r="AU485" s="189" t="s">
        <v>82</v>
      </c>
      <c r="AV485" s="15" t="s">
        <v>144</v>
      </c>
      <c r="AW485" s="15" t="s">
        <v>29</v>
      </c>
      <c r="AX485" s="15" t="s">
        <v>30</v>
      </c>
      <c r="AY485" s="189" t="s">
        <v>137</v>
      </c>
    </row>
    <row r="486" spans="1:65" s="2" customFormat="1" ht="16.5" customHeight="1">
      <c r="A486" s="33"/>
      <c r="B486" s="125"/>
      <c r="C486" s="159" t="s">
        <v>437</v>
      </c>
      <c r="D486" s="159" t="s">
        <v>139</v>
      </c>
      <c r="E486" s="160" t="s">
        <v>521</v>
      </c>
      <c r="F486" s="161" t="s">
        <v>522</v>
      </c>
      <c r="G486" s="162" t="s">
        <v>441</v>
      </c>
      <c r="H486" s="163">
        <v>40.527999999999999</v>
      </c>
      <c r="I486" s="164"/>
      <c r="J486" s="165">
        <f>ROUND(I486*H486,2)</f>
        <v>0</v>
      </c>
      <c r="K486" s="161" t="s">
        <v>1</v>
      </c>
      <c r="L486" s="34"/>
      <c r="M486" s="166" t="s">
        <v>1</v>
      </c>
      <c r="N486" s="167" t="s">
        <v>38</v>
      </c>
      <c r="O486" s="59"/>
      <c r="P486" s="168">
        <f>O486*H486</f>
        <v>0</v>
      </c>
      <c r="Q486" s="168">
        <v>0</v>
      </c>
      <c r="R486" s="168">
        <f>Q486*H486</f>
        <v>0</v>
      </c>
      <c r="S486" s="168">
        <v>0</v>
      </c>
      <c r="T486" s="169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0" t="s">
        <v>144</v>
      </c>
      <c r="AT486" s="170" t="s">
        <v>139</v>
      </c>
      <c r="AU486" s="170" t="s">
        <v>82</v>
      </c>
      <c r="AY486" s="18" t="s">
        <v>137</v>
      </c>
      <c r="BE486" s="171">
        <f>IF(N486="základní",J486,0)</f>
        <v>0</v>
      </c>
      <c r="BF486" s="171">
        <f>IF(N486="snížená",J486,0)</f>
        <v>0</v>
      </c>
      <c r="BG486" s="171">
        <f>IF(N486="zákl. přenesená",J486,0)</f>
        <v>0</v>
      </c>
      <c r="BH486" s="171">
        <f>IF(N486="sníž. přenesená",J486,0)</f>
        <v>0</v>
      </c>
      <c r="BI486" s="171">
        <f>IF(N486="nulová",J486,0)</f>
        <v>0</v>
      </c>
      <c r="BJ486" s="18" t="s">
        <v>30</v>
      </c>
      <c r="BK486" s="171">
        <f>ROUND(I486*H486,2)</f>
        <v>0</v>
      </c>
      <c r="BL486" s="18" t="s">
        <v>144</v>
      </c>
      <c r="BM486" s="170" t="s">
        <v>442</v>
      </c>
    </row>
    <row r="487" spans="1:65" s="14" customFormat="1">
      <c r="B487" s="180"/>
      <c r="D487" s="173" t="s">
        <v>145</v>
      </c>
      <c r="E487" s="181" t="s">
        <v>1</v>
      </c>
      <c r="F487" s="182" t="s">
        <v>1210</v>
      </c>
      <c r="H487" s="183">
        <v>40.527999999999999</v>
      </c>
      <c r="I487" s="184"/>
      <c r="L487" s="180"/>
      <c r="M487" s="185"/>
      <c r="N487" s="186"/>
      <c r="O487" s="186"/>
      <c r="P487" s="186"/>
      <c r="Q487" s="186"/>
      <c r="R487" s="186"/>
      <c r="S487" s="186"/>
      <c r="T487" s="187"/>
      <c r="AT487" s="181" t="s">
        <v>145</v>
      </c>
      <c r="AU487" s="181" t="s">
        <v>82</v>
      </c>
      <c r="AV487" s="14" t="s">
        <v>82</v>
      </c>
      <c r="AW487" s="14" t="s">
        <v>29</v>
      </c>
      <c r="AX487" s="14" t="s">
        <v>73</v>
      </c>
      <c r="AY487" s="181" t="s">
        <v>137</v>
      </c>
    </row>
    <row r="488" spans="1:65" s="15" customFormat="1">
      <c r="B488" s="188"/>
      <c r="D488" s="173" t="s">
        <v>145</v>
      </c>
      <c r="E488" s="189" t="s">
        <v>1</v>
      </c>
      <c r="F488" s="190" t="s">
        <v>160</v>
      </c>
      <c r="H488" s="191">
        <v>40.527999999999999</v>
      </c>
      <c r="I488" s="192"/>
      <c r="L488" s="188"/>
      <c r="M488" s="193"/>
      <c r="N488" s="194"/>
      <c r="O488" s="194"/>
      <c r="P488" s="194"/>
      <c r="Q488" s="194"/>
      <c r="R488" s="194"/>
      <c r="S488" s="194"/>
      <c r="T488" s="195"/>
      <c r="AT488" s="189" t="s">
        <v>145</v>
      </c>
      <c r="AU488" s="189" t="s">
        <v>82</v>
      </c>
      <c r="AV488" s="15" t="s">
        <v>144</v>
      </c>
      <c r="AW488" s="15" t="s">
        <v>29</v>
      </c>
      <c r="AX488" s="15" t="s">
        <v>30</v>
      </c>
      <c r="AY488" s="189" t="s">
        <v>137</v>
      </c>
    </row>
    <row r="489" spans="1:65" s="12" customFormat="1" ht="22.9" customHeight="1">
      <c r="B489" s="146"/>
      <c r="D489" s="147" t="s">
        <v>72</v>
      </c>
      <c r="E489" s="157" t="s">
        <v>144</v>
      </c>
      <c r="F489" s="157" t="s">
        <v>524</v>
      </c>
      <c r="I489" s="149"/>
      <c r="J489" s="158">
        <f>BK489</f>
        <v>0</v>
      </c>
      <c r="L489" s="146"/>
      <c r="M489" s="151"/>
      <c r="N489" s="152"/>
      <c r="O489" s="152"/>
      <c r="P489" s="153">
        <f>SUM(P490:P516)</f>
        <v>0</v>
      </c>
      <c r="Q489" s="152"/>
      <c r="R489" s="153">
        <f>SUM(R490:R516)</f>
        <v>83.652802769999994</v>
      </c>
      <c r="S489" s="152"/>
      <c r="T489" s="154">
        <f>SUM(T490:T516)</f>
        <v>0</v>
      </c>
      <c r="AR489" s="147" t="s">
        <v>30</v>
      </c>
      <c r="AT489" s="155" t="s">
        <v>72</v>
      </c>
      <c r="AU489" s="155" t="s">
        <v>30</v>
      </c>
      <c r="AY489" s="147" t="s">
        <v>137</v>
      </c>
      <c r="BK489" s="156">
        <f>SUM(BK490:BK516)</f>
        <v>0</v>
      </c>
    </row>
    <row r="490" spans="1:65" s="2" customFormat="1" ht="16.5" customHeight="1">
      <c r="A490" s="33"/>
      <c r="B490" s="125"/>
      <c r="C490" s="159" t="s">
        <v>447</v>
      </c>
      <c r="D490" s="159" t="s">
        <v>139</v>
      </c>
      <c r="E490" s="160" t="s">
        <v>526</v>
      </c>
      <c r="F490" s="161" t="s">
        <v>527</v>
      </c>
      <c r="G490" s="162" t="s">
        <v>252</v>
      </c>
      <c r="H490" s="163">
        <v>13.763999999999999</v>
      </c>
      <c r="I490" s="164"/>
      <c r="J490" s="165">
        <f>ROUND(I490*H490,2)</f>
        <v>0</v>
      </c>
      <c r="K490" s="161" t="s">
        <v>143</v>
      </c>
      <c r="L490" s="34"/>
      <c r="M490" s="166" t="s">
        <v>1</v>
      </c>
      <c r="N490" s="167" t="s">
        <v>38</v>
      </c>
      <c r="O490" s="59"/>
      <c r="P490" s="168">
        <f>O490*H490</f>
        <v>0</v>
      </c>
      <c r="Q490" s="168">
        <v>1.8907700000000001</v>
      </c>
      <c r="R490" s="168">
        <f>Q490*H490</f>
        <v>26.024558280000001</v>
      </c>
      <c r="S490" s="168">
        <v>0</v>
      </c>
      <c r="T490" s="169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70" t="s">
        <v>144</v>
      </c>
      <c r="AT490" s="170" t="s">
        <v>139</v>
      </c>
      <c r="AU490" s="170" t="s">
        <v>82</v>
      </c>
      <c r="AY490" s="18" t="s">
        <v>137</v>
      </c>
      <c r="BE490" s="171">
        <f>IF(N490="základní",J490,0)</f>
        <v>0</v>
      </c>
      <c r="BF490" s="171">
        <f>IF(N490="snížená",J490,0)</f>
        <v>0</v>
      </c>
      <c r="BG490" s="171">
        <f>IF(N490="zákl. přenesená",J490,0)</f>
        <v>0</v>
      </c>
      <c r="BH490" s="171">
        <f>IF(N490="sníž. přenesená",J490,0)</f>
        <v>0</v>
      </c>
      <c r="BI490" s="171">
        <f>IF(N490="nulová",J490,0)</f>
        <v>0</v>
      </c>
      <c r="BJ490" s="18" t="s">
        <v>30</v>
      </c>
      <c r="BK490" s="171">
        <f>ROUND(I490*H490,2)</f>
        <v>0</v>
      </c>
      <c r="BL490" s="18" t="s">
        <v>144</v>
      </c>
      <c r="BM490" s="170" t="s">
        <v>450</v>
      </c>
    </row>
    <row r="491" spans="1:65" s="13" customFormat="1">
      <c r="B491" s="172"/>
      <c r="D491" s="173" t="s">
        <v>145</v>
      </c>
      <c r="E491" s="174" t="s">
        <v>1</v>
      </c>
      <c r="F491" s="175" t="s">
        <v>1205</v>
      </c>
      <c r="H491" s="174" t="s">
        <v>1</v>
      </c>
      <c r="I491" s="176"/>
      <c r="L491" s="172"/>
      <c r="M491" s="177"/>
      <c r="N491" s="178"/>
      <c r="O491" s="178"/>
      <c r="P491" s="178"/>
      <c r="Q491" s="178"/>
      <c r="R491" s="178"/>
      <c r="S491" s="178"/>
      <c r="T491" s="179"/>
      <c r="AT491" s="174" t="s">
        <v>145</v>
      </c>
      <c r="AU491" s="174" t="s">
        <v>82</v>
      </c>
      <c r="AV491" s="13" t="s">
        <v>30</v>
      </c>
      <c r="AW491" s="13" t="s">
        <v>29</v>
      </c>
      <c r="AX491" s="13" t="s">
        <v>73</v>
      </c>
      <c r="AY491" s="174" t="s">
        <v>137</v>
      </c>
    </row>
    <row r="492" spans="1:65" s="14" customFormat="1">
      <c r="B492" s="180"/>
      <c r="D492" s="173" t="s">
        <v>145</v>
      </c>
      <c r="E492" s="181" t="s">
        <v>1</v>
      </c>
      <c r="F492" s="182" t="s">
        <v>1213</v>
      </c>
      <c r="H492" s="183">
        <v>10.715999999999999</v>
      </c>
      <c r="I492" s="184"/>
      <c r="L492" s="180"/>
      <c r="M492" s="185"/>
      <c r="N492" s="186"/>
      <c r="O492" s="186"/>
      <c r="P492" s="186"/>
      <c r="Q492" s="186"/>
      <c r="R492" s="186"/>
      <c r="S492" s="186"/>
      <c r="T492" s="187"/>
      <c r="AT492" s="181" t="s">
        <v>145</v>
      </c>
      <c r="AU492" s="181" t="s">
        <v>82</v>
      </c>
      <c r="AV492" s="14" t="s">
        <v>82</v>
      </c>
      <c r="AW492" s="14" t="s">
        <v>29</v>
      </c>
      <c r="AX492" s="14" t="s">
        <v>73</v>
      </c>
      <c r="AY492" s="181" t="s">
        <v>137</v>
      </c>
    </row>
    <row r="493" spans="1:65" s="13" customFormat="1">
      <c r="B493" s="172"/>
      <c r="D493" s="173" t="s">
        <v>145</v>
      </c>
      <c r="E493" s="174" t="s">
        <v>1</v>
      </c>
      <c r="F493" s="175" t="s">
        <v>1201</v>
      </c>
      <c r="H493" s="174" t="s">
        <v>1</v>
      </c>
      <c r="I493" s="176"/>
      <c r="L493" s="172"/>
      <c r="M493" s="177"/>
      <c r="N493" s="178"/>
      <c r="O493" s="178"/>
      <c r="P493" s="178"/>
      <c r="Q493" s="178"/>
      <c r="R493" s="178"/>
      <c r="S493" s="178"/>
      <c r="T493" s="179"/>
      <c r="AT493" s="174" t="s">
        <v>145</v>
      </c>
      <c r="AU493" s="174" t="s">
        <v>82</v>
      </c>
      <c r="AV493" s="13" t="s">
        <v>30</v>
      </c>
      <c r="AW493" s="13" t="s">
        <v>29</v>
      </c>
      <c r="AX493" s="13" t="s">
        <v>73</v>
      </c>
      <c r="AY493" s="174" t="s">
        <v>137</v>
      </c>
    </row>
    <row r="494" spans="1:65" s="14" customFormat="1">
      <c r="B494" s="180"/>
      <c r="D494" s="173" t="s">
        <v>145</v>
      </c>
      <c r="E494" s="181" t="s">
        <v>1</v>
      </c>
      <c r="F494" s="182" t="s">
        <v>1214</v>
      </c>
      <c r="H494" s="183">
        <v>3.048</v>
      </c>
      <c r="I494" s="184"/>
      <c r="L494" s="180"/>
      <c r="M494" s="185"/>
      <c r="N494" s="186"/>
      <c r="O494" s="186"/>
      <c r="P494" s="186"/>
      <c r="Q494" s="186"/>
      <c r="R494" s="186"/>
      <c r="S494" s="186"/>
      <c r="T494" s="187"/>
      <c r="AT494" s="181" t="s">
        <v>145</v>
      </c>
      <c r="AU494" s="181" t="s">
        <v>82</v>
      </c>
      <c r="AV494" s="14" t="s">
        <v>82</v>
      </c>
      <c r="AW494" s="14" t="s">
        <v>29</v>
      </c>
      <c r="AX494" s="14" t="s">
        <v>73</v>
      </c>
      <c r="AY494" s="181" t="s">
        <v>137</v>
      </c>
    </row>
    <row r="495" spans="1:65" s="15" customFormat="1">
      <c r="B495" s="188"/>
      <c r="D495" s="173" t="s">
        <v>145</v>
      </c>
      <c r="E495" s="189" t="s">
        <v>1</v>
      </c>
      <c r="F495" s="190" t="s">
        <v>158</v>
      </c>
      <c r="H495" s="191">
        <v>13.763999999999999</v>
      </c>
      <c r="I495" s="192"/>
      <c r="L495" s="188"/>
      <c r="M495" s="193"/>
      <c r="N495" s="194"/>
      <c r="O495" s="194"/>
      <c r="P495" s="194"/>
      <c r="Q495" s="194"/>
      <c r="R495" s="194"/>
      <c r="S495" s="194"/>
      <c r="T495" s="195"/>
      <c r="AT495" s="189" t="s">
        <v>145</v>
      </c>
      <c r="AU495" s="189" t="s">
        <v>82</v>
      </c>
      <c r="AV495" s="15" t="s">
        <v>144</v>
      </c>
      <c r="AW495" s="15" t="s">
        <v>29</v>
      </c>
      <c r="AX495" s="15" t="s">
        <v>73</v>
      </c>
      <c r="AY495" s="189" t="s">
        <v>137</v>
      </c>
    </row>
    <row r="496" spans="1:65" s="14" customFormat="1">
      <c r="B496" s="180"/>
      <c r="D496" s="173" t="s">
        <v>145</v>
      </c>
      <c r="E496" s="181" t="s">
        <v>1</v>
      </c>
      <c r="F496" s="182" t="s">
        <v>1215</v>
      </c>
      <c r="H496" s="183">
        <v>13.763999999999999</v>
      </c>
      <c r="I496" s="184"/>
      <c r="L496" s="180"/>
      <c r="M496" s="185"/>
      <c r="N496" s="186"/>
      <c r="O496" s="186"/>
      <c r="P496" s="186"/>
      <c r="Q496" s="186"/>
      <c r="R496" s="186"/>
      <c r="S496" s="186"/>
      <c r="T496" s="187"/>
      <c r="AT496" s="181" t="s">
        <v>145</v>
      </c>
      <c r="AU496" s="181" t="s">
        <v>82</v>
      </c>
      <c r="AV496" s="14" t="s">
        <v>82</v>
      </c>
      <c r="AW496" s="14" t="s">
        <v>29</v>
      </c>
      <c r="AX496" s="14" t="s">
        <v>73</v>
      </c>
      <c r="AY496" s="181" t="s">
        <v>137</v>
      </c>
    </row>
    <row r="497" spans="1:65" s="15" customFormat="1">
      <c r="B497" s="188"/>
      <c r="D497" s="173" t="s">
        <v>145</v>
      </c>
      <c r="E497" s="189" t="s">
        <v>1</v>
      </c>
      <c r="F497" s="190" t="s">
        <v>160</v>
      </c>
      <c r="H497" s="191">
        <v>13.763999999999999</v>
      </c>
      <c r="I497" s="192"/>
      <c r="L497" s="188"/>
      <c r="M497" s="193"/>
      <c r="N497" s="194"/>
      <c r="O497" s="194"/>
      <c r="P497" s="194"/>
      <c r="Q497" s="194"/>
      <c r="R497" s="194"/>
      <c r="S497" s="194"/>
      <c r="T497" s="195"/>
      <c r="AT497" s="189" t="s">
        <v>145</v>
      </c>
      <c r="AU497" s="189" t="s">
        <v>82</v>
      </c>
      <c r="AV497" s="15" t="s">
        <v>144</v>
      </c>
      <c r="AW497" s="15" t="s">
        <v>29</v>
      </c>
      <c r="AX497" s="15" t="s">
        <v>30</v>
      </c>
      <c r="AY497" s="189" t="s">
        <v>137</v>
      </c>
    </row>
    <row r="498" spans="1:65" s="2" customFormat="1" ht="16.5" customHeight="1">
      <c r="A498" s="33"/>
      <c r="B498" s="125"/>
      <c r="C498" s="159" t="s">
        <v>457</v>
      </c>
      <c r="D498" s="159" t="s">
        <v>139</v>
      </c>
      <c r="E498" s="160" t="s">
        <v>541</v>
      </c>
      <c r="F498" s="161" t="s">
        <v>542</v>
      </c>
      <c r="G498" s="162" t="s">
        <v>252</v>
      </c>
      <c r="H498" s="163">
        <v>18.352</v>
      </c>
      <c r="I498" s="164"/>
      <c r="J498" s="165">
        <f>ROUND(I498*H498,2)</f>
        <v>0</v>
      </c>
      <c r="K498" s="161" t="s">
        <v>143</v>
      </c>
      <c r="L498" s="34"/>
      <c r="M498" s="166" t="s">
        <v>1</v>
      </c>
      <c r="N498" s="167" t="s">
        <v>38</v>
      </c>
      <c r="O498" s="59"/>
      <c r="P498" s="168">
        <f>O498*H498</f>
        <v>0</v>
      </c>
      <c r="Q498" s="168">
        <v>2.3010199999999998</v>
      </c>
      <c r="R498" s="168">
        <f>Q498*H498</f>
        <v>42.228319039999995</v>
      </c>
      <c r="S498" s="168">
        <v>0</v>
      </c>
      <c r="T498" s="169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0" t="s">
        <v>144</v>
      </c>
      <c r="AT498" s="170" t="s">
        <v>139</v>
      </c>
      <c r="AU498" s="170" t="s">
        <v>82</v>
      </c>
      <c r="AY498" s="18" t="s">
        <v>137</v>
      </c>
      <c r="BE498" s="171">
        <f>IF(N498="základní",J498,0)</f>
        <v>0</v>
      </c>
      <c r="BF498" s="171">
        <f>IF(N498="snížená",J498,0)</f>
        <v>0</v>
      </c>
      <c r="BG498" s="171">
        <f>IF(N498="zákl. přenesená",J498,0)</f>
        <v>0</v>
      </c>
      <c r="BH498" s="171">
        <f>IF(N498="sníž. přenesená",J498,0)</f>
        <v>0</v>
      </c>
      <c r="BI498" s="171">
        <f>IF(N498="nulová",J498,0)</f>
        <v>0</v>
      </c>
      <c r="BJ498" s="18" t="s">
        <v>30</v>
      </c>
      <c r="BK498" s="171">
        <f>ROUND(I498*H498,2)</f>
        <v>0</v>
      </c>
      <c r="BL498" s="18" t="s">
        <v>144</v>
      </c>
      <c r="BM498" s="170" t="s">
        <v>706</v>
      </c>
    </row>
    <row r="499" spans="1:65" s="13" customFormat="1">
      <c r="B499" s="172"/>
      <c r="D499" s="173" t="s">
        <v>145</v>
      </c>
      <c r="E499" s="174" t="s">
        <v>1</v>
      </c>
      <c r="F499" s="175" t="s">
        <v>1205</v>
      </c>
      <c r="H499" s="174" t="s">
        <v>1</v>
      </c>
      <c r="I499" s="176"/>
      <c r="L499" s="172"/>
      <c r="M499" s="177"/>
      <c r="N499" s="178"/>
      <c r="O499" s="178"/>
      <c r="P499" s="178"/>
      <c r="Q499" s="178"/>
      <c r="R499" s="178"/>
      <c r="S499" s="178"/>
      <c r="T499" s="179"/>
      <c r="AT499" s="174" t="s">
        <v>145</v>
      </c>
      <c r="AU499" s="174" t="s">
        <v>82</v>
      </c>
      <c r="AV499" s="13" t="s">
        <v>30</v>
      </c>
      <c r="AW499" s="13" t="s">
        <v>29</v>
      </c>
      <c r="AX499" s="13" t="s">
        <v>73</v>
      </c>
      <c r="AY499" s="174" t="s">
        <v>137</v>
      </c>
    </row>
    <row r="500" spans="1:65" s="14" customFormat="1">
      <c r="B500" s="180"/>
      <c r="D500" s="173" t="s">
        <v>145</v>
      </c>
      <c r="E500" s="181" t="s">
        <v>1</v>
      </c>
      <c r="F500" s="182" t="s">
        <v>1216</v>
      </c>
      <c r="H500" s="183">
        <v>14.288</v>
      </c>
      <c r="I500" s="184"/>
      <c r="L500" s="180"/>
      <c r="M500" s="185"/>
      <c r="N500" s="186"/>
      <c r="O500" s="186"/>
      <c r="P500" s="186"/>
      <c r="Q500" s="186"/>
      <c r="R500" s="186"/>
      <c r="S500" s="186"/>
      <c r="T500" s="187"/>
      <c r="AT500" s="181" t="s">
        <v>145</v>
      </c>
      <c r="AU500" s="181" t="s">
        <v>82</v>
      </c>
      <c r="AV500" s="14" t="s">
        <v>82</v>
      </c>
      <c r="AW500" s="14" t="s">
        <v>29</v>
      </c>
      <c r="AX500" s="14" t="s">
        <v>73</v>
      </c>
      <c r="AY500" s="181" t="s">
        <v>137</v>
      </c>
    </row>
    <row r="501" spans="1:65" s="13" customFormat="1">
      <c r="B501" s="172"/>
      <c r="D501" s="173" t="s">
        <v>145</v>
      </c>
      <c r="E501" s="174" t="s">
        <v>1</v>
      </c>
      <c r="F501" s="175" t="s">
        <v>1201</v>
      </c>
      <c r="H501" s="174" t="s">
        <v>1</v>
      </c>
      <c r="I501" s="176"/>
      <c r="L501" s="172"/>
      <c r="M501" s="177"/>
      <c r="N501" s="178"/>
      <c r="O501" s="178"/>
      <c r="P501" s="178"/>
      <c r="Q501" s="178"/>
      <c r="R501" s="178"/>
      <c r="S501" s="178"/>
      <c r="T501" s="179"/>
      <c r="AT501" s="174" t="s">
        <v>145</v>
      </c>
      <c r="AU501" s="174" t="s">
        <v>82</v>
      </c>
      <c r="AV501" s="13" t="s">
        <v>30</v>
      </c>
      <c r="AW501" s="13" t="s">
        <v>29</v>
      </c>
      <c r="AX501" s="13" t="s">
        <v>73</v>
      </c>
      <c r="AY501" s="174" t="s">
        <v>137</v>
      </c>
    </row>
    <row r="502" spans="1:65" s="14" customFormat="1">
      <c r="B502" s="180"/>
      <c r="D502" s="173" t="s">
        <v>145</v>
      </c>
      <c r="E502" s="181" t="s">
        <v>1</v>
      </c>
      <c r="F502" s="182" t="s">
        <v>1217</v>
      </c>
      <c r="H502" s="183">
        <v>4.0640000000000001</v>
      </c>
      <c r="I502" s="184"/>
      <c r="L502" s="180"/>
      <c r="M502" s="185"/>
      <c r="N502" s="186"/>
      <c r="O502" s="186"/>
      <c r="P502" s="186"/>
      <c r="Q502" s="186"/>
      <c r="R502" s="186"/>
      <c r="S502" s="186"/>
      <c r="T502" s="187"/>
      <c r="AT502" s="181" t="s">
        <v>145</v>
      </c>
      <c r="AU502" s="181" t="s">
        <v>82</v>
      </c>
      <c r="AV502" s="14" t="s">
        <v>82</v>
      </c>
      <c r="AW502" s="14" t="s">
        <v>29</v>
      </c>
      <c r="AX502" s="14" t="s">
        <v>73</v>
      </c>
      <c r="AY502" s="181" t="s">
        <v>137</v>
      </c>
    </row>
    <row r="503" spans="1:65" s="15" customFormat="1">
      <c r="B503" s="188"/>
      <c r="D503" s="173" t="s">
        <v>145</v>
      </c>
      <c r="E503" s="189" t="s">
        <v>1</v>
      </c>
      <c r="F503" s="190" t="s">
        <v>158</v>
      </c>
      <c r="H503" s="191">
        <v>18.352</v>
      </c>
      <c r="I503" s="192"/>
      <c r="L503" s="188"/>
      <c r="M503" s="193"/>
      <c r="N503" s="194"/>
      <c r="O503" s="194"/>
      <c r="P503" s="194"/>
      <c r="Q503" s="194"/>
      <c r="R503" s="194"/>
      <c r="S503" s="194"/>
      <c r="T503" s="195"/>
      <c r="AT503" s="189" t="s">
        <v>145</v>
      </c>
      <c r="AU503" s="189" t="s">
        <v>82</v>
      </c>
      <c r="AV503" s="15" t="s">
        <v>144</v>
      </c>
      <c r="AW503" s="15" t="s">
        <v>29</v>
      </c>
      <c r="AX503" s="15" t="s">
        <v>73</v>
      </c>
      <c r="AY503" s="189" t="s">
        <v>137</v>
      </c>
    </row>
    <row r="504" spans="1:65" s="14" customFormat="1">
      <c r="B504" s="180"/>
      <c r="D504" s="173" t="s">
        <v>145</v>
      </c>
      <c r="E504" s="181" t="s">
        <v>1</v>
      </c>
      <c r="F504" s="182" t="s">
        <v>1218</v>
      </c>
      <c r="H504" s="183">
        <v>18.352</v>
      </c>
      <c r="I504" s="184"/>
      <c r="L504" s="180"/>
      <c r="M504" s="185"/>
      <c r="N504" s="186"/>
      <c r="O504" s="186"/>
      <c r="P504" s="186"/>
      <c r="Q504" s="186"/>
      <c r="R504" s="186"/>
      <c r="S504" s="186"/>
      <c r="T504" s="187"/>
      <c r="AT504" s="181" t="s">
        <v>145</v>
      </c>
      <c r="AU504" s="181" t="s">
        <v>82</v>
      </c>
      <c r="AV504" s="14" t="s">
        <v>82</v>
      </c>
      <c r="AW504" s="14" t="s">
        <v>29</v>
      </c>
      <c r="AX504" s="14" t="s">
        <v>73</v>
      </c>
      <c r="AY504" s="181" t="s">
        <v>137</v>
      </c>
    </row>
    <row r="505" spans="1:65" s="15" customFormat="1">
      <c r="B505" s="188"/>
      <c r="D505" s="173" t="s">
        <v>145</v>
      </c>
      <c r="E505" s="189" t="s">
        <v>1</v>
      </c>
      <c r="F505" s="190" t="s">
        <v>160</v>
      </c>
      <c r="H505" s="191">
        <v>18.352</v>
      </c>
      <c r="I505" s="192"/>
      <c r="L505" s="188"/>
      <c r="M505" s="193"/>
      <c r="N505" s="194"/>
      <c r="O505" s="194"/>
      <c r="P505" s="194"/>
      <c r="Q505" s="194"/>
      <c r="R505" s="194"/>
      <c r="S505" s="194"/>
      <c r="T505" s="195"/>
      <c r="AT505" s="189" t="s">
        <v>145</v>
      </c>
      <c r="AU505" s="189" t="s">
        <v>82</v>
      </c>
      <c r="AV505" s="15" t="s">
        <v>144</v>
      </c>
      <c r="AW505" s="15" t="s">
        <v>29</v>
      </c>
      <c r="AX505" s="15" t="s">
        <v>30</v>
      </c>
      <c r="AY505" s="189" t="s">
        <v>137</v>
      </c>
    </row>
    <row r="506" spans="1:65" s="2" customFormat="1" ht="16.5" customHeight="1">
      <c r="A506" s="33"/>
      <c r="B506" s="125"/>
      <c r="C506" s="159" t="s">
        <v>464</v>
      </c>
      <c r="D506" s="159" t="s">
        <v>139</v>
      </c>
      <c r="E506" s="160" t="s">
        <v>565</v>
      </c>
      <c r="F506" s="161" t="s">
        <v>566</v>
      </c>
      <c r="G506" s="162" t="s">
        <v>501</v>
      </c>
      <c r="H506" s="163">
        <v>353.49299999999999</v>
      </c>
      <c r="I506" s="164"/>
      <c r="J506" s="165">
        <f>ROUND(I506*H506,2)</f>
        <v>0</v>
      </c>
      <c r="K506" s="161" t="s">
        <v>143</v>
      </c>
      <c r="L506" s="34"/>
      <c r="M506" s="166" t="s">
        <v>1</v>
      </c>
      <c r="N506" s="167" t="s">
        <v>38</v>
      </c>
      <c r="O506" s="59"/>
      <c r="P506" s="168">
        <f>O506*H506</f>
        <v>0</v>
      </c>
      <c r="Q506" s="168">
        <v>1.65E-3</v>
      </c>
      <c r="R506" s="168">
        <f>Q506*H506</f>
        <v>0.58326345000000002</v>
      </c>
      <c r="S506" s="168">
        <v>0</v>
      </c>
      <c r="T506" s="169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70" t="s">
        <v>144</v>
      </c>
      <c r="AT506" s="170" t="s">
        <v>139</v>
      </c>
      <c r="AU506" s="170" t="s">
        <v>82</v>
      </c>
      <c r="AY506" s="18" t="s">
        <v>137</v>
      </c>
      <c r="BE506" s="171">
        <f>IF(N506="základní",J506,0)</f>
        <v>0</v>
      </c>
      <c r="BF506" s="171">
        <f>IF(N506="snížená",J506,0)</f>
        <v>0</v>
      </c>
      <c r="BG506" s="171">
        <f>IF(N506="zákl. přenesená",J506,0)</f>
        <v>0</v>
      </c>
      <c r="BH506" s="171">
        <f>IF(N506="sníž. přenesená",J506,0)</f>
        <v>0</v>
      </c>
      <c r="BI506" s="171">
        <f>IF(N506="nulová",J506,0)</f>
        <v>0</v>
      </c>
      <c r="BJ506" s="18" t="s">
        <v>30</v>
      </c>
      <c r="BK506" s="171">
        <f>ROUND(I506*H506,2)</f>
        <v>0</v>
      </c>
      <c r="BL506" s="18" t="s">
        <v>144</v>
      </c>
      <c r="BM506" s="170" t="s">
        <v>726</v>
      </c>
    </row>
    <row r="507" spans="1:65" s="14" customFormat="1">
      <c r="B507" s="180"/>
      <c r="D507" s="173" t="s">
        <v>145</v>
      </c>
      <c r="E507" s="181" t="s">
        <v>1</v>
      </c>
      <c r="F507" s="182" t="s">
        <v>1219</v>
      </c>
      <c r="H507" s="183">
        <v>285.76</v>
      </c>
      <c r="I507" s="184"/>
      <c r="L507" s="180"/>
      <c r="M507" s="185"/>
      <c r="N507" s="186"/>
      <c r="O507" s="186"/>
      <c r="P507" s="186"/>
      <c r="Q507" s="186"/>
      <c r="R507" s="186"/>
      <c r="S507" s="186"/>
      <c r="T507" s="187"/>
      <c r="AT507" s="181" t="s">
        <v>145</v>
      </c>
      <c r="AU507" s="181" t="s">
        <v>82</v>
      </c>
      <c r="AV507" s="14" t="s">
        <v>82</v>
      </c>
      <c r="AW507" s="14" t="s">
        <v>29</v>
      </c>
      <c r="AX507" s="14" t="s">
        <v>73</v>
      </c>
      <c r="AY507" s="181" t="s">
        <v>137</v>
      </c>
    </row>
    <row r="508" spans="1:65" s="14" customFormat="1">
      <c r="B508" s="180"/>
      <c r="D508" s="173" t="s">
        <v>145</v>
      </c>
      <c r="E508" s="181" t="s">
        <v>1</v>
      </c>
      <c r="F508" s="182" t="s">
        <v>1220</v>
      </c>
      <c r="H508" s="183">
        <v>67.733000000000004</v>
      </c>
      <c r="I508" s="184"/>
      <c r="L508" s="180"/>
      <c r="M508" s="185"/>
      <c r="N508" s="186"/>
      <c r="O508" s="186"/>
      <c r="P508" s="186"/>
      <c r="Q508" s="186"/>
      <c r="R508" s="186"/>
      <c r="S508" s="186"/>
      <c r="T508" s="187"/>
      <c r="AT508" s="181" t="s">
        <v>145</v>
      </c>
      <c r="AU508" s="181" t="s">
        <v>82</v>
      </c>
      <c r="AV508" s="14" t="s">
        <v>82</v>
      </c>
      <c r="AW508" s="14" t="s">
        <v>29</v>
      </c>
      <c r="AX508" s="14" t="s">
        <v>73</v>
      </c>
      <c r="AY508" s="181" t="s">
        <v>137</v>
      </c>
    </row>
    <row r="509" spans="1:65" s="15" customFormat="1">
      <c r="B509" s="188"/>
      <c r="D509" s="173" t="s">
        <v>145</v>
      </c>
      <c r="E509" s="189" t="s">
        <v>1</v>
      </c>
      <c r="F509" s="190" t="s">
        <v>158</v>
      </c>
      <c r="H509" s="191">
        <v>353.49299999999999</v>
      </c>
      <c r="I509" s="192"/>
      <c r="L509" s="188"/>
      <c r="M509" s="193"/>
      <c r="N509" s="194"/>
      <c r="O509" s="194"/>
      <c r="P509" s="194"/>
      <c r="Q509" s="194"/>
      <c r="R509" s="194"/>
      <c r="S509" s="194"/>
      <c r="T509" s="195"/>
      <c r="AT509" s="189" t="s">
        <v>145</v>
      </c>
      <c r="AU509" s="189" t="s">
        <v>82</v>
      </c>
      <c r="AV509" s="15" t="s">
        <v>144</v>
      </c>
      <c r="AW509" s="15" t="s">
        <v>29</v>
      </c>
      <c r="AX509" s="15" t="s">
        <v>73</v>
      </c>
      <c r="AY509" s="189" t="s">
        <v>137</v>
      </c>
    </row>
    <row r="510" spans="1:65" s="14" customFormat="1">
      <c r="B510" s="180"/>
      <c r="D510" s="173" t="s">
        <v>145</v>
      </c>
      <c r="E510" s="181" t="s">
        <v>1</v>
      </c>
      <c r="F510" s="182" t="s">
        <v>1221</v>
      </c>
      <c r="H510" s="183">
        <v>353.49299999999999</v>
      </c>
      <c r="I510" s="184"/>
      <c r="L510" s="180"/>
      <c r="M510" s="185"/>
      <c r="N510" s="186"/>
      <c r="O510" s="186"/>
      <c r="P510" s="186"/>
      <c r="Q510" s="186"/>
      <c r="R510" s="186"/>
      <c r="S510" s="186"/>
      <c r="T510" s="187"/>
      <c r="AT510" s="181" t="s">
        <v>145</v>
      </c>
      <c r="AU510" s="181" t="s">
        <v>82</v>
      </c>
      <c r="AV510" s="14" t="s">
        <v>82</v>
      </c>
      <c r="AW510" s="14" t="s">
        <v>29</v>
      </c>
      <c r="AX510" s="14" t="s">
        <v>73</v>
      </c>
      <c r="AY510" s="181" t="s">
        <v>137</v>
      </c>
    </row>
    <row r="511" spans="1:65" s="15" customFormat="1">
      <c r="B511" s="188"/>
      <c r="D511" s="173" t="s">
        <v>145</v>
      </c>
      <c r="E511" s="189" t="s">
        <v>1</v>
      </c>
      <c r="F511" s="190" t="s">
        <v>160</v>
      </c>
      <c r="H511" s="191">
        <v>353.49299999999999</v>
      </c>
      <c r="I511" s="192"/>
      <c r="L511" s="188"/>
      <c r="M511" s="193"/>
      <c r="N511" s="194"/>
      <c r="O511" s="194"/>
      <c r="P511" s="194"/>
      <c r="Q511" s="194"/>
      <c r="R511" s="194"/>
      <c r="S511" s="194"/>
      <c r="T511" s="195"/>
      <c r="AT511" s="189" t="s">
        <v>145</v>
      </c>
      <c r="AU511" s="189" t="s">
        <v>82</v>
      </c>
      <c r="AV511" s="15" t="s">
        <v>144</v>
      </c>
      <c r="AW511" s="15" t="s">
        <v>29</v>
      </c>
      <c r="AX511" s="15" t="s">
        <v>30</v>
      </c>
      <c r="AY511" s="189" t="s">
        <v>137</v>
      </c>
    </row>
    <row r="512" spans="1:65" s="2" customFormat="1" ht="16.5" customHeight="1">
      <c r="A512" s="33"/>
      <c r="B512" s="125"/>
      <c r="C512" s="204" t="s">
        <v>468</v>
      </c>
      <c r="D512" s="204" t="s">
        <v>438</v>
      </c>
      <c r="E512" s="205" t="s">
        <v>1222</v>
      </c>
      <c r="F512" s="206" t="s">
        <v>1223</v>
      </c>
      <c r="G512" s="207" t="s">
        <v>501</v>
      </c>
      <c r="H512" s="208">
        <v>178.51400000000001</v>
      </c>
      <c r="I512" s="209"/>
      <c r="J512" s="210">
        <f>ROUND(I512*H512,2)</f>
        <v>0</v>
      </c>
      <c r="K512" s="206" t="s">
        <v>1</v>
      </c>
      <c r="L512" s="211"/>
      <c r="M512" s="212" t="s">
        <v>1</v>
      </c>
      <c r="N512" s="213" t="s">
        <v>38</v>
      </c>
      <c r="O512" s="59"/>
      <c r="P512" s="168">
        <f>O512*H512</f>
        <v>0</v>
      </c>
      <c r="Q512" s="168">
        <v>8.3000000000000004E-2</v>
      </c>
      <c r="R512" s="168">
        <f>Q512*H512</f>
        <v>14.816662000000001</v>
      </c>
      <c r="S512" s="168">
        <v>0</v>
      </c>
      <c r="T512" s="169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70" t="s">
        <v>169</v>
      </c>
      <c r="AT512" s="170" t="s">
        <v>438</v>
      </c>
      <c r="AU512" s="170" t="s">
        <v>82</v>
      </c>
      <c r="AY512" s="18" t="s">
        <v>137</v>
      </c>
      <c r="BE512" s="171">
        <f>IF(N512="základní",J512,0)</f>
        <v>0</v>
      </c>
      <c r="BF512" s="171">
        <f>IF(N512="snížená",J512,0)</f>
        <v>0</v>
      </c>
      <c r="BG512" s="171">
        <f>IF(N512="zákl. přenesená",J512,0)</f>
        <v>0</v>
      </c>
      <c r="BH512" s="171">
        <f>IF(N512="sníž. přenesená",J512,0)</f>
        <v>0</v>
      </c>
      <c r="BI512" s="171">
        <f>IF(N512="nulová",J512,0)</f>
        <v>0</v>
      </c>
      <c r="BJ512" s="18" t="s">
        <v>30</v>
      </c>
      <c r="BK512" s="171">
        <f>ROUND(I512*H512,2)</f>
        <v>0</v>
      </c>
      <c r="BL512" s="18" t="s">
        <v>144</v>
      </c>
      <c r="BM512" s="170" t="s">
        <v>471</v>
      </c>
    </row>
    <row r="513" spans="1:65" s="14" customFormat="1">
      <c r="B513" s="180"/>
      <c r="D513" s="173" t="s">
        <v>145</v>
      </c>
      <c r="E513" s="181" t="s">
        <v>1</v>
      </c>
      <c r="F513" s="182" t="s">
        <v>1224</v>
      </c>
      <c r="H513" s="183">
        <v>178.51400000000001</v>
      </c>
      <c r="I513" s="184"/>
      <c r="L513" s="180"/>
      <c r="M513" s="185"/>
      <c r="N513" s="186"/>
      <c r="O513" s="186"/>
      <c r="P513" s="186"/>
      <c r="Q513" s="186"/>
      <c r="R513" s="186"/>
      <c r="S513" s="186"/>
      <c r="T513" s="187"/>
      <c r="AT513" s="181" t="s">
        <v>145</v>
      </c>
      <c r="AU513" s="181" t="s">
        <v>82</v>
      </c>
      <c r="AV513" s="14" t="s">
        <v>82</v>
      </c>
      <c r="AW513" s="14" t="s">
        <v>29</v>
      </c>
      <c r="AX513" s="14" t="s">
        <v>73</v>
      </c>
      <c r="AY513" s="181" t="s">
        <v>137</v>
      </c>
    </row>
    <row r="514" spans="1:65" s="15" customFormat="1">
      <c r="B514" s="188"/>
      <c r="D514" s="173" t="s">
        <v>145</v>
      </c>
      <c r="E514" s="189" t="s">
        <v>1</v>
      </c>
      <c r="F514" s="190" t="s">
        <v>158</v>
      </c>
      <c r="H514" s="191">
        <v>178.51400000000001</v>
      </c>
      <c r="I514" s="192"/>
      <c r="L514" s="188"/>
      <c r="M514" s="193"/>
      <c r="N514" s="194"/>
      <c r="O514" s="194"/>
      <c r="P514" s="194"/>
      <c r="Q514" s="194"/>
      <c r="R514" s="194"/>
      <c r="S514" s="194"/>
      <c r="T514" s="195"/>
      <c r="AT514" s="189" t="s">
        <v>145</v>
      </c>
      <c r="AU514" s="189" t="s">
        <v>82</v>
      </c>
      <c r="AV514" s="15" t="s">
        <v>144</v>
      </c>
      <c r="AW514" s="15" t="s">
        <v>29</v>
      </c>
      <c r="AX514" s="15" t="s">
        <v>73</v>
      </c>
      <c r="AY514" s="189" t="s">
        <v>137</v>
      </c>
    </row>
    <row r="515" spans="1:65" s="14" customFormat="1">
      <c r="B515" s="180"/>
      <c r="D515" s="173" t="s">
        <v>145</v>
      </c>
      <c r="E515" s="181" t="s">
        <v>1</v>
      </c>
      <c r="F515" s="182" t="s">
        <v>1225</v>
      </c>
      <c r="H515" s="183">
        <v>178.51400000000001</v>
      </c>
      <c r="I515" s="184"/>
      <c r="L515" s="180"/>
      <c r="M515" s="185"/>
      <c r="N515" s="186"/>
      <c r="O515" s="186"/>
      <c r="P515" s="186"/>
      <c r="Q515" s="186"/>
      <c r="R515" s="186"/>
      <c r="S515" s="186"/>
      <c r="T515" s="187"/>
      <c r="AT515" s="181" t="s">
        <v>145</v>
      </c>
      <c r="AU515" s="181" t="s">
        <v>82</v>
      </c>
      <c r="AV515" s="14" t="s">
        <v>82</v>
      </c>
      <c r="AW515" s="14" t="s">
        <v>29</v>
      </c>
      <c r="AX515" s="14" t="s">
        <v>73</v>
      </c>
      <c r="AY515" s="181" t="s">
        <v>137</v>
      </c>
    </row>
    <row r="516" spans="1:65" s="15" customFormat="1">
      <c r="B516" s="188"/>
      <c r="D516" s="173" t="s">
        <v>145</v>
      </c>
      <c r="E516" s="189" t="s">
        <v>1</v>
      </c>
      <c r="F516" s="190" t="s">
        <v>160</v>
      </c>
      <c r="H516" s="191">
        <v>178.51400000000001</v>
      </c>
      <c r="I516" s="192"/>
      <c r="L516" s="188"/>
      <c r="M516" s="193"/>
      <c r="N516" s="194"/>
      <c r="O516" s="194"/>
      <c r="P516" s="194"/>
      <c r="Q516" s="194"/>
      <c r="R516" s="194"/>
      <c r="S516" s="194"/>
      <c r="T516" s="195"/>
      <c r="AT516" s="189" t="s">
        <v>145</v>
      </c>
      <c r="AU516" s="189" t="s">
        <v>82</v>
      </c>
      <c r="AV516" s="15" t="s">
        <v>144</v>
      </c>
      <c r="AW516" s="15" t="s">
        <v>29</v>
      </c>
      <c r="AX516" s="15" t="s">
        <v>30</v>
      </c>
      <c r="AY516" s="189" t="s">
        <v>137</v>
      </c>
    </row>
    <row r="517" spans="1:65" s="12" customFormat="1" ht="22.9" customHeight="1">
      <c r="B517" s="146"/>
      <c r="D517" s="147" t="s">
        <v>72</v>
      </c>
      <c r="E517" s="157" t="s">
        <v>181</v>
      </c>
      <c r="F517" s="157" t="s">
        <v>630</v>
      </c>
      <c r="I517" s="149"/>
      <c r="J517" s="158">
        <f>BK517</f>
        <v>0</v>
      </c>
      <c r="L517" s="146"/>
      <c r="M517" s="151"/>
      <c r="N517" s="152"/>
      <c r="O517" s="152"/>
      <c r="P517" s="153">
        <f>SUM(P518:P527)</f>
        <v>0</v>
      </c>
      <c r="Q517" s="152"/>
      <c r="R517" s="153">
        <f>SUM(R518:R527)</f>
        <v>48.66048</v>
      </c>
      <c r="S517" s="152"/>
      <c r="T517" s="154">
        <f>SUM(T518:T527)</f>
        <v>0</v>
      </c>
      <c r="AR517" s="147" t="s">
        <v>30</v>
      </c>
      <c r="AT517" s="155" t="s">
        <v>72</v>
      </c>
      <c r="AU517" s="155" t="s">
        <v>30</v>
      </c>
      <c r="AY517" s="147" t="s">
        <v>137</v>
      </c>
      <c r="BK517" s="156">
        <f>SUM(BK518:BK527)</f>
        <v>0</v>
      </c>
    </row>
    <row r="518" spans="1:65" s="2" customFormat="1" ht="16.5" customHeight="1">
      <c r="A518" s="33"/>
      <c r="B518" s="125"/>
      <c r="C518" s="159" t="s">
        <v>320</v>
      </c>
      <c r="D518" s="159" t="s">
        <v>139</v>
      </c>
      <c r="E518" s="160" t="s">
        <v>632</v>
      </c>
      <c r="F518" s="161" t="s">
        <v>633</v>
      </c>
      <c r="G518" s="162" t="s">
        <v>142</v>
      </c>
      <c r="H518" s="163">
        <v>225.28</v>
      </c>
      <c r="I518" s="164"/>
      <c r="J518" s="165">
        <f>ROUND(I518*H518,2)</f>
        <v>0</v>
      </c>
      <c r="K518" s="161" t="s">
        <v>1</v>
      </c>
      <c r="L518" s="34"/>
      <c r="M518" s="166" t="s">
        <v>1</v>
      </c>
      <c r="N518" s="167" t="s">
        <v>38</v>
      </c>
      <c r="O518" s="59"/>
      <c r="P518" s="168">
        <f>O518*H518</f>
        <v>0</v>
      </c>
      <c r="Q518" s="168">
        <v>0.216</v>
      </c>
      <c r="R518" s="168">
        <f>Q518*H518</f>
        <v>48.66048</v>
      </c>
      <c r="S518" s="168">
        <v>0</v>
      </c>
      <c r="T518" s="169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0" t="s">
        <v>144</v>
      </c>
      <c r="AT518" s="170" t="s">
        <v>139</v>
      </c>
      <c r="AU518" s="170" t="s">
        <v>82</v>
      </c>
      <c r="AY518" s="18" t="s">
        <v>137</v>
      </c>
      <c r="BE518" s="171">
        <f>IF(N518="základní",J518,0)</f>
        <v>0</v>
      </c>
      <c r="BF518" s="171">
        <f>IF(N518="snížená",J518,0)</f>
        <v>0</v>
      </c>
      <c r="BG518" s="171">
        <f>IF(N518="zákl. přenesená",J518,0)</f>
        <v>0</v>
      </c>
      <c r="BH518" s="171">
        <f>IF(N518="sníž. přenesená",J518,0)</f>
        <v>0</v>
      </c>
      <c r="BI518" s="171">
        <f>IF(N518="nulová",J518,0)</f>
        <v>0</v>
      </c>
      <c r="BJ518" s="18" t="s">
        <v>30</v>
      </c>
      <c r="BK518" s="171">
        <f>ROUND(I518*H518,2)</f>
        <v>0</v>
      </c>
      <c r="BL518" s="18" t="s">
        <v>144</v>
      </c>
      <c r="BM518" s="170" t="s">
        <v>477</v>
      </c>
    </row>
    <row r="519" spans="1:65" s="13" customFormat="1">
      <c r="B519" s="172"/>
      <c r="D519" s="173" t="s">
        <v>145</v>
      </c>
      <c r="E519" s="174" t="s">
        <v>1</v>
      </c>
      <c r="F519" s="175" t="s">
        <v>270</v>
      </c>
      <c r="H519" s="174" t="s">
        <v>1</v>
      </c>
      <c r="I519" s="176"/>
      <c r="L519" s="172"/>
      <c r="M519" s="177"/>
      <c r="N519" s="178"/>
      <c r="O519" s="178"/>
      <c r="P519" s="178"/>
      <c r="Q519" s="178"/>
      <c r="R519" s="178"/>
      <c r="S519" s="178"/>
      <c r="T519" s="179"/>
      <c r="AT519" s="174" t="s">
        <v>145</v>
      </c>
      <c r="AU519" s="174" t="s">
        <v>82</v>
      </c>
      <c r="AV519" s="13" t="s">
        <v>30</v>
      </c>
      <c r="AW519" s="13" t="s">
        <v>29</v>
      </c>
      <c r="AX519" s="13" t="s">
        <v>73</v>
      </c>
      <c r="AY519" s="174" t="s">
        <v>137</v>
      </c>
    </row>
    <row r="520" spans="1:65" s="14" customFormat="1">
      <c r="B520" s="180"/>
      <c r="D520" s="173" t="s">
        <v>145</v>
      </c>
      <c r="E520" s="181" t="s">
        <v>1</v>
      </c>
      <c r="F520" s="182" t="s">
        <v>988</v>
      </c>
      <c r="H520" s="183">
        <v>141.9</v>
      </c>
      <c r="I520" s="184"/>
      <c r="L520" s="180"/>
      <c r="M520" s="185"/>
      <c r="N520" s="186"/>
      <c r="O520" s="186"/>
      <c r="P520" s="186"/>
      <c r="Q520" s="186"/>
      <c r="R520" s="186"/>
      <c r="S520" s="186"/>
      <c r="T520" s="187"/>
      <c r="AT520" s="181" t="s">
        <v>145</v>
      </c>
      <c r="AU520" s="181" t="s">
        <v>82</v>
      </c>
      <c r="AV520" s="14" t="s">
        <v>82</v>
      </c>
      <c r="AW520" s="14" t="s">
        <v>29</v>
      </c>
      <c r="AX520" s="14" t="s">
        <v>73</v>
      </c>
      <c r="AY520" s="181" t="s">
        <v>137</v>
      </c>
    </row>
    <row r="521" spans="1:65" s="13" customFormat="1">
      <c r="B521" s="172"/>
      <c r="D521" s="173" t="s">
        <v>145</v>
      </c>
      <c r="E521" s="174" t="s">
        <v>1</v>
      </c>
      <c r="F521" s="175" t="s">
        <v>1172</v>
      </c>
      <c r="H521" s="174" t="s">
        <v>1</v>
      </c>
      <c r="I521" s="176"/>
      <c r="L521" s="172"/>
      <c r="M521" s="177"/>
      <c r="N521" s="178"/>
      <c r="O521" s="178"/>
      <c r="P521" s="178"/>
      <c r="Q521" s="178"/>
      <c r="R521" s="178"/>
      <c r="S521" s="178"/>
      <c r="T521" s="179"/>
      <c r="AT521" s="174" t="s">
        <v>145</v>
      </c>
      <c r="AU521" s="174" t="s">
        <v>82</v>
      </c>
      <c r="AV521" s="13" t="s">
        <v>30</v>
      </c>
      <c r="AW521" s="13" t="s">
        <v>29</v>
      </c>
      <c r="AX521" s="13" t="s">
        <v>73</v>
      </c>
      <c r="AY521" s="174" t="s">
        <v>137</v>
      </c>
    </row>
    <row r="522" spans="1:65" s="14" customFormat="1">
      <c r="B522" s="180"/>
      <c r="D522" s="173" t="s">
        <v>145</v>
      </c>
      <c r="E522" s="181" t="s">
        <v>1</v>
      </c>
      <c r="F522" s="182" t="s">
        <v>990</v>
      </c>
      <c r="H522" s="183">
        <v>19.36</v>
      </c>
      <c r="I522" s="184"/>
      <c r="L522" s="180"/>
      <c r="M522" s="185"/>
      <c r="N522" s="186"/>
      <c r="O522" s="186"/>
      <c r="P522" s="186"/>
      <c r="Q522" s="186"/>
      <c r="R522" s="186"/>
      <c r="S522" s="186"/>
      <c r="T522" s="187"/>
      <c r="AT522" s="181" t="s">
        <v>145</v>
      </c>
      <c r="AU522" s="181" t="s">
        <v>82</v>
      </c>
      <c r="AV522" s="14" t="s">
        <v>82</v>
      </c>
      <c r="AW522" s="14" t="s">
        <v>29</v>
      </c>
      <c r="AX522" s="14" t="s">
        <v>73</v>
      </c>
      <c r="AY522" s="181" t="s">
        <v>137</v>
      </c>
    </row>
    <row r="523" spans="1:65" s="13" customFormat="1">
      <c r="B523" s="172"/>
      <c r="D523" s="173" t="s">
        <v>145</v>
      </c>
      <c r="E523" s="174" t="s">
        <v>1</v>
      </c>
      <c r="F523" s="175" t="s">
        <v>1103</v>
      </c>
      <c r="H523" s="174" t="s">
        <v>1</v>
      </c>
      <c r="I523" s="176"/>
      <c r="L523" s="172"/>
      <c r="M523" s="177"/>
      <c r="N523" s="178"/>
      <c r="O523" s="178"/>
      <c r="P523" s="178"/>
      <c r="Q523" s="178"/>
      <c r="R523" s="178"/>
      <c r="S523" s="178"/>
      <c r="T523" s="179"/>
      <c r="AT523" s="174" t="s">
        <v>145</v>
      </c>
      <c r="AU523" s="174" t="s">
        <v>82</v>
      </c>
      <c r="AV523" s="13" t="s">
        <v>30</v>
      </c>
      <c r="AW523" s="13" t="s">
        <v>29</v>
      </c>
      <c r="AX523" s="13" t="s">
        <v>73</v>
      </c>
      <c r="AY523" s="174" t="s">
        <v>137</v>
      </c>
    </row>
    <row r="524" spans="1:65" s="14" customFormat="1">
      <c r="B524" s="180"/>
      <c r="D524" s="173" t="s">
        <v>145</v>
      </c>
      <c r="E524" s="181" t="s">
        <v>1</v>
      </c>
      <c r="F524" s="182" t="s">
        <v>997</v>
      </c>
      <c r="H524" s="183">
        <v>64.02</v>
      </c>
      <c r="I524" s="184"/>
      <c r="L524" s="180"/>
      <c r="M524" s="185"/>
      <c r="N524" s="186"/>
      <c r="O524" s="186"/>
      <c r="P524" s="186"/>
      <c r="Q524" s="186"/>
      <c r="R524" s="186"/>
      <c r="S524" s="186"/>
      <c r="T524" s="187"/>
      <c r="AT524" s="181" t="s">
        <v>145</v>
      </c>
      <c r="AU524" s="181" t="s">
        <v>82</v>
      </c>
      <c r="AV524" s="14" t="s">
        <v>82</v>
      </c>
      <c r="AW524" s="14" t="s">
        <v>29</v>
      </c>
      <c r="AX524" s="14" t="s">
        <v>73</v>
      </c>
      <c r="AY524" s="181" t="s">
        <v>137</v>
      </c>
    </row>
    <row r="525" spans="1:65" s="15" customFormat="1">
      <c r="B525" s="188"/>
      <c r="D525" s="173" t="s">
        <v>145</v>
      </c>
      <c r="E525" s="189" t="s">
        <v>1</v>
      </c>
      <c r="F525" s="190" t="s">
        <v>158</v>
      </c>
      <c r="H525" s="191">
        <v>225.28</v>
      </c>
      <c r="I525" s="192"/>
      <c r="L525" s="188"/>
      <c r="M525" s="193"/>
      <c r="N525" s="194"/>
      <c r="O525" s="194"/>
      <c r="P525" s="194"/>
      <c r="Q525" s="194"/>
      <c r="R525" s="194"/>
      <c r="S525" s="194"/>
      <c r="T525" s="195"/>
      <c r="AT525" s="189" t="s">
        <v>145</v>
      </c>
      <c r="AU525" s="189" t="s">
        <v>82</v>
      </c>
      <c r="AV525" s="15" t="s">
        <v>144</v>
      </c>
      <c r="AW525" s="15" t="s">
        <v>29</v>
      </c>
      <c r="AX525" s="15" t="s">
        <v>73</v>
      </c>
      <c r="AY525" s="189" t="s">
        <v>137</v>
      </c>
    </row>
    <row r="526" spans="1:65" s="14" customFormat="1">
      <c r="B526" s="180"/>
      <c r="D526" s="173" t="s">
        <v>145</v>
      </c>
      <c r="E526" s="181" t="s">
        <v>1</v>
      </c>
      <c r="F526" s="182" t="s">
        <v>1226</v>
      </c>
      <c r="H526" s="183">
        <v>225.28</v>
      </c>
      <c r="I526" s="184"/>
      <c r="L526" s="180"/>
      <c r="M526" s="185"/>
      <c r="N526" s="186"/>
      <c r="O526" s="186"/>
      <c r="P526" s="186"/>
      <c r="Q526" s="186"/>
      <c r="R526" s="186"/>
      <c r="S526" s="186"/>
      <c r="T526" s="187"/>
      <c r="AT526" s="181" t="s">
        <v>145</v>
      </c>
      <c r="AU526" s="181" t="s">
        <v>82</v>
      </c>
      <c r="AV526" s="14" t="s">
        <v>82</v>
      </c>
      <c r="AW526" s="14" t="s">
        <v>29</v>
      </c>
      <c r="AX526" s="14" t="s">
        <v>73</v>
      </c>
      <c r="AY526" s="181" t="s">
        <v>137</v>
      </c>
    </row>
    <row r="527" spans="1:65" s="15" customFormat="1">
      <c r="B527" s="188"/>
      <c r="D527" s="173" t="s">
        <v>145</v>
      </c>
      <c r="E527" s="189" t="s">
        <v>1</v>
      </c>
      <c r="F527" s="190" t="s">
        <v>160</v>
      </c>
      <c r="H527" s="191">
        <v>225.28</v>
      </c>
      <c r="I527" s="192"/>
      <c r="L527" s="188"/>
      <c r="M527" s="193"/>
      <c r="N527" s="194"/>
      <c r="O527" s="194"/>
      <c r="P527" s="194"/>
      <c r="Q527" s="194"/>
      <c r="R527" s="194"/>
      <c r="S527" s="194"/>
      <c r="T527" s="195"/>
      <c r="AT527" s="189" t="s">
        <v>145</v>
      </c>
      <c r="AU527" s="189" t="s">
        <v>82</v>
      </c>
      <c r="AV527" s="15" t="s">
        <v>144</v>
      </c>
      <c r="AW527" s="15" t="s">
        <v>29</v>
      </c>
      <c r="AX527" s="15" t="s">
        <v>30</v>
      </c>
      <c r="AY527" s="189" t="s">
        <v>137</v>
      </c>
    </row>
    <row r="528" spans="1:65" s="12" customFormat="1" ht="22.9" customHeight="1">
      <c r="B528" s="146"/>
      <c r="D528" s="147" t="s">
        <v>72</v>
      </c>
      <c r="E528" s="157" t="s">
        <v>169</v>
      </c>
      <c r="F528" s="157" t="s">
        <v>1227</v>
      </c>
      <c r="I528" s="149"/>
      <c r="J528" s="158">
        <f>BK528</f>
        <v>0</v>
      </c>
      <c r="L528" s="146"/>
      <c r="M528" s="151"/>
      <c r="N528" s="152"/>
      <c r="O528" s="152"/>
      <c r="P528" s="153">
        <f>SUM(P529:P576)</f>
        <v>0</v>
      </c>
      <c r="Q528" s="152"/>
      <c r="R528" s="153">
        <f>SUM(R529:R576)</f>
        <v>139.09574751999997</v>
      </c>
      <c r="S528" s="152"/>
      <c r="T528" s="154">
        <f>SUM(T529:T576)</f>
        <v>0</v>
      </c>
      <c r="AR528" s="147" t="s">
        <v>30</v>
      </c>
      <c r="AT528" s="155" t="s">
        <v>72</v>
      </c>
      <c r="AU528" s="155" t="s">
        <v>30</v>
      </c>
      <c r="AY528" s="147" t="s">
        <v>137</v>
      </c>
      <c r="BK528" s="156">
        <f>SUM(BK529:BK576)</f>
        <v>0</v>
      </c>
    </row>
    <row r="529" spans="1:65" s="2" customFormat="1" ht="16.5" customHeight="1">
      <c r="A529" s="33"/>
      <c r="B529" s="125"/>
      <c r="C529" s="159" t="s">
        <v>489</v>
      </c>
      <c r="D529" s="159" t="s">
        <v>139</v>
      </c>
      <c r="E529" s="160" t="s">
        <v>1228</v>
      </c>
      <c r="F529" s="161" t="s">
        <v>1229</v>
      </c>
      <c r="G529" s="162" t="s">
        <v>790</v>
      </c>
      <c r="H529" s="163">
        <v>21</v>
      </c>
      <c r="I529" s="164"/>
      <c r="J529" s="165">
        <f>ROUND(I529*H529,2)</f>
        <v>0</v>
      </c>
      <c r="K529" s="161" t="s">
        <v>1</v>
      </c>
      <c r="L529" s="34"/>
      <c r="M529" s="166" t="s">
        <v>1</v>
      </c>
      <c r="N529" s="167" t="s">
        <v>38</v>
      </c>
      <c r="O529" s="59"/>
      <c r="P529" s="168">
        <f>O529*H529</f>
        <v>0</v>
      </c>
      <c r="Q529" s="168">
        <v>0</v>
      </c>
      <c r="R529" s="168">
        <f>Q529*H529</f>
        <v>0</v>
      </c>
      <c r="S529" s="168">
        <v>0</v>
      </c>
      <c r="T529" s="169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70" t="s">
        <v>144</v>
      </c>
      <c r="AT529" s="170" t="s">
        <v>139</v>
      </c>
      <c r="AU529" s="170" t="s">
        <v>82</v>
      </c>
      <c r="AY529" s="18" t="s">
        <v>137</v>
      </c>
      <c r="BE529" s="171">
        <f>IF(N529="základní",J529,0)</f>
        <v>0</v>
      </c>
      <c r="BF529" s="171">
        <f>IF(N529="snížená",J529,0)</f>
        <v>0</v>
      </c>
      <c r="BG529" s="171">
        <f>IF(N529="zákl. přenesená",J529,0)</f>
        <v>0</v>
      </c>
      <c r="BH529" s="171">
        <f>IF(N529="sníž. přenesená",J529,0)</f>
        <v>0</v>
      </c>
      <c r="BI529" s="171">
        <f>IF(N529="nulová",J529,0)</f>
        <v>0</v>
      </c>
      <c r="BJ529" s="18" t="s">
        <v>30</v>
      </c>
      <c r="BK529" s="171">
        <f>ROUND(I529*H529,2)</f>
        <v>0</v>
      </c>
      <c r="BL529" s="18" t="s">
        <v>144</v>
      </c>
      <c r="BM529" s="170" t="s">
        <v>492</v>
      </c>
    </row>
    <row r="530" spans="1:65" s="14" customFormat="1">
      <c r="B530" s="180"/>
      <c r="D530" s="173" t="s">
        <v>145</v>
      </c>
      <c r="E530" s="181" t="s">
        <v>1</v>
      </c>
      <c r="F530" s="182" t="s">
        <v>1230</v>
      </c>
      <c r="H530" s="183">
        <v>21</v>
      </c>
      <c r="I530" s="184"/>
      <c r="L530" s="180"/>
      <c r="M530" s="185"/>
      <c r="N530" s="186"/>
      <c r="O530" s="186"/>
      <c r="P530" s="186"/>
      <c r="Q530" s="186"/>
      <c r="R530" s="186"/>
      <c r="S530" s="186"/>
      <c r="T530" s="187"/>
      <c r="AT530" s="181" t="s">
        <v>145</v>
      </c>
      <c r="AU530" s="181" t="s">
        <v>82</v>
      </c>
      <c r="AV530" s="14" t="s">
        <v>82</v>
      </c>
      <c r="AW530" s="14" t="s">
        <v>29</v>
      </c>
      <c r="AX530" s="14" t="s">
        <v>73</v>
      </c>
      <c r="AY530" s="181" t="s">
        <v>137</v>
      </c>
    </row>
    <row r="531" spans="1:65" s="15" customFormat="1">
      <c r="B531" s="188"/>
      <c r="D531" s="173" t="s">
        <v>145</v>
      </c>
      <c r="E531" s="189" t="s">
        <v>1</v>
      </c>
      <c r="F531" s="190" t="s">
        <v>160</v>
      </c>
      <c r="H531" s="191">
        <v>21</v>
      </c>
      <c r="I531" s="192"/>
      <c r="L531" s="188"/>
      <c r="M531" s="193"/>
      <c r="N531" s="194"/>
      <c r="O531" s="194"/>
      <c r="P531" s="194"/>
      <c r="Q531" s="194"/>
      <c r="R531" s="194"/>
      <c r="S531" s="194"/>
      <c r="T531" s="195"/>
      <c r="AT531" s="189" t="s">
        <v>145</v>
      </c>
      <c r="AU531" s="189" t="s">
        <v>82</v>
      </c>
      <c r="AV531" s="15" t="s">
        <v>144</v>
      </c>
      <c r="AW531" s="15" t="s">
        <v>29</v>
      </c>
      <c r="AX531" s="15" t="s">
        <v>30</v>
      </c>
      <c r="AY531" s="189" t="s">
        <v>137</v>
      </c>
    </row>
    <row r="532" spans="1:65" s="2" customFormat="1" ht="16.5" customHeight="1">
      <c r="A532" s="33"/>
      <c r="B532" s="125"/>
      <c r="C532" s="159" t="s">
        <v>328</v>
      </c>
      <c r="D532" s="159" t="s">
        <v>139</v>
      </c>
      <c r="E532" s="160" t="s">
        <v>1231</v>
      </c>
      <c r="F532" s="161" t="s">
        <v>1232</v>
      </c>
      <c r="G532" s="162" t="s">
        <v>790</v>
      </c>
      <c r="H532" s="163">
        <v>3</v>
      </c>
      <c r="I532" s="164"/>
      <c r="J532" s="165">
        <f>ROUND(I532*H532,2)</f>
        <v>0</v>
      </c>
      <c r="K532" s="161" t="s">
        <v>1</v>
      </c>
      <c r="L532" s="34"/>
      <c r="M532" s="166" t="s">
        <v>1</v>
      </c>
      <c r="N532" s="167" t="s">
        <v>38</v>
      </c>
      <c r="O532" s="59"/>
      <c r="P532" s="168">
        <f>O532*H532</f>
        <v>0</v>
      </c>
      <c r="Q532" s="168">
        <v>0</v>
      </c>
      <c r="R532" s="168">
        <f>Q532*H532</f>
        <v>0</v>
      </c>
      <c r="S532" s="168">
        <v>0</v>
      </c>
      <c r="T532" s="169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70" t="s">
        <v>144</v>
      </c>
      <c r="AT532" s="170" t="s">
        <v>139</v>
      </c>
      <c r="AU532" s="170" t="s">
        <v>82</v>
      </c>
      <c r="AY532" s="18" t="s">
        <v>137</v>
      </c>
      <c r="BE532" s="171">
        <f>IF(N532="základní",J532,0)</f>
        <v>0</v>
      </c>
      <c r="BF532" s="171">
        <f>IF(N532="snížená",J532,0)</f>
        <v>0</v>
      </c>
      <c r="BG532" s="171">
        <f>IF(N532="zákl. přenesená",J532,0)</f>
        <v>0</v>
      </c>
      <c r="BH532" s="171">
        <f>IF(N532="sníž. přenesená",J532,0)</f>
        <v>0</v>
      </c>
      <c r="BI532" s="171">
        <f>IF(N532="nulová",J532,0)</f>
        <v>0</v>
      </c>
      <c r="BJ532" s="18" t="s">
        <v>30</v>
      </c>
      <c r="BK532" s="171">
        <f>ROUND(I532*H532,2)</f>
        <v>0</v>
      </c>
      <c r="BL532" s="18" t="s">
        <v>144</v>
      </c>
      <c r="BM532" s="170" t="s">
        <v>502</v>
      </c>
    </row>
    <row r="533" spans="1:65" s="14" customFormat="1">
      <c r="B533" s="180"/>
      <c r="D533" s="173" t="s">
        <v>145</v>
      </c>
      <c r="E533" s="181" t="s">
        <v>1</v>
      </c>
      <c r="F533" s="182" t="s">
        <v>705</v>
      </c>
      <c r="H533" s="183">
        <v>3</v>
      </c>
      <c r="I533" s="184"/>
      <c r="L533" s="180"/>
      <c r="M533" s="185"/>
      <c r="N533" s="186"/>
      <c r="O533" s="186"/>
      <c r="P533" s="186"/>
      <c r="Q533" s="186"/>
      <c r="R533" s="186"/>
      <c r="S533" s="186"/>
      <c r="T533" s="187"/>
      <c r="AT533" s="181" t="s">
        <v>145</v>
      </c>
      <c r="AU533" s="181" t="s">
        <v>82</v>
      </c>
      <c r="AV533" s="14" t="s">
        <v>82</v>
      </c>
      <c r="AW533" s="14" t="s">
        <v>29</v>
      </c>
      <c r="AX533" s="14" t="s">
        <v>73</v>
      </c>
      <c r="AY533" s="181" t="s">
        <v>137</v>
      </c>
    </row>
    <row r="534" spans="1:65" s="15" customFormat="1">
      <c r="B534" s="188"/>
      <c r="D534" s="173" t="s">
        <v>145</v>
      </c>
      <c r="E534" s="189" t="s">
        <v>1</v>
      </c>
      <c r="F534" s="190" t="s">
        <v>160</v>
      </c>
      <c r="H534" s="191">
        <v>3</v>
      </c>
      <c r="I534" s="192"/>
      <c r="L534" s="188"/>
      <c r="M534" s="193"/>
      <c r="N534" s="194"/>
      <c r="O534" s="194"/>
      <c r="P534" s="194"/>
      <c r="Q534" s="194"/>
      <c r="R534" s="194"/>
      <c r="S534" s="194"/>
      <c r="T534" s="195"/>
      <c r="AT534" s="189" t="s">
        <v>145</v>
      </c>
      <c r="AU534" s="189" t="s">
        <v>82</v>
      </c>
      <c r="AV534" s="15" t="s">
        <v>144</v>
      </c>
      <c r="AW534" s="15" t="s">
        <v>29</v>
      </c>
      <c r="AX534" s="15" t="s">
        <v>30</v>
      </c>
      <c r="AY534" s="189" t="s">
        <v>137</v>
      </c>
    </row>
    <row r="535" spans="1:65" s="2" customFormat="1" ht="21.75" customHeight="1">
      <c r="A535" s="33"/>
      <c r="B535" s="125"/>
      <c r="C535" s="159" t="s">
        <v>504</v>
      </c>
      <c r="D535" s="159" t="s">
        <v>139</v>
      </c>
      <c r="E535" s="160" t="s">
        <v>1233</v>
      </c>
      <c r="F535" s="161" t="s">
        <v>1234</v>
      </c>
      <c r="G535" s="162" t="s">
        <v>191</v>
      </c>
      <c r="H535" s="163">
        <v>178.6</v>
      </c>
      <c r="I535" s="164"/>
      <c r="J535" s="165">
        <f>ROUND(I535*H535,2)</f>
        <v>0</v>
      </c>
      <c r="K535" s="161" t="s">
        <v>143</v>
      </c>
      <c r="L535" s="34"/>
      <c r="M535" s="166" t="s">
        <v>1</v>
      </c>
      <c r="N535" s="167" t="s">
        <v>38</v>
      </c>
      <c r="O535" s="59"/>
      <c r="P535" s="168">
        <f>O535*H535</f>
        <v>0</v>
      </c>
      <c r="Q535" s="168">
        <v>3.0000000000000001E-5</v>
      </c>
      <c r="R535" s="168">
        <f>Q535*H535</f>
        <v>5.3579999999999999E-3</v>
      </c>
      <c r="S535" s="168">
        <v>0</v>
      </c>
      <c r="T535" s="169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70" t="s">
        <v>144</v>
      </c>
      <c r="AT535" s="170" t="s">
        <v>139</v>
      </c>
      <c r="AU535" s="170" t="s">
        <v>82</v>
      </c>
      <c r="AY535" s="18" t="s">
        <v>137</v>
      </c>
      <c r="BE535" s="171">
        <f>IF(N535="základní",J535,0)</f>
        <v>0</v>
      </c>
      <c r="BF535" s="171">
        <f>IF(N535="snížená",J535,0)</f>
        <v>0</v>
      </c>
      <c r="BG535" s="171">
        <f>IF(N535="zákl. přenesená",J535,0)</f>
        <v>0</v>
      </c>
      <c r="BH535" s="171">
        <f>IF(N535="sníž. přenesená",J535,0)</f>
        <v>0</v>
      </c>
      <c r="BI535" s="171">
        <f>IF(N535="nulová",J535,0)</f>
        <v>0</v>
      </c>
      <c r="BJ535" s="18" t="s">
        <v>30</v>
      </c>
      <c r="BK535" s="171">
        <f>ROUND(I535*H535,2)</f>
        <v>0</v>
      </c>
      <c r="BL535" s="18" t="s">
        <v>144</v>
      </c>
      <c r="BM535" s="170" t="s">
        <v>507</v>
      </c>
    </row>
    <row r="536" spans="1:65" s="14" customFormat="1">
      <c r="B536" s="180"/>
      <c r="D536" s="173" t="s">
        <v>145</v>
      </c>
      <c r="E536" s="181" t="s">
        <v>1</v>
      </c>
      <c r="F536" s="182" t="s">
        <v>1235</v>
      </c>
      <c r="H536" s="183">
        <v>178.6</v>
      </c>
      <c r="I536" s="184"/>
      <c r="L536" s="180"/>
      <c r="M536" s="185"/>
      <c r="N536" s="186"/>
      <c r="O536" s="186"/>
      <c r="P536" s="186"/>
      <c r="Q536" s="186"/>
      <c r="R536" s="186"/>
      <c r="S536" s="186"/>
      <c r="T536" s="187"/>
      <c r="AT536" s="181" t="s">
        <v>145</v>
      </c>
      <c r="AU536" s="181" t="s">
        <v>82</v>
      </c>
      <c r="AV536" s="14" t="s">
        <v>82</v>
      </c>
      <c r="AW536" s="14" t="s">
        <v>29</v>
      </c>
      <c r="AX536" s="14" t="s">
        <v>73</v>
      </c>
      <c r="AY536" s="181" t="s">
        <v>137</v>
      </c>
    </row>
    <row r="537" spans="1:65" s="15" customFormat="1">
      <c r="B537" s="188"/>
      <c r="D537" s="173" t="s">
        <v>145</v>
      </c>
      <c r="E537" s="189" t="s">
        <v>1</v>
      </c>
      <c r="F537" s="190" t="s">
        <v>160</v>
      </c>
      <c r="H537" s="191">
        <v>178.6</v>
      </c>
      <c r="I537" s="192"/>
      <c r="L537" s="188"/>
      <c r="M537" s="193"/>
      <c r="N537" s="194"/>
      <c r="O537" s="194"/>
      <c r="P537" s="194"/>
      <c r="Q537" s="194"/>
      <c r="R537" s="194"/>
      <c r="S537" s="194"/>
      <c r="T537" s="195"/>
      <c r="AT537" s="189" t="s">
        <v>145</v>
      </c>
      <c r="AU537" s="189" t="s">
        <v>82</v>
      </c>
      <c r="AV537" s="15" t="s">
        <v>144</v>
      </c>
      <c r="AW537" s="15" t="s">
        <v>29</v>
      </c>
      <c r="AX537" s="15" t="s">
        <v>30</v>
      </c>
      <c r="AY537" s="189" t="s">
        <v>137</v>
      </c>
    </row>
    <row r="538" spans="1:65" s="2" customFormat="1" ht="21.75" customHeight="1">
      <c r="A538" s="33"/>
      <c r="B538" s="125"/>
      <c r="C538" s="159" t="s">
        <v>331</v>
      </c>
      <c r="D538" s="159" t="s">
        <v>139</v>
      </c>
      <c r="E538" s="160" t="s">
        <v>1236</v>
      </c>
      <c r="F538" s="161" t="s">
        <v>1237</v>
      </c>
      <c r="G538" s="162" t="s">
        <v>191</v>
      </c>
      <c r="H538" s="163">
        <v>50.8</v>
      </c>
      <c r="I538" s="164"/>
      <c r="J538" s="165">
        <f>ROUND(I538*H538,2)</f>
        <v>0</v>
      </c>
      <c r="K538" s="161" t="s">
        <v>143</v>
      </c>
      <c r="L538" s="34"/>
      <c r="M538" s="166" t="s">
        <v>1</v>
      </c>
      <c r="N538" s="167" t="s">
        <v>38</v>
      </c>
      <c r="O538" s="59"/>
      <c r="P538" s="168">
        <f>O538*H538</f>
        <v>0</v>
      </c>
      <c r="Q538" s="168">
        <v>4.0000000000000003E-5</v>
      </c>
      <c r="R538" s="168">
        <f>Q538*H538</f>
        <v>2.032E-3</v>
      </c>
      <c r="S538" s="168">
        <v>0</v>
      </c>
      <c r="T538" s="169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70" t="s">
        <v>144</v>
      </c>
      <c r="AT538" s="170" t="s">
        <v>139</v>
      </c>
      <c r="AU538" s="170" t="s">
        <v>82</v>
      </c>
      <c r="AY538" s="18" t="s">
        <v>137</v>
      </c>
      <c r="BE538" s="171">
        <f>IF(N538="základní",J538,0)</f>
        <v>0</v>
      </c>
      <c r="BF538" s="171">
        <f>IF(N538="snížená",J538,0)</f>
        <v>0</v>
      </c>
      <c r="BG538" s="171">
        <f>IF(N538="zákl. přenesená",J538,0)</f>
        <v>0</v>
      </c>
      <c r="BH538" s="171">
        <f>IF(N538="sníž. přenesená",J538,0)</f>
        <v>0</v>
      </c>
      <c r="BI538" s="171">
        <f>IF(N538="nulová",J538,0)</f>
        <v>0</v>
      </c>
      <c r="BJ538" s="18" t="s">
        <v>30</v>
      </c>
      <c r="BK538" s="171">
        <f>ROUND(I538*H538,2)</f>
        <v>0</v>
      </c>
      <c r="BL538" s="18" t="s">
        <v>144</v>
      </c>
      <c r="BM538" s="170" t="s">
        <v>514</v>
      </c>
    </row>
    <row r="539" spans="1:65" s="14" customFormat="1">
      <c r="B539" s="180"/>
      <c r="D539" s="173" t="s">
        <v>145</v>
      </c>
      <c r="E539" s="181" t="s">
        <v>1</v>
      </c>
      <c r="F539" s="182" t="s">
        <v>1238</v>
      </c>
      <c r="H539" s="183">
        <v>50.8</v>
      </c>
      <c r="I539" s="184"/>
      <c r="L539" s="180"/>
      <c r="M539" s="185"/>
      <c r="N539" s="186"/>
      <c r="O539" s="186"/>
      <c r="P539" s="186"/>
      <c r="Q539" s="186"/>
      <c r="R539" s="186"/>
      <c r="S539" s="186"/>
      <c r="T539" s="187"/>
      <c r="AT539" s="181" t="s">
        <v>145</v>
      </c>
      <c r="AU539" s="181" t="s">
        <v>82</v>
      </c>
      <c r="AV539" s="14" t="s">
        <v>82</v>
      </c>
      <c r="AW539" s="14" t="s">
        <v>29</v>
      </c>
      <c r="AX539" s="14" t="s">
        <v>73</v>
      </c>
      <c r="AY539" s="181" t="s">
        <v>137</v>
      </c>
    </row>
    <row r="540" spans="1:65" s="15" customFormat="1">
      <c r="B540" s="188"/>
      <c r="D540" s="173" t="s">
        <v>145</v>
      </c>
      <c r="E540" s="189" t="s">
        <v>1</v>
      </c>
      <c r="F540" s="190" t="s">
        <v>160</v>
      </c>
      <c r="H540" s="191">
        <v>50.8</v>
      </c>
      <c r="I540" s="192"/>
      <c r="L540" s="188"/>
      <c r="M540" s="193"/>
      <c r="N540" s="194"/>
      <c r="O540" s="194"/>
      <c r="P540" s="194"/>
      <c r="Q540" s="194"/>
      <c r="R540" s="194"/>
      <c r="S540" s="194"/>
      <c r="T540" s="195"/>
      <c r="AT540" s="189" t="s">
        <v>145</v>
      </c>
      <c r="AU540" s="189" t="s">
        <v>82</v>
      </c>
      <c r="AV540" s="15" t="s">
        <v>144</v>
      </c>
      <c r="AW540" s="15" t="s">
        <v>29</v>
      </c>
      <c r="AX540" s="15" t="s">
        <v>30</v>
      </c>
      <c r="AY540" s="189" t="s">
        <v>137</v>
      </c>
    </row>
    <row r="541" spans="1:65" s="2" customFormat="1" ht="16.5" customHeight="1">
      <c r="A541" s="33"/>
      <c r="B541" s="125"/>
      <c r="C541" s="204" t="s">
        <v>515</v>
      </c>
      <c r="D541" s="204" t="s">
        <v>438</v>
      </c>
      <c r="E541" s="205" t="s">
        <v>1239</v>
      </c>
      <c r="F541" s="206" t="s">
        <v>1240</v>
      </c>
      <c r="G541" s="207" t="s">
        <v>191</v>
      </c>
      <c r="H541" s="208">
        <v>181.279</v>
      </c>
      <c r="I541" s="209"/>
      <c r="J541" s="210">
        <f>ROUND(I541*H541,2)</f>
        <v>0</v>
      </c>
      <c r="K541" s="206" t="s">
        <v>1</v>
      </c>
      <c r="L541" s="211"/>
      <c r="M541" s="212" t="s">
        <v>1</v>
      </c>
      <c r="N541" s="213" t="s">
        <v>38</v>
      </c>
      <c r="O541" s="59"/>
      <c r="P541" s="168">
        <f>O541*H541</f>
        <v>0</v>
      </c>
      <c r="Q541" s="168">
        <v>2.4E-2</v>
      </c>
      <c r="R541" s="168">
        <f>Q541*H541</f>
        <v>4.3506960000000001</v>
      </c>
      <c r="S541" s="168">
        <v>0</v>
      </c>
      <c r="T541" s="169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70" t="s">
        <v>169</v>
      </c>
      <c r="AT541" s="170" t="s">
        <v>438</v>
      </c>
      <c r="AU541" s="170" t="s">
        <v>82</v>
      </c>
      <c r="AY541" s="18" t="s">
        <v>137</v>
      </c>
      <c r="BE541" s="171">
        <f>IF(N541="základní",J541,0)</f>
        <v>0</v>
      </c>
      <c r="BF541" s="171">
        <f>IF(N541="snížená",J541,0)</f>
        <v>0</v>
      </c>
      <c r="BG541" s="171">
        <f>IF(N541="zákl. přenesená",J541,0)</f>
        <v>0</v>
      </c>
      <c r="BH541" s="171">
        <f>IF(N541="sníž. přenesená",J541,0)</f>
        <v>0</v>
      </c>
      <c r="BI541" s="171">
        <f>IF(N541="nulová",J541,0)</f>
        <v>0</v>
      </c>
      <c r="BJ541" s="18" t="s">
        <v>30</v>
      </c>
      <c r="BK541" s="171">
        <f>ROUND(I541*H541,2)</f>
        <v>0</v>
      </c>
      <c r="BL541" s="18" t="s">
        <v>144</v>
      </c>
      <c r="BM541" s="170" t="s">
        <v>518</v>
      </c>
    </row>
    <row r="542" spans="1:65" s="14" customFormat="1">
      <c r="B542" s="180"/>
      <c r="D542" s="173" t="s">
        <v>145</v>
      </c>
      <c r="E542" s="181" t="s">
        <v>1</v>
      </c>
      <c r="F542" s="182" t="s">
        <v>1241</v>
      </c>
      <c r="H542" s="183">
        <v>181.279</v>
      </c>
      <c r="I542" s="184"/>
      <c r="L542" s="180"/>
      <c r="M542" s="185"/>
      <c r="N542" s="186"/>
      <c r="O542" s="186"/>
      <c r="P542" s="186"/>
      <c r="Q542" s="186"/>
      <c r="R542" s="186"/>
      <c r="S542" s="186"/>
      <c r="T542" s="187"/>
      <c r="AT542" s="181" t="s">
        <v>145</v>
      </c>
      <c r="AU542" s="181" t="s">
        <v>82</v>
      </c>
      <c r="AV542" s="14" t="s">
        <v>82</v>
      </c>
      <c r="AW542" s="14" t="s">
        <v>29</v>
      </c>
      <c r="AX542" s="14" t="s">
        <v>73</v>
      </c>
      <c r="AY542" s="181" t="s">
        <v>137</v>
      </c>
    </row>
    <row r="543" spans="1:65" s="15" customFormat="1">
      <c r="B543" s="188"/>
      <c r="D543" s="173" t="s">
        <v>145</v>
      </c>
      <c r="E543" s="189" t="s">
        <v>1</v>
      </c>
      <c r="F543" s="190" t="s">
        <v>158</v>
      </c>
      <c r="H543" s="191">
        <v>181.279</v>
      </c>
      <c r="I543" s="192"/>
      <c r="L543" s="188"/>
      <c r="M543" s="193"/>
      <c r="N543" s="194"/>
      <c r="O543" s="194"/>
      <c r="P543" s="194"/>
      <c r="Q543" s="194"/>
      <c r="R543" s="194"/>
      <c r="S543" s="194"/>
      <c r="T543" s="195"/>
      <c r="AT543" s="189" t="s">
        <v>145</v>
      </c>
      <c r="AU543" s="189" t="s">
        <v>82</v>
      </c>
      <c r="AV543" s="15" t="s">
        <v>144</v>
      </c>
      <c r="AW543" s="15" t="s">
        <v>29</v>
      </c>
      <c r="AX543" s="15" t="s">
        <v>73</v>
      </c>
      <c r="AY543" s="189" t="s">
        <v>137</v>
      </c>
    </row>
    <row r="544" spans="1:65" s="14" customFormat="1">
      <c r="B544" s="180"/>
      <c r="D544" s="173" t="s">
        <v>145</v>
      </c>
      <c r="E544" s="181" t="s">
        <v>1</v>
      </c>
      <c r="F544" s="182" t="s">
        <v>1242</v>
      </c>
      <c r="H544" s="183">
        <v>181.279</v>
      </c>
      <c r="I544" s="184"/>
      <c r="L544" s="180"/>
      <c r="M544" s="185"/>
      <c r="N544" s="186"/>
      <c r="O544" s="186"/>
      <c r="P544" s="186"/>
      <c r="Q544" s="186"/>
      <c r="R544" s="186"/>
      <c r="S544" s="186"/>
      <c r="T544" s="187"/>
      <c r="AT544" s="181" t="s">
        <v>145</v>
      </c>
      <c r="AU544" s="181" t="s">
        <v>82</v>
      </c>
      <c r="AV544" s="14" t="s">
        <v>82</v>
      </c>
      <c r="AW544" s="14" t="s">
        <v>29</v>
      </c>
      <c r="AX544" s="14" t="s">
        <v>73</v>
      </c>
      <c r="AY544" s="181" t="s">
        <v>137</v>
      </c>
    </row>
    <row r="545" spans="1:65" s="15" customFormat="1">
      <c r="B545" s="188"/>
      <c r="D545" s="173" t="s">
        <v>145</v>
      </c>
      <c r="E545" s="189" t="s">
        <v>1</v>
      </c>
      <c r="F545" s="190" t="s">
        <v>160</v>
      </c>
      <c r="H545" s="191">
        <v>181.279</v>
      </c>
      <c r="I545" s="192"/>
      <c r="L545" s="188"/>
      <c r="M545" s="193"/>
      <c r="N545" s="194"/>
      <c r="O545" s="194"/>
      <c r="P545" s="194"/>
      <c r="Q545" s="194"/>
      <c r="R545" s="194"/>
      <c r="S545" s="194"/>
      <c r="T545" s="195"/>
      <c r="AT545" s="189" t="s">
        <v>145</v>
      </c>
      <c r="AU545" s="189" t="s">
        <v>82</v>
      </c>
      <c r="AV545" s="15" t="s">
        <v>144</v>
      </c>
      <c r="AW545" s="15" t="s">
        <v>29</v>
      </c>
      <c r="AX545" s="15" t="s">
        <v>30</v>
      </c>
      <c r="AY545" s="189" t="s">
        <v>137</v>
      </c>
    </row>
    <row r="546" spans="1:65" s="2" customFormat="1" ht="16.5" customHeight="1">
      <c r="A546" s="33"/>
      <c r="B546" s="125"/>
      <c r="C546" s="204" t="s">
        <v>338</v>
      </c>
      <c r="D546" s="204" t="s">
        <v>438</v>
      </c>
      <c r="E546" s="205" t="s">
        <v>1243</v>
      </c>
      <c r="F546" s="206" t="s">
        <v>1244</v>
      </c>
      <c r="G546" s="207" t="s">
        <v>191</v>
      </c>
      <c r="H546" s="208">
        <v>51.561999999999998</v>
      </c>
      <c r="I546" s="209"/>
      <c r="J546" s="210">
        <f>ROUND(I546*H546,2)</f>
        <v>0</v>
      </c>
      <c r="K546" s="206" t="s">
        <v>1</v>
      </c>
      <c r="L546" s="211"/>
      <c r="M546" s="212" t="s">
        <v>1</v>
      </c>
      <c r="N546" s="213" t="s">
        <v>38</v>
      </c>
      <c r="O546" s="59"/>
      <c r="P546" s="168">
        <f>O546*H546</f>
        <v>0</v>
      </c>
      <c r="Q546" s="168">
        <v>3.6999999999999998E-2</v>
      </c>
      <c r="R546" s="168">
        <f>Q546*H546</f>
        <v>1.9077939999999998</v>
      </c>
      <c r="S546" s="168">
        <v>0</v>
      </c>
      <c r="T546" s="169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70" t="s">
        <v>169</v>
      </c>
      <c r="AT546" s="170" t="s">
        <v>438</v>
      </c>
      <c r="AU546" s="170" t="s">
        <v>82</v>
      </c>
      <c r="AY546" s="18" t="s">
        <v>137</v>
      </c>
      <c r="BE546" s="171">
        <f>IF(N546="základní",J546,0)</f>
        <v>0</v>
      </c>
      <c r="BF546" s="171">
        <f>IF(N546="snížená",J546,0)</f>
        <v>0</v>
      </c>
      <c r="BG546" s="171">
        <f>IF(N546="zákl. přenesená",J546,0)</f>
        <v>0</v>
      </c>
      <c r="BH546" s="171">
        <f>IF(N546="sníž. přenesená",J546,0)</f>
        <v>0</v>
      </c>
      <c r="BI546" s="171">
        <f>IF(N546="nulová",J546,0)</f>
        <v>0</v>
      </c>
      <c r="BJ546" s="18" t="s">
        <v>30</v>
      </c>
      <c r="BK546" s="171">
        <f>ROUND(I546*H546,2)</f>
        <v>0</v>
      </c>
      <c r="BL546" s="18" t="s">
        <v>144</v>
      </c>
      <c r="BM546" s="170" t="s">
        <v>523</v>
      </c>
    </row>
    <row r="547" spans="1:65" s="14" customFormat="1">
      <c r="B547" s="180"/>
      <c r="D547" s="173" t="s">
        <v>145</v>
      </c>
      <c r="E547" s="181" t="s">
        <v>1</v>
      </c>
      <c r="F547" s="182" t="s">
        <v>1245</v>
      </c>
      <c r="H547" s="183">
        <v>51.561999999999998</v>
      </c>
      <c r="I547" s="184"/>
      <c r="L547" s="180"/>
      <c r="M547" s="185"/>
      <c r="N547" s="186"/>
      <c r="O547" s="186"/>
      <c r="P547" s="186"/>
      <c r="Q547" s="186"/>
      <c r="R547" s="186"/>
      <c r="S547" s="186"/>
      <c r="T547" s="187"/>
      <c r="AT547" s="181" t="s">
        <v>145</v>
      </c>
      <c r="AU547" s="181" t="s">
        <v>82</v>
      </c>
      <c r="AV547" s="14" t="s">
        <v>82</v>
      </c>
      <c r="AW547" s="14" t="s">
        <v>29</v>
      </c>
      <c r="AX547" s="14" t="s">
        <v>73</v>
      </c>
      <c r="AY547" s="181" t="s">
        <v>137</v>
      </c>
    </row>
    <row r="548" spans="1:65" s="15" customFormat="1">
      <c r="B548" s="188"/>
      <c r="D548" s="173" t="s">
        <v>145</v>
      </c>
      <c r="E548" s="189" t="s">
        <v>1</v>
      </c>
      <c r="F548" s="190" t="s">
        <v>158</v>
      </c>
      <c r="H548" s="191">
        <v>51.561999999999998</v>
      </c>
      <c r="I548" s="192"/>
      <c r="L548" s="188"/>
      <c r="M548" s="193"/>
      <c r="N548" s="194"/>
      <c r="O548" s="194"/>
      <c r="P548" s="194"/>
      <c r="Q548" s="194"/>
      <c r="R548" s="194"/>
      <c r="S548" s="194"/>
      <c r="T548" s="195"/>
      <c r="AT548" s="189" t="s">
        <v>145</v>
      </c>
      <c r="AU548" s="189" t="s">
        <v>82</v>
      </c>
      <c r="AV548" s="15" t="s">
        <v>144</v>
      </c>
      <c r="AW548" s="15" t="s">
        <v>29</v>
      </c>
      <c r="AX548" s="15" t="s">
        <v>73</v>
      </c>
      <c r="AY548" s="189" t="s">
        <v>137</v>
      </c>
    </row>
    <row r="549" spans="1:65" s="14" customFormat="1">
      <c r="B549" s="180"/>
      <c r="D549" s="173" t="s">
        <v>145</v>
      </c>
      <c r="E549" s="181" t="s">
        <v>1</v>
      </c>
      <c r="F549" s="182" t="s">
        <v>1246</v>
      </c>
      <c r="H549" s="183">
        <v>51.561999999999998</v>
      </c>
      <c r="I549" s="184"/>
      <c r="L549" s="180"/>
      <c r="M549" s="185"/>
      <c r="N549" s="186"/>
      <c r="O549" s="186"/>
      <c r="P549" s="186"/>
      <c r="Q549" s="186"/>
      <c r="R549" s="186"/>
      <c r="S549" s="186"/>
      <c r="T549" s="187"/>
      <c r="AT549" s="181" t="s">
        <v>145</v>
      </c>
      <c r="AU549" s="181" t="s">
        <v>82</v>
      </c>
      <c r="AV549" s="14" t="s">
        <v>82</v>
      </c>
      <c r="AW549" s="14" t="s">
        <v>29</v>
      </c>
      <c r="AX549" s="14" t="s">
        <v>73</v>
      </c>
      <c r="AY549" s="181" t="s">
        <v>137</v>
      </c>
    </row>
    <row r="550" spans="1:65" s="15" customFormat="1">
      <c r="B550" s="188"/>
      <c r="D550" s="173" t="s">
        <v>145</v>
      </c>
      <c r="E550" s="189" t="s">
        <v>1</v>
      </c>
      <c r="F550" s="190" t="s">
        <v>160</v>
      </c>
      <c r="H550" s="191">
        <v>51.561999999999998</v>
      </c>
      <c r="I550" s="192"/>
      <c r="L550" s="188"/>
      <c r="M550" s="193"/>
      <c r="N550" s="194"/>
      <c r="O550" s="194"/>
      <c r="P550" s="194"/>
      <c r="Q550" s="194"/>
      <c r="R550" s="194"/>
      <c r="S550" s="194"/>
      <c r="T550" s="195"/>
      <c r="AT550" s="189" t="s">
        <v>145</v>
      </c>
      <c r="AU550" s="189" t="s">
        <v>82</v>
      </c>
      <c r="AV550" s="15" t="s">
        <v>144</v>
      </c>
      <c r="AW550" s="15" t="s">
        <v>29</v>
      </c>
      <c r="AX550" s="15" t="s">
        <v>30</v>
      </c>
      <c r="AY550" s="189" t="s">
        <v>137</v>
      </c>
    </row>
    <row r="551" spans="1:65" s="2" customFormat="1" ht="16.5" customHeight="1">
      <c r="A551" s="33"/>
      <c r="B551" s="125"/>
      <c r="C551" s="159" t="s">
        <v>525</v>
      </c>
      <c r="D551" s="159" t="s">
        <v>139</v>
      </c>
      <c r="E551" s="160" t="s">
        <v>1247</v>
      </c>
      <c r="F551" s="161" t="s">
        <v>1248</v>
      </c>
      <c r="G551" s="162" t="s">
        <v>501</v>
      </c>
      <c r="H551" s="163">
        <v>21</v>
      </c>
      <c r="I551" s="164"/>
      <c r="J551" s="165">
        <f>ROUND(I551*H551,2)</f>
        <v>0</v>
      </c>
      <c r="K551" s="161" t="s">
        <v>143</v>
      </c>
      <c r="L551" s="34"/>
      <c r="M551" s="166" t="s">
        <v>1</v>
      </c>
      <c r="N551" s="167" t="s">
        <v>38</v>
      </c>
      <c r="O551" s="59"/>
      <c r="P551" s="168">
        <f>O551*H551</f>
        <v>0</v>
      </c>
      <c r="Q551" s="168">
        <v>6.9999999999999994E-5</v>
      </c>
      <c r="R551" s="168">
        <f>Q551*H551</f>
        <v>1.47E-3</v>
      </c>
      <c r="S551" s="168">
        <v>0</v>
      </c>
      <c r="T551" s="169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0" t="s">
        <v>144</v>
      </c>
      <c r="AT551" s="170" t="s">
        <v>139</v>
      </c>
      <c r="AU551" s="170" t="s">
        <v>82</v>
      </c>
      <c r="AY551" s="18" t="s">
        <v>137</v>
      </c>
      <c r="BE551" s="171">
        <f>IF(N551="základní",J551,0)</f>
        <v>0</v>
      </c>
      <c r="BF551" s="171">
        <f>IF(N551="snížená",J551,0)</f>
        <v>0</v>
      </c>
      <c r="BG551" s="171">
        <f>IF(N551="zákl. přenesená",J551,0)</f>
        <v>0</v>
      </c>
      <c r="BH551" s="171">
        <f>IF(N551="sníž. přenesená",J551,0)</f>
        <v>0</v>
      </c>
      <c r="BI551" s="171">
        <f>IF(N551="nulová",J551,0)</f>
        <v>0</v>
      </c>
      <c r="BJ551" s="18" t="s">
        <v>30</v>
      </c>
      <c r="BK551" s="171">
        <f>ROUND(I551*H551,2)</f>
        <v>0</v>
      </c>
      <c r="BL551" s="18" t="s">
        <v>144</v>
      </c>
      <c r="BM551" s="170" t="s">
        <v>528</v>
      </c>
    </row>
    <row r="552" spans="1:65" s="14" customFormat="1">
      <c r="B552" s="180"/>
      <c r="D552" s="173" t="s">
        <v>145</v>
      </c>
      <c r="E552" s="181" t="s">
        <v>1</v>
      </c>
      <c r="F552" s="182" t="s">
        <v>1230</v>
      </c>
      <c r="H552" s="183">
        <v>21</v>
      </c>
      <c r="I552" s="184"/>
      <c r="L552" s="180"/>
      <c r="M552" s="185"/>
      <c r="N552" s="186"/>
      <c r="O552" s="186"/>
      <c r="P552" s="186"/>
      <c r="Q552" s="186"/>
      <c r="R552" s="186"/>
      <c r="S552" s="186"/>
      <c r="T552" s="187"/>
      <c r="AT552" s="181" t="s">
        <v>145</v>
      </c>
      <c r="AU552" s="181" t="s">
        <v>82</v>
      </c>
      <c r="AV552" s="14" t="s">
        <v>82</v>
      </c>
      <c r="AW552" s="14" t="s">
        <v>29</v>
      </c>
      <c r="AX552" s="14" t="s">
        <v>73</v>
      </c>
      <c r="AY552" s="181" t="s">
        <v>137</v>
      </c>
    </row>
    <row r="553" spans="1:65" s="15" customFormat="1">
      <c r="B553" s="188"/>
      <c r="D553" s="173" t="s">
        <v>145</v>
      </c>
      <c r="E553" s="189" t="s">
        <v>1</v>
      </c>
      <c r="F553" s="190" t="s">
        <v>160</v>
      </c>
      <c r="H553" s="191">
        <v>21</v>
      </c>
      <c r="I553" s="192"/>
      <c r="L553" s="188"/>
      <c r="M553" s="193"/>
      <c r="N553" s="194"/>
      <c r="O553" s="194"/>
      <c r="P553" s="194"/>
      <c r="Q553" s="194"/>
      <c r="R553" s="194"/>
      <c r="S553" s="194"/>
      <c r="T553" s="195"/>
      <c r="AT553" s="189" t="s">
        <v>145</v>
      </c>
      <c r="AU553" s="189" t="s">
        <v>82</v>
      </c>
      <c r="AV553" s="15" t="s">
        <v>144</v>
      </c>
      <c r="AW553" s="15" t="s">
        <v>29</v>
      </c>
      <c r="AX553" s="15" t="s">
        <v>30</v>
      </c>
      <c r="AY553" s="189" t="s">
        <v>137</v>
      </c>
    </row>
    <row r="554" spans="1:65" s="2" customFormat="1" ht="16.5" customHeight="1">
      <c r="A554" s="33"/>
      <c r="B554" s="125"/>
      <c r="C554" s="204" t="s">
        <v>341</v>
      </c>
      <c r="D554" s="204" t="s">
        <v>438</v>
      </c>
      <c r="E554" s="205" t="s">
        <v>1249</v>
      </c>
      <c r="F554" s="206" t="s">
        <v>1250</v>
      </c>
      <c r="G554" s="207" t="s">
        <v>501</v>
      </c>
      <c r="H554" s="208">
        <v>21.635000000000002</v>
      </c>
      <c r="I554" s="209"/>
      <c r="J554" s="210">
        <f>ROUND(I554*H554,2)</f>
        <v>0</v>
      </c>
      <c r="K554" s="206" t="s">
        <v>1</v>
      </c>
      <c r="L554" s="211"/>
      <c r="M554" s="212" t="s">
        <v>1</v>
      </c>
      <c r="N554" s="213" t="s">
        <v>38</v>
      </c>
      <c r="O554" s="59"/>
      <c r="P554" s="168">
        <f>O554*H554</f>
        <v>0</v>
      </c>
      <c r="Q554" s="168">
        <v>0.01</v>
      </c>
      <c r="R554" s="168">
        <f>Q554*H554</f>
        <v>0.21635000000000001</v>
      </c>
      <c r="S554" s="168">
        <v>0</v>
      </c>
      <c r="T554" s="169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70" t="s">
        <v>169</v>
      </c>
      <c r="AT554" s="170" t="s">
        <v>438</v>
      </c>
      <c r="AU554" s="170" t="s">
        <v>82</v>
      </c>
      <c r="AY554" s="18" t="s">
        <v>137</v>
      </c>
      <c r="BE554" s="171">
        <f>IF(N554="základní",J554,0)</f>
        <v>0</v>
      </c>
      <c r="BF554" s="171">
        <f>IF(N554="snížená",J554,0)</f>
        <v>0</v>
      </c>
      <c r="BG554" s="171">
        <f>IF(N554="zákl. přenesená",J554,0)</f>
        <v>0</v>
      </c>
      <c r="BH554" s="171">
        <f>IF(N554="sníž. přenesená",J554,0)</f>
        <v>0</v>
      </c>
      <c r="BI554" s="171">
        <f>IF(N554="nulová",J554,0)</f>
        <v>0</v>
      </c>
      <c r="BJ554" s="18" t="s">
        <v>30</v>
      </c>
      <c r="BK554" s="171">
        <f>ROUND(I554*H554,2)</f>
        <v>0</v>
      </c>
      <c r="BL554" s="18" t="s">
        <v>144</v>
      </c>
      <c r="BM554" s="170" t="s">
        <v>543</v>
      </c>
    </row>
    <row r="555" spans="1:65" s="2" customFormat="1" ht="16.5" customHeight="1">
      <c r="A555" s="33"/>
      <c r="B555" s="125"/>
      <c r="C555" s="159" t="s">
        <v>553</v>
      </c>
      <c r="D555" s="159" t="s">
        <v>139</v>
      </c>
      <c r="E555" s="160" t="s">
        <v>1251</v>
      </c>
      <c r="F555" s="161" t="s">
        <v>1252</v>
      </c>
      <c r="G555" s="162" t="s">
        <v>501</v>
      </c>
      <c r="H555" s="163">
        <v>3</v>
      </c>
      <c r="I555" s="164"/>
      <c r="J555" s="165">
        <f>ROUND(I555*H555,2)</f>
        <v>0</v>
      </c>
      <c r="K555" s="161" t="s">
        <v>143</v>
      </c>
      <c r="L555" s="34"/>
      <c r="M555" s="166" t="s">
        <v>1</v>
      </c>
      <c r="N555" s="167" t="s">
        <v>38</v>
      </c>
      <c r="O555" s="59"/>
      <c r="P555" s="168">
        <f>O555*H555</f>
        <v>0</v>
      </c>
      <c r="Q555" s="168">
        <v>6.9999999999999994E-5</v>
      </c>
      <c r="R555" s="168">
        <f>Q555*H555</f>
        <v>2.0999999999999998E-4</v>
      </c>
      <c r="S555" s="168">
        <v>0</v>
      </c>
      <c r="T555" s="169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70" t="s">
        <v>144</v>
      </c>
      <c r="AT555" s="170" t="s">
        <v>139</v>
      </c>
      <c r="AU555" s="170" t="s">
        <v>82</v>
      </c>
      <c r="AY555" s="18" t="s">
        <v>137</v>
      </c>
      <c r="BE555" s="171">
        <f>IF(N555="základní",J555,0)</f>
        <v>0</v>
      </c>
      <c r="BF555" s="171">
        <f>IF(N555="snížená",J555,0)</f>
        <v>0</v>
      </c>
      <c r="BG555" s="171">
        <f>IF(N555="zákl. přenesená",J555,0)</f>
        <v>0</v>
      </c>
      <c r="BH555" s="171">
        <f>IF(N555="sníž. přenesená",J555,0)</f>
        <v>0</v>
      </c>
      <c r="BI555" s="171">
        <f>IF(N555="nulová",J555,0)</f>
        <v>0</v>
      </c>
      <c r="BJ555" s="18" t="s">
        <v>30</v>
      </c>
      <c r="BK555" s="171">
        <f>ROUND(I555*H555,2)</f>
        <v>0</v>
      </c>
      <c r="BL555" s="18" t="s">
        <v>144</v>
      </c>
      <c r="BM555" s="170" t="s">
        <v>556</v>
      </c>
    </row>
    <row r="556" spans="1:65" s="14" customFormat="1">
      <c r="B556" s="180"/>
      <c r="D556" s="173" t="s">
        <v>145</v>
      </c>
      <c r="E556" s="181" t="s">
        <v>1</v>
      </c>
      <c r="F556" s="182" t="s">
        <v>705</v>
      </c>
      <c r="H556" s="183">
        <v>3</v>
      </c>
      <c r="I556" s="184"/>
      <c r="L556" s="180"/>
      <c r="M556" s="185"/>
      <c r="N556" s="186"/>
      <c r="O556" s="186"/>
      <c r="P556" s="186"/>
      <c r="Q556" s="186"/>
      <c r="R556" s="186"/>
      <c r="S556" s="186"/>
      <c r="T556" s="187"/>
      <c r="AT556" s="181" t="s">
        <v>145</v>
      </c>
      <c r="AU556" s="181" t="s">
        <v>82</v>
      </c>
      <c r="AV556" s="14" t="s">
        <v>82</v>
      </c>
      <c r="AW556" s="14" t="s">
        <v>29</v>
      </c>
      <c r="AX556" s="14" t="s">
        <v>73</v>
      </c>
      <c r="AY556" s="181" t="s">
        <v>137</v>
      </c>
    </row>
    <row r="557" spans="1:65" s="15" customFormat="1">
      <c r="B557" s="188"/>
      <c r="D557" s="173" t="s">
        <v>145</v>
      </c>
      <c r="E557" s="189" t="s">
        <v>1</v>
      </c>
      <c r="F557" s="190" t="s">
        <v>160</v>
      </c>
      <c r="H557" s="191">
        <v>3</v>
      </c>
      <c r="I557" s="192"/>
      <c r="L557" s="188"/>
      <c r="M557" s="193"/>
      <c r="N557" s="194"/>
      <c r="O557" s="194"/>
      <c r="P557" s="194"/>
      <c r="Q557" s="194"/>
      <c r="R557" s="194"/>
      <c r="S557" s="194"/>
      <c r="T557" s="195"/>
      <c r="AT557" s="189" t="s">
        <v>145</v>
      </c>
      <c r="AU557" s="189" t="s">
        <v>82</v>
      </c>
      <c r="AV557" s="15" t="s">
        <v>144</v>
      </c>
      <c r="AW557" s="15" t="s">
        <v>29</v>
      </c>
      <c r="AX557" s="15" t="s">
        <v>30</v>
      </c>
      <c r="AY557" s="189" t="s">
        <v>137</v>
      </c>
    </row>
    <row r="558" spans="1:65" s="2" customFormat="1" ht="16.5" customHeight="1">
      <c r="A558" s="33"/>
      <c r="B558" s="125"/>
      <c r="C558" s="204" t="s">
        <v>349</v>
      </c>
      <c r="D558" s="204" t="s">
        <v>438</v>
      </c>
      <c r="E558" s="205" t="s">
        <v>1253</v>
      </c>
      <c r="F558" s="206" t="s">
        <v>1254</v>
      </c>
      <c r="G558" s="207" t="s">
        <v>501</v>
      </c>
      <c r="H558" s="208">
        <v>3.0910000000000002</v>
      </c>
      <c r="I558" s="209"/>
      <c r="J558" s="210">
        <f>ROUND(I558*H558,2)</f>
        <v>0</v>
      </c>
      <c r="K558" s="206" t="s">
        <v>1</v>
      </c>
      <c r="L558" s="211"/>
      <c r="M558" s="212" t="s">
        <v>1</v>
      </c>
      <c r="N558" s="213" t="s">
        <v>38</v>
      </c>
      <c r="O558" s="59"/>
      <c r="P558" s="168">
        <f>O558*H558</f>
        <v>0</v>
      </c>
      <c r="Q558" s="168">
        <v>2.1999999999999999E-2</v>
      </c>
      <c r="R558" s="168">
        <f>Q558*H558</f>
        <v>6.8002000000000007E-2</v>
      </c>
      <c r="S558" s="168">
        <v>0</v>
      </c>
      <c r="T558" s="169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70" t="s">
        <v>169</v>
      </c>
      <c r="AT558" s="170" t="s">
        <v>438</v>
      </c>
      <c r="AU558" s="170" t="s">
        <v>82</v>
      </c>
      <c r="AY558" s="18" t="s">
        <v>137</v>
      </c>
      <c r="BE558" s="171">
        <f>IF(N558="základní",J558,0)</f>
        <v>0</v>
      </c>
      <c r="BF558" s="171">
        <f>IF(N558="snížená",J558,0)</f>
        <v>0</v>
      </c>
      <c r="BG558" s="171">
        <f>IF(N558="zákl. přenesená",J558,0)</f>
        <v>0</v>
      </c>
      <c r="BH558" s="171">
        <f>IF(N558="sníž. přenesená",J558,0)</f>
        <v>0</v>
      </c>
      <c r="BI558" s="171">
        <f>IF(N558="nulová",J558,0)</f>
        <v>0</v>
      </c>
      <c r="BJ558" s="18" t="s">
        <v>30</v>
      </c>
      <c r="BK558" s="171">
        <f>ROUND(I558*H558,2)</f>
        <v>0</v>
      </c>
      <c r="BL558" s="18" t="s">
        <v>144</v>
      </c>
      <c r="BM558" s="170" t="s">
        <v>561</v>
      </c>
    </row>
    <row r="559" spans="1:65" s="2" customFormat="1" ht="21.75" customHeight="1">
      <c r="A559" s="33"/>
      <c r="B559" s="125"/>
      <c r="C559" s="159" t="s">
        <v>564</v>
      </c>
      <c r="D559" s="159" t="s">
        <v>139</v>
      </c>
      <c r="E559" s="160" t="s">
        <v>1255</v>
      </c>
      <c r="F559" s="161" t="s">
        <v>1256</v>
      </c>
      <c r="G559" s="162" t="s">
        <v>501</v>
      </c>
      <c r="H559" s="163">
        <v>30</v>
      </c>
      <c r="I559" s="164"/>
      <c r="J559" s="165">
        <f>ROUND(I559*H559,2)</f>
        <v>0</v>
      </c>
      <c r="K559" s="161" t="s">
        <v>143</v>
      </c>
      <c r="L559" s="34"/>
      <c r="M559" s="166" t="s">
        <v>1</v>
      </c>
      <c r="N559" s="167" t="s">
        <v>38</v>
      </c>
      <c r="O559" s="59"/>
      <c r="P559" s="168">
        <f>O559*H559</f>
        <v>0</v>
      </c>
      <c r="Q559" s="168">
        <v>8.4999999999999995E-4</v>
      </c>
      <c r="R559" s="168">
        <f>Q559*H559</f>
        <v>2.5499999999999998E-2</v>
      </c>
      <c r="S559" s="168">
        <v>0</v>
      </c>
      <c r="T559" s="169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70" t="s">
        <v>144</v>
      </c>
      <c r="AT559" s="170" t="s">
        <v>139</v>
      </c>
      <c r="AU559" s="170" t="s">
        <v>82</v>
      </c>
      <c r="AY559" s="18" t="s">
        <v>137</v>
      </c>
      <c r="BE559" s="171">
        <f>IF(N559="základní",J559,0)</f>
        <v>0</v>
      </c>
      <c r="BF559" s="171">
        <f>IF(N559="snížená",J559,0)</f>
        <v>0</v>
      </c>
      <c r="BG559" s="171">
        <f>IF(N559="zákl. přenesená",J559,0)</f>
        <v>0</v>
      </c>
      <c r="BH559" s="171">
        <f>IF(N559="sníž. přenesená",J559,0)</f>
        <v>0</v>
      </c>
      <c r="BI559" s="171">
        <f>IF(N559="nulová",J559,0)</f>
        <v>0</v>
      </c>
      <c r="BJ559" s="18" t="s">
        <v>30</v>
      </c>
      <c r="BK559" s="171">
        <f>ROUND(I559*H559,2)</f>
        <v>0</v>
      </c>
      <c r="BL559" s="18" t="s">
        <v>144</v>
      </c>
      <c r="BM559" s="170" t="s">
        <v>567</v>
      </c>
    </row>
    <row r="560" spans="1:65" s="14" customFormat="1">
      <c r="B560" s="180"/>
      <c r="D560" s="173" t="s">
        <v>145</v>
      </c>
      <c r="E560" s="181" t="s">
        <v>1</v>
      </c>
      <c r="F560" s="182" t="s">
        <v>941</v>
      </c>
      <c r="H560" s="183">
        <v>30</v>
      </c>
      <c r="I560" s="184"/>
      <c r="L560" s="180"/>
      <c r="M560" s="185"/>
      <c r="N560" s="186"/>
      <c r="O560" s="186"/>
      <c r="P560" s="186"/>
      <c r="Q560" s="186"/>
      <c r="R560" s="186"/>
      <c r="S560" s="186"/>
      <c r="T560" s="187"/>
      <c r="AT560" s="181" t="s">
        <v>145</v>
      </c>
      <c r="AU560" s="181" t="s">
        <v>82</v>
      </c>
      <c r="AV560" s="14" t="s">
        <v>82</v>
      </c>
      <c r="AW560" s="14" t="s">
        <v>29</v>
      </c>
      <c r="AX560" s="14" t="s">
        <v>73</v>
      </c>
      <c r="AY560" s="181" t="s">
        <v>137</v>
      </c>
    </row>
    <row r="561" spans="1:65" s="15" customFormat="1">
      <c r="B561" s="188"/>
      <c r="D561" s="173" t="s">
        <v>145</v>
      </c>
      <c r="E561" s="189" t="s">
        <v>1</v>
      </c>
      <c r="F561" s="190" t="s">
        <v>160</v>
      </c>
      <c r="H561" s="191">
        <v>30</v>
      </c>
      <c r="I561" s="192"/>
      <c r="L561" s="188"/>
      <c r="M561" s="193"/>
      <c r="N561" s="194"/>
      <c r="O561" s="194"/>
      <c r="P561" s="194"/>
      <c r="Q561" s="194"/>
      <c r="R561" s="194"/>
      <c r="S561" s="194"/>
      <c r="T561" s="195"/>
      <c r="AT561" s="189" t="s">
        <v>145</v>
      </c>
      <c r="AU561" s="189" t="s">
        <v>82</v>
      </c>
      <c r="AV561" s="15" t="s">
        <v>144</v>
      </c>
      <c r="AW561" s="15" t="s">
        <v>29</v>
      </c>
      <c r="AX561" s="15" t="s">
        <v>30</v>
      </c>
      <c r="AY561" s="189" t="s">
        <v>137</v>
      </c>
    </row>
    <row r="562" spans="1:65" s="2" customFormat="1" ht="21.75" customHeight="1">
      <c r="A562" s="33"/>
      <c r="B562" s="125"/>
      <c r="C562" s="159" t="s">
        <v>352</v>
      </c>
      <c r="D562" s="159" t="s">
        <v>139</v>
      </c>
      <c r="E562" s="160" t="s">
        <v>1257</v>
      </c>
      <c r="F562" s="161" t="s">
        <v>1258</v>
      </c>
      <c r="G562" s="162" t="s">
        <v>501</v>
      </c>
      <c r="H562" s="163">
        <v>8</v>
      </c>
      <c r="I562" s="164"/>
      <c r="J562" s="165">
        <f>ROUND(I562*H562,2)</f>
        <v>0</v>
      </c>
      <c r="K562" s="161" t="s">
        <v>143</v>
      </c>
      <c r="L562" s="34"/>
      <c r="M562" s="166" t="s">
        <v>1</v>
      </c>
      <c r="N562" s="167" t="s">
        <v>38</v>
      </c>
      <c r="O562" s="59"/>
      <c r="P562" s="168">
        <f>O562*H562</f>
        <v>0</v>
      </c>
      <c r="Q562" s="168">
        <v>1E-3</v>
      </c>
      <c r="R562" s="168">
        <f>Q562*H562</f>
        <v>8.0000000000000002E-3</v>
      </c>
      <c r="S562" s="168">
        <v>0</v>
      </c>
      <c r="T562" s="169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70" t="s">
        <v>144</v>
      </c>
      <c r="AT562" s="170" t="s">
        <v>139</v>
      </c>
      <c r="AU562" s="170" t="s">
        <v>82</v>
      </c>
      <c r="AY562" s="18" t="s">
        <v>137</v>
      </c>
      <c r="BE562" s="171">
        <f>IF(N562="základní",J562,0)</f>
        <v>0</v>
      </c>
      <c r="BF562" s="171">
        <f>IF(N562="snížená",J562,0)</f>
        <v>0</v>
      </c>
      <c r="BG562" s="171">
        <f>IF(N562="zákl. přenesená",J562,0)</f>
        <v>0</v>
      </c>
      <c r="BH562" s="171">
        <f>IF(N562="sníž. přenesená",J562,0)</f>
        <v>0</v>
      </c>
      <c r="BI562" s="171">
        <f>IF(N562="nulová",J562,0)</f>
        <v>0</v>
      </c>
      <c r="BJ562" s="18" t="s">
        <v>30</v>
      </c>
      <c r="BK562" s="171">
        <f>ROUND(I562*H562,2)</f>
        <v>0</v>
      </c>
      <c r="BL562" s="18" t="s">
        <v>144</v>
      </c>
      <c r="BM562" s="170" t="s">
        <v>573</v>
      </c>
    </row>
    <row r="563" spans="1:65" s="14" customFormat="1">
      <c r="B563" s="180"/>
      <c r="D563" s="173" t="s">
        <v>145</v>
      </c>
      <c r="E563" s="181" t="s">
        <v>1</v>
      </c>
      <c r="F563" s="182" t="s">
        <v>503</v>
      </c>
      <c r="H563" s="183">
        <v>8</v>
      </c>
      <c r="I563" s="184"/>
      <c r="L563" s="180"/>
      <c r="M563" s="185"/>
      <c r="N563" s="186"/>
      <c r="O563" s="186"/>
      <c r="P563" s="186"/>
      <c r="Q563" s="186"/>
      <c r="R563" s="186"/>
      <c r="S563" s="186"/>
      <c r="T563" s="187"/>
      <c r="AT563" s="181" t="s">
        <v>145</v>
      </c>
      <c r="AU563" s="181" t="s">
        <v>82</v>
      </c>
      <c r="AV563" s="14" t="s">
        <v>82</v>
      </c>
      <c r="AW563" s="14" t="s">
        <v>29</v>
      </c>
      <c r="AX563" s="14" t="s">
        <v>73</v>
      </c>
      <c r="AY563" s="181" t="s">
        <v>137</v>
      </c>
    </row>
    <row r="564" spans="1:65" s="15" customFormat="1">
      <c r="B564" s="188"/>
      <c r="D564" s="173" t="s">
        <v>145</v>
      </c>
      <c r="E564" s="189" t="s">
        <v>1</v>
      </c>
      <c r="F564" s="190" t="s">
        <v>160</v>
      </c>
      <c r="H564" s="191">
        <v>8</v>
      </c>
      <c r="I564" s="192"/>
      <c r="L564" s="188"/>
      <c r="M564" s="193"/>
      <c r="N564" s="194"/>
      <c r="O564" s="194"/>
      <c r="P564" s="194"/>
      <c r="Q564" s="194"/>
      <c r="R564" s="194"/>
      <c r="S564" s="194"/>
      <c r="T564" s="195"/>
      <c r="AT564" s="189" t="s">
        <v>145</v>
      </c>
      <c r="AU564" s="189" t="s">
        <v>82</v>
      </c>
      <c r="AV564" s="15" t="s">
        <v>144</v>
      </c>
      <c r="AW564" s="15" t="s">
        <v>29</v>
      </c>
      <c r="AX564" s="15" t="s">
        <v>30</v>
      </c>
      <c r="AY564" s="189" t="s">
        <v>137</v>
      </c>
    </row>
    <row r="565" spans="1:65" s="2" customFormat="1" ht="16.5" customHeight="1">
      <c r="A565" s="33"/>
      <c r="B565" s="125"/>
      <c r="C565" s="159" t="s">
        <v>576</v>
      </c>
      <c r="D565" s="159" t="s">
        <v>139</v>
      </c>
      <c r="E565" s="160" t="s">
        <v>713</v>
      </c>
      <c r="F565" s="161" t="s">
        <v>714</v>
      </c>
      <c r="G565" s="162" t="s">
        <v>252</v>
      </c>
      <c r="H565" s="163">
        <v>58.728000000000002</v>
      </c>
      <c r="I565" s="164"/>
      <c r="J565" s="165">
        <f>ROUND(I565*H565,2)</f>
        <v>0</v>
      </c>
      <c r="K565" s="161" t="s">
        <v>143</v>
      </c>
      <c r="L565" s="34"/>
      <c r="M565" s="166" t="s">
        <v>1</v>
      </c>
      <c r="N565" s="167" t="s">
        <v>38</v>
      </c>
      <c r="O565" s="59"/>
      <c r="P565" s="168">
        <f>O565*H565</f>
        <v>0</v>
      </c>
      <c r="Q565" s="168">
        <v>2.2563399999999998</v>
      </c>
      <c r="R565" s="168">
        <f>Q565*H565</f>
        <v>132.51033551999998</v>
      </c>
      <c r="S565" s="168">
        <v>0</v>
      </c>
      <c r="T565" s="169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70" t="s">
        <v>144</v>
      </c>
      <c r="AT565" s="170" t="s">
        <v>139</v>
      </c>
      <c r="AU565" s="170" t="s">
        <v>82</v>
      </c>
      <c r="AY565" s="18" t="s">
        <v>137</v>
      </c>
      <c r="BE565" s="171">
        <f>IF(N565="základní",J565,0)</f>
        <v>0</v>
      </c>
      <c r="BF565" s="171">
        <f>IF(N565="snížená",J565,0)</f>
        <v>0</v>
      </c>
      <c r="BG565" s="171">
        <f>IF(N565="zákl. přenesená",J565,0)</f>
        <v>0</v>
      </c>
      <c r="BH565" s="171">
        <f>IF(N565="sníž. přenesená",J565,0)</f>
        <v>0</v>
      </c>
      <c r="BI565" s="171">
        <f>IF(N565="nulová",J565,0)</f>
        <v>0</v>
      </c>
      <c r="BJ565" s="18" t="s">
        <v>30</v>
      </c>
      <c r="BK565" s="171">
        <f>ROUND(I565*H565,2)</f>
        <v>0</v>
      </c>
      <c r="BL565" s="18" t="s">
        <v>144</v>
      </c>
      <c r="BM565" s="170" t="s">
        <v>579</v>
      </c>
    </row>
    <row r="566" spans="1:65" s="13" customFormat="1">
      <c r="B566" s="172"/>
      <c r="D566" s="173" t="s">
        <v>145</v>
      </c>
      <c r="E566" s="174" t="s">
        <v>1</v>
      </c>
      <c r="F566" s="175" t="s">
        <v>1205</v>
      </c>
      <c r="H566" s="174" t="s">
        <v>1</v>
      </c>
      <c r="I566" s="176"/>
      <c r="L566" s="172"/>
      <c r="M566" s="177"/>
      <c r="N566" s="178"/>
      <c r="O566" s="178"/>
      <c r="P566" s="178"/>
      <c r="Q566" s="178"/>
      <c r="R566" s="178"/>
      <c r="S566" s="178"/>
      <c r="T566" s="179"/>
      <c r="AT566" s="174" t="s">
        <v>145</v>
      </c>
      <c r="AU566" s="174" t="s">
        <v>82</v>
      </c>
      <c r="AV566" s="13" t="s">
        <v>30</v>
      </c>
      <c r="AW566" s="13" t="s">
        <v>29</v>
      </c>
      <c r="AX566" s="13" t="s">
        <v>73</v>
      </c>
      <c r="AY566" s="174" t="s">
        <v>137</v>
      </c>
    </row>
    <row r="567" spans="1:65" s="14" customFormat="1">
      <c r="B567" s="180"/>
      <c r="D567" s="173" t="s">
        <v>145</v>
      </c>
      <c r="E567" s="181" t="s">
        <v>1</v>
      </c>
      <c r="F567" s="182" t="s">
        <v>1259</v>
      </c>
      <c r="H567" s="183">
        <v>34.47</v>
      </c>
      <c r="I567" s="184"/>
      <c r="L567" s="180"/>
      <c r="M567" s="185"/>
      <c r="N567" s="186"/>
      <c r="O567" s="186"/>
      <c r="P567" s="186"/>
      <c r="Q567" s="186"/>
      <c r="R567" s="186"/>
      <c r="S567" s="186"/>
      <c r="T567" s="187"/>
      <c r="AT567" s="181" t="s">
        <v>145</v>
      </c>
      <c r="AU567" s="181" t="s">
        <v>82</v>
      </c>
      <c r="AV567" s="14" t="s">
        <v>82</v>
      </c>
      <c r="AW567" s="14" t="s">
        <v>29</v>
      </c>
      <c r="AX567" s="14" t="s">
        <v>73</v>
      </c>
      <c r="AY567" s="181" t="s">
        <v>137</v>
      </c>
    </row>
    <row r="568" spans="1:65" s="14" customFormat="1">
      <c r="B568" s="180"/>
      <c r="D568" s="173" t="s">
        <v>145</v>
      </c>
      <c r="E568" s="181" t="s">
        <v>1</v>
      </c>
      <c r="F568" s="182" t="s">
        <v>1260</v>
      </c>
      <c r="H568" s="183">
        <v>17.234999999999999</v>
      </c>
      <c r="I568" s="184"/>
      <c r="L568" s="180"/>
      <c r="M568" s="185"/>
      <c r="N568" s="186"/>
      <c r="O568" s="186"/>
      <c r="P568" s="186"/>
      <c r="Q568" s="186"/>
      <c r="R568" s="186"/>
      <c r="S568" s="186"/>
      <c r="T568" s="187"/>
      <c r="AT568" s="181" t="s">
        <v>145</v>
      </c>
      <c r="AU568" s="181" t="s">
        <v>82</v>
      </c>
      <c r="AV568" s="14" t="s">
        <v>82</v>
      </c>
      <c r="AW568" s="14" t="s">
        <v>29</v>
      </c>
      <c r="AX568" s="14" t="s">
        <v>73</v>
      </c>
      <c r="AY568" s="181" t="s">
        <v>137</v>
      </c>
    </row>
    <row r="569" spans="1:65" s="14" customFormat="1">
      <c r="B569" s="180"/>
      <c r="D569" s="173" t="s">
        <v>145</v>
      </c>
      <c r="E569" s="181" t="s">
        <v>1</v>
      </c>
      <c r="F569" s="182" t="s">
        <v>1261</v>
      </c>
      <c r="H569" s="183">
        <v>-4.8499999999999996</v>
      </c>
      <c r="I569" s="184"/>
      <c r="L569" s="180"/>
      <c r="M569" s="185"/>
      <c r="N569" s="186"/>
      <c r="O569" s="186"/>
      <c r="P569" s="186"/>
      <c r="Q569" s="186"/>
      <c r="R569" s="186"/>
      <c r="S569" s="186"/>
      <c r="T569" s="187"/>
      <c r="AT569" s="181" t="s">
        <v>145</v>
      </c>
      <c r="AU569" s="181" t="s">
        <v>82</v>
      </c>
      <c r="AV569" s="14" t="s">
        <v>82</v>
      </c>
      <c r="AW569" s="14" t="s">
        <v>29</v>
      </c>
      <c r="AX569" s="14" t="s">
        <v>73</v>
      </c>
      <c r="AY569" s="181" t="s">
        <v>137</v>
      </c>
    </row>
    <row r="570" spans="1:65" s="13" customFormat="1">
      <c r="B570" s="172"/>
      <c r="D570" s="173" t="s">
        <v>145</v>
      </c>
      <c r="E570" s="174" t="s">
        <v>1</v>
      </c>
      <c r="F570" s="175" t="s">
        <v>1201</v>
      </c>
      <c r="H570" s="174" t="s">
        <v>1</v>
      </c>
      <c r="I570" s="176"/>
      <c r="L570" s="172"/>
      <c r="M570" s="177"/>
      <c r="N570" s="178"/>
      <c r="O570" s="178"/>
      <c r="P570" s="178"/>
      <c r="Q570" s="178"/>
      <c r="R570" s="178"/>
      <c r="S570" s="178"/>
      <c r="T570" s="179"/>
      <c r="AT570" s="174" t="s">
        <v>145</v>
      </c>
      <c r="AU570" s="174" t="s">
        <v>82</v>
      </c>
      <c r="AV570" s="13" t="s">
        <v>30</v>
      </c>
      <c r="AW570" s="13" t="s">
        <v>29</v>
      </c>
      <c r="AX570" s="13" t="s">
        <v>73</v>
      </c>
      <c r="AY570" s="174" t="s">
        <v>137</v>
      </c>
    </row>
    <row r="571" spans="1:65" s="14" customFormat="1">
      <c r="B571" s="180"/>
      <c r="D571" s="173" t="s">
        <v>145</v>
      </c>
      <c r="E571" s="181" t="s">
        <v>1</v>
      </c>
      <c r="F571" s="182" t="s">
        <v>1262</v>
      </c>
      <c r="H571" s="183">
        <v>12.243</v>
      </c>
      <c r="I571" s="184"/>
      <c r="L571" s="180"/>
      <c r="M571" s="185"/>
      <c r="N571" s="186"/>
      <c r="O571" s="186"/>
      <c r="P571" s="186"/>
      <c r="Q571" s="186"/>
      <c r="R571" s="186"/>
      <c r="S571" s="186"/>
      <c r="T571" s="187"/>
      <c r="AT571" s="181" t="s">
        <v>145</v>
      </c>
      <c r="AU571" s="181" t="s">
        <v>82</v>
      </c>
      <c r="AV571" s="14" t="s">
        <v>82</v>
      </c>
      <c r="AW571" s="14" t="s">
        <v>29</v>
      </c>
      <c r="AX571" s="14" t="s">
        <v>73</v>
      </c>
      <c r="AY571" s="181" t="s">
        <v>137</v>
      </c>
    </row>
    <row r="572" spans="1:65" s="14" customFormat="1">
      <c r="B572" s="180"/>
      <c r="D572" s="173" t="s">
        <v>145</v>
      </c>
      <c r="E572" s="181" t="s">
        <v>1</v>
      </c>
      <c r="F572" s="182" t="s">
        <v>1263</v>
      </c>
      <c r="H572" s="183">
        <v>5.6130000000000004</v>
      </c>
      <c r="I572" s="184"/>
      <c r="L572" s="180"/>
      <c r="M572" s="185"/>
      <c r="N572" s="186"/>
      <c r="O572" s="186"/>
      <c r="P572" s="186"/>
      <c r="Q572" s="186"/>
      <c r="R572" s="186"/>
      <c r="S572" s="186"/>
      <c r="T572" s="187"/>
      <c r="AT572" s="181" t="s">
        <v>145</v>
      </c>
      <c r="AU572" s="181" t="s">
        <v>82</v>
      </c>
      <c r="AV572" s="14" t="s">
        <v>82</v>
      </c>
      <c r="AW572" s="14" t="s">
        <v>29</v>
      </c>
      <c r="AX572" s="14" t="s">
        <v>73</v>
      </c>
      <c r="AY572" s="181" t="s">
        <v>137</v>
      </c>
    </row>
    <row r="573" spans="1:65" s="14" customFormat="1">
      <c r="B573" s="180"/>
      <c r="D573" s="173" t="s">
        <v>145</v>
      </c>
      <c r="E573" s="181" t="s">
        <v>1</v>
      </c>
      <c r="F573" s="182" t="s">
        <v>1264</v>
      </c>
      <c r="H573" s="183">
        <v>-5.9829999999999997</v>
      </c>
      <c r="I573" s="184"/>
      <c r="L573" s="180"/>
      <c r="M573" s="185"/>
      <c r="N573" s="186"/>
      <c r="O573" s="186"/>
      <c r="P573" s="186"/>
      <c r="Q573" s="186"/>
      <c r="R573" s="186"/>
      <c r="S573" s="186"/>
      <c r="T573" s="187"/>
      <c r="AT573" s="181" t="s">
        <v>145</v>
      </c>
      <c r="AU573" s="181" t="s">
        <v>82</v>
      </c>
      <c r="AV573" s="14" t="s">
        <v>82</v>
      </c>
      <c r="AW573" s="14" t="s">
        <v>29</v>
      </c>
      <c r="AX573" s="14" t="s">
        <v>73</v>
      </c>
      <c r="AY573" s="181" t="s">
        <v>137</v>
      </c>
    </row>
    <row r="574" spans="1:65" s="15" customFormat="1">
      <c r="B574" s="188"/>
      <c r="D574" s="173" t="s">
        <v>145</v>
      </c>
      <c r="E574" s="189" t="s">
        <v>1</v>
      </c>
      <c r="F574" s="190" t="s">
        <v>158</v>
      </c>
      <c r="H574" s="191">
        <v>58.728000000000002</v>
      </c>
      <c r="I574" s="192"/>
      <c r="L574" s="188"/>
      <c r="M574" s="193"/>
      <c r="N574" s="194"/>
      <c r="O574" s="194"/>
      <c r="P574" s="194"/>
      <c r="Q574" s="194"/>
      <c r="R574" s="194"/>
      <c r="S574" s="194"/>
      <c r="T574" s="195"/>
      <c r="AT574" s="189" t="s">
        <v>145</v>
      </c>
      <c r="AU574" s="189" t="s">
        <v>82</v>
      </c>
      <c r="AV574" s="15" t="s">
        <v>144</v>
      </c>
      <c r="AW574" s="15" t="s">
        <v>29</v>
      </c>
      <c r="AX574" s="15" t="s">
        <v>73</v>
      </c>
      <c r="AY574" s="189" t="s">
        <v>137</v>
      </c>
    </row>
    <row r="575" spans="1:65" s="14" customFormat="1">
      <c r="B575" s="180"/>
      <c r="D575" s="173" t="s">
        <v>145</v>
      </c>
      <c r="E575" s="181" t="s">
        <v>1</v>
      </c>
      <c r="F575" s="182" t="s">
        <v>1265</v>
      </c>
      <c r="H575" s="183">
        <v>58.728000000000002</v>
      </c>
      <c r="I575" s="184"/>
      <c r="L575" s="180"/>
      <c r="M575" s="185"/>
      <c r="N575" s="186"/>
      <c r="O575" s="186"/>
      <c r="P575" s="186"/>
      <c r="Q575" s="186"/>
      <c r="R575" s="186"/>
      <c r="S575" s="186"/>
      <c r="T575" s="187"/>
      <c r="AT575" s="181" t="s">
        <v>145</v>
      </c>
      <c r="AU575" s="181" t="s">
        <v>82</v>
      </c>
      <c r="AV575" s="14" t="s">
        <v>82</v>
      </c>
      <c r="AW575" s="14" t="s">
        <v>29</v>
      </c>
      <c r="AX575" s="14" t="s">
        <v>73</v>
      </c>
      <c r="AY575" s="181" t="s">
        <v>137</v>
      </c>
    </row>
    <row r="576" spans="1:65" s="15" customFormat="1">
      <c r="B576" s="188"/>
      <c r="D576" s="173" t="s">
        <v>145</v>
      </c>
      <c r="E576" s="189" t="s">
        <v>1</v>
      </c>
      <c r="F576" s="190" t="s">
        <v>160</v>
      </c>
      <c r="H576" s="191">
        <v>58.728000000000002</v>
      </c>
      <c r="I576" s="192"/>
      <c r="L576" s="188"/>
      <c r="M576" s="193"/>
      <c r="N576" s="194"/>
      <c r="O576" s="194"/>
      <c r="P576" s="194"/>
      <c r="Q576" s="194"/>
      <c r="R576" s="194"/>
      <c r="S576" s="194"/>
      <c r="T576" s="195"/>
      <c r="AT576" s="189" t="s">
        <v>145</v>
      </c>
      <c r="AU576" s="189" t="s">
        <v>82</v>
      </c>
      <c r="AV576" s="15" t="s">
        <v>144</v>
      </c>
      <c r="AW576" s="15" t="s">
        <v>29</v>
      </c>
      <c r="AX576" s="15" t="s">
        <v>30</v>
      </c>
      <c r="AY576" s="189" t="s">
        <v>137</v>
      </c>
    </row>
    <row r="577" spans="1:65" s="12" customFormat="1" ht="22.9" customHeight="1">
      <c r="B577" s="146"/>
      <c r="D577" s="147" t="s">
        <v>72</v>
      </c>
      <c r="E577" s="157" t="s">
        <v>206</v>
      </c>
      <c r="F577" s="157" t="s">
        <v>946</v>
      </c>
      <c r="I577" s="149"/>
      <c r="J577" s="158">
        <f>BK577</f>
        <v>0</v>
      </c>
      <c r="L577" s="146"/>
      <c r="M577" s="151"/>
      <c r="N577" s="152"/>
      <c r="O577" s="152"/>
      <c r="P577" s="153">
        <f>SUM(P578:P606)</f>
        <v>0</v>
      </c>
      <c r="Q577" s="152"/>
      <c r="R577" s="153">
        <f>SUM(R578:R606)</f>
        <v>9.9481800000000007</v>
      </c>
      <c r="S577" s="152"/>
      <c r="T577" s="154">
        <f>SUM(T578:T606)</f>
        <v>0</v>
      </c>
      <c r="AR577" s="147" t="s">
        <v>30</v>
      </c>
      <c r="AT577" s="155" t="s">
        <v>72</v>
      </c>
      <c r="AU577" s="155" t="s">
        <v>30</v>
      </c>
      <c r="AY577" s="147" t="s">
        <v>137</v>
      </c>
      <c r="BK577" s="156">
        <f>SUM(BK578:BK606)</f>
        <v>0</v>
      </c>
    </row>
    <row r="578" spans="1:65" s="2" customFormat="1" ht="16.5" customHeight="1">
      <c r="A578" s="33"/>
      <c r="B578" s="125"/>
      <c r="C578" s="159" t="s">
        <v>356</v>
      </c>
      <c r="D578" s="159" t="s">
        <v>139</v>
      </c>
      <c r="E578" s="160" t="s">
        <v>947</v>
      </c>
      <c r="F578" s="161" t="s">
        <v>948</v>
      </c>
      <c r="G578" s="162" t="s">
        <v>191</v>
      </c>
      <c r="H578" s="163">
        <v>258</v>
      </c>
      <c r="I578" s="164"/>
      <c r="J578" s="165">
        <f>ROUND(I578*H578,2)</f>
        <v>0</v>
      </c>
      <c r="K578" s="161" t="s">
        <v>143</v>
      </c>
      <c r="L578" s="34"/>
      <c r="M578" s="166" t="s">
        <v>1</v>
      </c>
      <c r="N578" s="167" t="s">
        <v>38</v>
      </c>
      <c r="O578" s="59"/>
      <c r="P578" s="168">
        <f>O578*H578</f>
        <v>0</v>
      </c>
      <c r="Q578" s="168">
        <v>1.0000000000000001E-5</v>
      </c>
      <c r="R578" s="168">
        <f>Q578*H578</f>
        <v>2.5800000000000003E-3</v>
      </c>
      <c r="S578" s="168">
        <v>0</v>
      </c>
      <c r="T578" s="169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70" t="s">
        <v>144</v>
      </c>
      <c r="AT578" s="170" t="s">
        <v>139</v>
      </c>
      <c r="AU578" s="170" t="s">
        <v>82</v>
      </c>
      <c r="AY578" s="18" t="s">
        <v>137</v>
      </c>
      <c r="BE578" s="171">
        <f>IF(N578="základní",J578,0)</f>
        <v>0</v>
      </c>
      <c r="BF578" s="171">
        <f>IF(N578="snížená",J578,0)</f>
        <v>0</v>
      </c>
      <c r="BG578" s="171">
        <f>IF(N578="zákl. přenesená",J578,0)</f>
        <v>0</v>
      </c>
      <c r="BH578" s="171">
        <f>IF(N578="sníž. přenesená",J578,0)</f>
        <v>0</v>
      </c>
      <c r="BI578" s="171">
        <f>IF(N578="nulová",J578,0)</f>
        <v>0</v>
      </c>
      <c r="BJ578" s="18" t="s">
        <v>30</v>
      </c>
      <c r="BK578" s="171">
        <f>ROUND(I578*H578,2)</f>
        <v>0</v>
      </c>
      <c r="BL578" s="18" t="s">
        <v>144</v>
      </c>
      <c r="BM578" s="170" t="s">
        <v>585</v>
      </c>
    </row>
    <row r="579" spans="1:65" s="14" customFormat="1">
      <c r="B579" s="180"/>
      <c r="D579" s="173" t="s">
        <v>145</v>
      </c>
      <c r="E579" s="181" t="s">
        <v>1</v>
      </c>
      <c r="F579" s="182" t="s">
        <v>1266</v>
      </c>
      <c r="H579" s="183">
        <v>258</v>
      </c>
      <c r="I579" s="184"/>
      <c r="L579" s="180"/>
      <c r="M579" s="185"/>
      <c r="N579" s="186"/>
      <c r="O579" s="186"/>
      <c r="P579" s="186"/>
      <c r="Q579" s="186"/>
      <c r="R579" s="186"/>
      <c r="S579" s="186"/>
      <c r="T579" s="187"/>
      <c r="AT579" s="181" t="s">
        <v>145</v>
      </c>
      <c r="AU579" s="181" t="s">
        <v>82</v>
      </c>
      <c r="AV579" s="14" t="s">
        <v>82</v>
      </c>
      <c r="AW579" s="14" t="s">
        <v>29</v>
      </c>
      <c r="AX579" s="14" t="s">
        <v>73</v>
      </c>
      <c r="AY579" s="181" t="s">
        <v>137</v>
      </c>
    </row>
    <row r="580" spans="1:65" s="15" customFormat="1">
      <c r="B580" s="188"/>
      <c r="D580" s="173" t="s">
        <v>145</v>
      </c>
      <c r="E580" s="189" t="s">
        <v>1</v>
      </c>
      <c r="F580" s="190" t="s">
        <v>158</v>
      </c>
      <c r="H580" s="191">
        <v>258</v>
      </c>
      <c r="I580" s="192"/>
      <c r="L580" s="188"/>
      <c r="M580" s="193"/>
      <c r="N580" s="194"/>
      <c r="O580" s="194"/>
      <c r="P580" s="194"/>
      <c r="Q580" s="194"/>
      <c r="R580" s="194"/>
      <c r="S580" s="194"/>
      <c r="T580" s="195"/>
      <c r="AT580" s="189" t="s">
        <v>145</v>
      </c>
      <c r="AU580" s="189" t="s">
        <v>82</v>
      </c>
      <c r="AV580" s="15" t="s">
        <v>144</v>
      </c>
      <c r="AW580" s="15" t="s">
        <v>29</v>
      </c>
      <c r="AX580" s="15" t="s">
        <v>73</v>
      </c>
      <c r="AY580" s="189" t="s">
        <v>137</v>
      </c>
    </row>
    <row r="581" spans="1:65" s="14" customFormat="1">
      <c r="B581" s="180"/>
      <c r="D581" s="173" t="s">
        <v>145</v>
      </c>
      <c r="E581" s="181" t="s">
        <v>1</v>
      </c>
      <c r="F581" s="182" t="s">
        <v>1267</v>
      </c>
      <c r="H581" s="183">
        <v>258</v>
      </c>
      <c r="I581" s="184"/>
      <c r="L581" s="180"/>
      <c r="M581" s="185"/>
      <c r="N581" s="186"/>
      <c r="O581" s="186"/>
      <c r="P581" s="186"/>
      <c r="Q581" s="186"/>
      <c r="R581" s="186"/>
      <c r="S581" s="186"/>
      <c r="T581" s="187"/>
      <c r="AT581" s="181" t="s">
        <v>145</v>
      </c>
      <c r="AU581" s="181" t="s">
        <v>82</v>
      </c>
      <c r="AV581" s="14" t="s">
        <v>82</v>
      </c>
      <c r="AW581" s="14" t="s">
        <v>29</v>
      </c>
      <c r="AX581" s="14" t="s">
        <v>73</v>
      </c>
      <c r="AY581" s="181" t="s">
        <v>137</v>
      </c>
    </row>
    <row r="582" spans="1:65" s="15" customFormat="1">
      <c r="B582" s="188"/>
      <c r="D582" s="173" t="s">
        <v>145</v>
      </c>
      <c r="E582" s="189" t="s">
        <v>1</v>
      </c>
      <c r="F582" s="190" t="s">
        <v>160</v>
      </c>
      <c r="H582" s="191">
        <v>258</v>
      </c>
      <c r="I582" s="192"/>
      <c r="L582" s="188"/>
      <c r="M582" s="193"/>
      <c r="N582" s="194"/>
      <c r="O582" s="194"/>
      <c r="P582" s="194"/>
      <c r="Q582" s="194"/>
      <c r="R582" s="194"/>
      <c r="S582" s="194"/>
      <c r="T582" s="195"/>
      <c r="AT582" s="189" t="s">
        <v>145</v>
      </c>
      <c r="AU582" s="189" t="s">
        <v>82</v>
      </c>
      <c r="AV582" s="15" t="s">
        <v>144</v>
      </c>
      <c r="AW582" s="15" t="s">
        <v>29</v>
      </c>
      <c r="AX582" s="15" t="s">
        <v>30</v>
      </c>
      <c r="AY582" s="189" t="s">
        <v>137</v>
      </c>
    </row>
    <row r="583" spans="1:65" s="2" customFormat="1" ht="16.5" customHeight="1">
      <c r="A583" s="33"/>
      <c r="B583" s="125"/>
      <c r="C583" s="159" t="s">
        <v>588</v>
      </c>
      <c r="D583" s="159" t="s">
        <v>139</v>
      </c>
      <c r="E583" s="160" t="s">
        <v>961</v>
      </c>
      <c r="F583" s="161" t="s">
        <v>962</v>
      </c>
      <c r="G583" s="162" t="s">
        <v>191</v>
      </c>
      <c r="H583" s="163">
        <v>293.2</v>
      </c>
      <c r="I583" s="164"/>
      <c r="J583" s="165">
        <f>ROUND(I583*H583,2)</f>
        <v>0</v>
      </c>
      <c r="K583" s="161" t="s">
        <v>143</v>
      </c>
      <c r="L583" s="34"/>
      <c r="M583" s="166" t="s">
        <v>1</v>
      </c>
      <c r="N583" s="167" t="s">
        <v>38</v>
      </c>
      <c r="O583" s="59"/>
      <c r="P583" s="168">
        <f>O583*H583</f>
        <v>0</v>
      </c>
      <c r="Q583" s="168">
        <v>0</v>
      </c>
      <c r="R583" s="168">
        <f>Q583*H583</f>
        <v>0</v>
      </c>
      <c r="S583" s="168">
        <v>0</v>
      </c>
      <c r="T583" s="169">
        <f>S583*H583</f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70" t="s">
        <v>144</v>
      </c>
      <c r="AT583" s="170" t="s">
        <v>139</v>
      </c>
      <c r="AU583" s="170" t="s">
        <v>82</v>
      </c>
      <c r="AY583" s="18" t="s">
        <v>137</v>
      </c>
      <c r="BE583" s="171">
        <f>IF(N583="základní",J583,0)</f>
        <v>0</v>
      </c>
      <c r="BF583" s="171">
        <f>IF(N583="snížená",J583,0)</f>
        <v>0</v>
      </c>
      <c r="BG583" s="171">
        <f>IF(N583="zákl. přenesená",J583,0)</f>
        <v>0</v>
      </c>
      <c r="BH583" s="171">
        <f>IF(N583="sníž. přenesená",J583,0)</f>
        <v>0</v>
      </c>
      <c r="BI583" s="171">
        <f>IF(N583="nulová",J583,0)</f>
        <v>0</v>
      </c>
      <c r="BJ583" s="18" t="s">
        <v>30</v>
      </c>
      <c r="BK583" s="171">
        <f>ROUND(I583*H583,2)</f>
        <v>0</v>
      </c>
      <c r="BL583" s="18" t="s">
        <v>144</v>
      </c>
      <c r="BM583" s="170" t="s">
        <v>591</v>
      </c>
    </row>
    <row r="584" spans="1:65" s="14" customFormat="1">
      <c r="B584" s="180"/>
      <c r="D584" s="173" t="s">
        <v>145</v>
      </c>
      <c r="E584" s="181" t="s">
        <v>1</v>
      </c>
      <c r="F584" s="182" t="s">
        <v>1266</v>
      </c>
      <c r="H584" s="183">
        <v>258</v>
      </c>
      <c r="I584" s="184"/>
      <c r="L584" s="180"/>
      <c r="M584" s="185"/>
      <c r="N584" s="186"/>
      <c r="O584" s="186"/>
      <c r="P584" s="186"/>
      <c r="Q584" s="186"/>
      <c r="R584" s="186"/>
      <c r="S584" s="186"/>
      <c r="T584" s="187"/>
      <c r="AT584" s="181" t="s">
        <v>145</v>
      </c>
      <c r="AU584" s="181" t="s">
        <v>82</v>
      </c>
      <c r="AV584" s="14" t="s">
        <v>82</v>
      </c>
      <c r="AW584" s="14" t="s">
        <v>29</v>
      </c>
      <c r="AX584" s="14" t="s">
        <v>73</v>
      </c>
      <c r="AY584" s="181" t="s">
        <v>137</v>
      </c>
    </row>
    <row r="585" spans="1:65" s="14" customFormat="1">
      <c r="B585" s="180"/>
      <c r="D585" s="173" t="s">
        <v>145</v>
      </c>
      <c r="E585" s="181" t="s">
        <v>1</v>
      </c>
      <c r="F585" s="182" t="s">
        <v>1268</v>
      </c>
      <c r="H585" s="183">
        <v>35.200000000000003</v>
      </c>
      <c r="I585" s="184"/>
      <c r="L585" s="180"/>
      <c r="M585" s="185"/>
      <c r="N585" s="186"/>
      <c r="O585" s="186"/>
      <c r="P585" s="186"/>
      <c r="Q585" s="186"/>
      <c r="R585" s="186"/>
      <c r="S585" s="186"/>
      <c r="T585" s="187"/>
      <c r="AT585" s="181" t="s">
        <v>145</v>
      </c>
      <c r="AU585" s="181" t="s">
        <v>82</v>
      </c>
      <c r="AV585" s="14" t="s">
        <v>82</v>
      </c>
      <c r="AW585" s="14" t="s">
        <v>29</v>
      </c>
      <c r="AX585" s="14" t="s">
        <v>73</v>
      </c>
      <c r="AY585" s="181" t="s">
        <v>137</v>
      </c>
    </row>
    <row r="586" spans="1:65" s="15" customFormat="1">
      <c r="B586" s="188"/>
      <c r="D586" s="173" t="s">
        <v>145</v>
      </c>
      <c r="E586" s="189" t="s">
        <v>1</v>
      </c>
      <c r="F586" s="190" t="s">
        <v>158</v>
      </c>
      <c r="H586" s="191">
        <v>293.2</v>
      </c>
      <c r="I586" s="192"/>
      <c r="L586" s="188"/>
      <c r="M586" s="193"/>
      <c r="N586" s="194"/>
      <c r="O586" s="194"/>
      <c r="P586" s="194"/>
      <c r="Q586" s="194"/>
      <c r="R586" s="194"/>
      <c r="S586" s="194"/>
      <c r="T586" s="195"/>
      <c r="AT586" s="189" t="s">
        <v>145</v>
      </c>
      <c r="AU586" s="189" t="s">
        <v>82</v>
      </c>
      <c r="AV586" s="15" t="s">
        <v>144</v>
      </c>
      <c r="AW586" s="15" t="s">
        <v>29</v>
      </c>
      <c r="AX586" s="15" t="s">
        <v>73</v>
      </c>
      <c r="AY586" s="189" t="s">
        <v>137</v>
      </c>
    </row>
    <row r="587" spans="1:65" s="14" customFormat="1">
      <c r="B587" s="180"/>
      <c r="D587" s="173" t="s">
        <v>145</v>
      </c>
      <c r="E587" s="181" t="s">
        <v>1</v>
      </c>
      <c r="F587" s="182" t="s">
        <v>1269</v>
      </c>
      <c r="H587" s="183">
        <v>293.2</v>
      </c>
      <c r="I587" s="184"/>
      <c r="L587" s="180"/>
      <c r="M587" s="185"/>
      <c r="N587" s="186"/>
      <c r="O587" s="186"/>
      <c r="P587" s="186"/>
      <c r="Q587" s="186"/>
      <c r="R587" s="186"/>
      <c r="S587" s="186"/>
      <c r="T587" s="187"/>
      <c r="AT587" s="181" t="s">
        <v>145</v>
      </c>
      <c r="AU587" s="181" t="s">
        <v>82</v>
      </c>
      <c r="AV587" s="14" t="s">
        <v>82</v>
      </c>
      <c r="AW587" s="14" t="s">
        <v>29</v>
      </c>
      <c r="AX587" s="14" t="s">
        <v>73</v>
      </c>
      <c r="AY587" s="181" t="s">
        <v>137</v>
      </c>
    </row>
    <row r="588" spans="1:65" s="15" customFormat="1">
      <c r="B588" s="188"/>
      <c r="D588" s="173" t="s">
        <v>145</v>
      </c>
      <c r="E588" s="189" t="s">
        <v>1</v>
      </c>
      <c r="F588" s="190" t="s">
        <v>160</v>
      </c>
      <c r="H588" s="191">
        <v>293.2</v>
      </c>
      <c r="I588" s="192"/>
      <c r="L588" s="188"/>
      <c r="M588" s="193"/>
      <c r="N588" s="194"/>
      <c r="O588" s="194"/>
      <c r="P588" s="194"/>
      <c r="Q588" s="194"/>
      <c r="R588" s="194"/>
      <c r="S588" s="194"/>
      <c r="T588" s="195"/>
      <c r="AT588" s="189" t="s">
        <v>145</v>
      </c>
      <c r="AU588" s="189" t="s">
        <v>82</v>
      </c>
      <c r="AV588" s="15" t="s">
        <v>144</v>
      </c>
      <c r="AW588" s="15" t="s">
        <v>29</v>
      </c>
      <c r="AX588" s="15" t="s">
        <v>30</v>
      </c>
      <c r="AY588" s="189" t="s">
        <v>137</v>
      </c>
    </row>
    <row r="589" spans="1:65" s="2" customFormat="1" ht="16.5" customHeight="1">
      <c r="A589" s="33"/>
      <c r="B589" s="125"/>
      <c r="C589" s="159" t="s">
        <v>594</v>
      </c>
      <c r="D589" s="159" t="s">
        <v>139</v>
      </c>
      <c r="E589" s="160" t="s">
        <v>1270</v>
      </c>
      <c r="F589" s="161" t="s">
        <v>1271</v>
      </c>
      <c r="G589" s="162" t="s">
        <v>191</v>
      </c>
      <c r="H589" s="163">
        <v>64</v>
      </c>
      <c r="I589" s="164"/>
      <c r="J589" s="165">
        <f>ROUND(I589*H589,2)</f>
        <v>0</v>
      </c>
      <c r="K589" s="161" t="s">
        <v>143</v>
      </c>
      <c r="L589" s="34"/>
      <c r="M589" s="166" t="s">
        <v>1</v>
      </c>
      <c r="N589" s="167" t="s">
        <v>38</v>
      </c>
      <c r="O589" s="59"/>
      <c r="P589" s="168">
        <f>O589*H589</f>
        <v>0</v>
      </c>
      <c r="Q589" s="168">
        <v>0</v>
      </c>
      <c r="R589" s="168">
        <f>Q589*H589</f>
        <v>0</v>
      </c>
      <c r="S589" s="168">
        <v>0</v>
      </c>
      <c r="T589" s="169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70" t="s">
        <v>144</v>
      </c>
      <c r="AT589" s="170" t="s">
        <v>139</v>
      </c>
      <c r="AU589" s="170" t="s">
        <v>82</v>
      </c>
      <c r="AY589" s="18" t="s">
        <v>137</v>
      </c>
      <c r="BE589" s="171">
        <f>IF(N589="základní",J589,0)</f>
        <v>0</v>
      </c>
      <c r="BF589" s="171">
        <f>IF(N589="snížená",J589,0)</f>
        <v>0</v>
      </c>
      <c r="BG589" s="171">
        <f>IF(N589="zákl. přenesená",J589,0)</f>
        <v>0</v>
      </c>
      <c r="BH589" s="171">
        <f>IF(N589="sníž. přenesená",J589,0)</f>
        <v>0</v>
      </c>
      <c r="BI589" s="171">
        <f>IF(N589="nulová",J589,0)</f>
        <v>0</v>
      </c>
      <c r="BJ589" s="18" t="s">
        <v>30</v>
      </c>
      <c r="BK589" s="171">
        <f>ROUND(I589*H589,2)</f>
        <v>0</v>
      </c>
      <c r="BL589" s="18" t="s">
        <v>144</v>
      </c>
      <c r="BM589" s="170" t="s">
        <v>597</v>
      </c>
    </row>
    <row r="590" spans="1:65" s="14" customFormat="1">
      <c r="B590" s="180"/>
      <c r="D590" s="173" t="s">
        <v>145</v>
      </c>
      <c r="E590" s="181" t="s">
        <v>1</v>
      </c>
      <c r="F590" s="182" t="s">
        <v>1009</v>
      </c>
      <c r="H590" s="183">
        <v>64</v>
      </c>
      <c r="I590" s="184"/>
      <c r="L590" s="180"/>
      <c r="M590" s="185"/>
      <c r="N590" s="186"/>
      <c r="O590" s="186"/>
      <c r="P590" s="186"/>
      <c r="Q590" s="186"/>
      <c r="R590" s="186"/>
      <c r="S590" s="186"/>
      <c r="T590" s="187"/>
      <c r="AT590" s="181" t="s">
        <v>145</v>
      </c>
      <c r="AU590" s="181" t="s">
        <v>82</v>
      </c>
      <c r="AV590" s="14" t="s">
        <v>82</v>
      </c>
      <c r="AW590" s="14" t="s">
        <v>29</v>
      </c>
      <c r="AX590" s="14" t="s">
        <v>73</v>
      </c>
      <c r="AY590" s="181" t="s">
        <v>137</v>
      </c>
    </row>
    <row r="591" spans="1:65" s="15" customFormat="1">
      <c r="B591" s="188"/>
      <c r="D591" s="173" t="s">
        <v>145</v>
      </c>
      <c r="E591" s="189" t="s">
        <v>1</v>
      </c>
      <c r="F591" s="190" t="s">
        <v>158</v>
      </c>
      <c r="H591" s="191">
        <v>64</v>
      </c>
      <c r="I591" s="192"/>
      <c r="L591" s="188"/>
      <c r="M591" s="193"/>
      <c r="N591" s="194"/>
      <c r="O591" s="194"/>
      <c r="P591" s="194"/>
      <c r="Q591" s="194"/>
      <c r="R591" s="194"/>
      <c r="S591" s="194"/>
      <c r="T591" s="195"/>
      <c r="AT591" s="189" t="s">
        <v>145</v>
      </c>
      <c r="AU591" s="189" t="s">
        <v>82</v>
      </c>
      <c r="AV591" s="15" t="s">
        <v>144</v>
      </c>
      <c r="AW591" s="15" t="s">
        <v>29</v>
      </c>
      <c r="AX591" s="15" t="s">
        <v>73</v>
      </c>
      <c r="AY591" s="189" t="s">
        <v>137</v>
      </c>
    </row>
    <row r="592" spans="1:65" s="14" customFormat="1">
      <c r="B592" s="180"/>
      <c r="D592" s="173" t="s">
        <v>145</v>
      </c>
      <c r="E592" s="181" t="s">
        <v>1</v>
      </c>
      <c r="F592" s="182" t="s">
        <v>1010</v>
      </c>
      <c r="H592" s="183">
        <v>64</v>
      </c>
      <c r="I592" s="184"/>
      <c r="L592" s="180"/>
      <c r="M592" s="185"/>
      <c r="N592" s="186"/>
      <c r="O592" s="186"/>
      <c r="P592" s="186"/>
      <c r="Q592" s="186"/>
      <c r="R592" s="186"/>
      <c r="S592" s="186"/>
      <c r="T592" s="187"/>
      <c r="AT592" s="181" t="s">
        <v>145</v>
      </c>
      <c r="AU592" s="181" t="s">
        <v>82</v>
      </c>
      <c r="AV592" s="14" t="s">
        <v>82</v>
      </c>
      <c r="AW592" s="14" t="s">
        <v>29</v>
      </c>
      <c r="AX592" s="14" t="s">
        <v>73</v>
      </c>
      <c r="AY592" s="181" t="s">
        <v>137</v>
      </c>
    </row>
    <row r="593" spans="1:65" s="15" customFormat="1">
      <c r="B593" s="188"/>
      <c r="D593" s="173" t="s">
        <v>145</v>
      </c>
      <c r="E593" s="189" t="s">
        <v>1</v>
      </c>
      <c r="F593" s="190" t="s">
        <v>160</v>
      </c>
      <c r="H593" s="191">
        <v>64</v>
      </c>
      <c r="I593" s="192"/>
      <c r="L593" s="188"/>
      <c r="M593" s="193"/>
      <c r="N593" s="194"/>
      <c r="O593" s="194"/>
      <c r="P593" s="194"/>
      <c r="Q593" s="194"/>
      <c r="R593" s="194"/>
      <c r="S593" s="194"/>
      <c r="T593" s="195"/>
      <c r="AT593" s="189" t="s">
        <v>145</v>
      </c>
      <c r="AU593" s="189" t="s">
        <v>82</v>
      </c>
      <c r="AV593" s="15" t="s">
        <v>144</v>
      </c>
      <c r="AW593" s="15" t="s">
        <v>29</v>
      </c>
      <c r="AX593" s="15" t="s">
        <v>30</v>
      </c>
      <c r="AY593" s="189" t="s">
        <v>137</v>
      </c>
    </row>
    <row r="594" spans="1:65" s="2" customFormat="1" ht="16.5" customHeight="1">
      <c r="A594" s="33"/>
      <c r="B594" s="125"/>
      <c r="C594" s="159" t="s">
        <v>601</v>
      </c>
      <c r="D594" s="159" t="s">
        <v>139</v>
      </c>
      <c r="E594" s="160" t="s">
        <v>1272</v>
      </c>
      <c r="F594" s="161" t="s">
        <v>1273</v>
      </c>
      <c r="G594" s="162" t="s">
        <v>191</v>
      </c>
      <c r="H594" s="163">
        <v>64</v>
      </c>
      <c r="I594" s="164"/>
      <c r="J594" s="165">
        <f>ROUND(I594*H594,2)</f>
        <v>0</v>
      </c>
      <c r="K594" s="161" t="s">
        <v>143</v>
      </c>
      <c r="L594" s="34"/>
      <c r="M594" s="166" t="s">
        <v>1</v>
      </c>
      <c r="N594" s="167" t="s">
        <v>38</v>
      </c>
      <c r="O594" s="59"/>
      <c r="P594" s="168">
        <f>O594*H594</f>
        <v>0</v>
      </c>
      <c r="Q594" s="168">
        <v>0.15540000000000001</v>
      </c>
      <c r="R594" s="168">
        <f>Q594*H594</f>
        <v>9.9456000000000007</v>
      </c>
      <c r="S594" s="168">
        <v>0</v>
      </c>
      <c r="T594" s="169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70" t="s">
        <v>144</v>
      </c>
      <c r="AT594" s="170" t="s">
        <v>139</v>
      </c>
      <c r="AU594" s="170" t="s">
        <v>82</v>
      </c>
      <c r="AY594" s="18" t="s">
        <v>137</v>
      </c>
      <c r="BE594" s="171">
        <f>IF(N594="základní",J594,0)</f>
        <v>0</v>
      </c>
      <c r="BF594" s="171">
        <f>IF(N594="snížená",J594,0)</f>
        <v>0</v>
      </c>
      <c r="BG594" s="171">
        <f>IF(N594="zákl. přenesená",J594,0)</f>
        <v>0</v>
      </c>
      <c r="BH594" s="171">
        <f>IF(N594="sníž. přenesená",J594,0)</f>
        <v>0</v>
      </c>
      <c r="BI594" s="171">
        <f>IF(N594="nulová",J594,0)</f>
        <v>0</v>
      </c>
      <c r="BJ594" s="18" t="s">
        <v>30</v>
      </c>
      <c r="BK594" s="171">
        <f>ROUND(I594*H594,2)</f>
        <v>0</v>
      </c>
      <c r="BL594" s="18" t="s">
        <v>144</v>
      </c>
      <c r="BM594" s="170" t="s">
        <v>604</v>
      </c>
    </row>
    <row r="595" spans="1:65" s="14" customFormat="1">
      <c r="B595" s="180"/>
      <c r="D595" s="173" t="s">
        <v>145</v>
      </c>
      <c r="E595" s="181" t="s">
        <v>1</v>
      </c>
      <c r="F595" s="182" t="s">
        <v>1010</v>
      </c>
      <c r="H595" s="183">
        <v>64</v>
      </c>
      <c r="I595" s="184"/>
      <c r="L595" s="180"/>
      <c r="M595" s="185"/>
      <c r="N595" s="186"/>
      <c r="O595" s="186"/>
      <c r="P595" s="186"/>
      <c r="Q595" s="186"/>
      <c r="R595" s="186"/>
      <c r="S595" s="186"/>
      <c r="T595" s="187"/>
      <c r="AT595" s="181" t="s">
        <v>145</v>
      </c>
      <c r="AU595" s="181" t="s">
        <v>82</v>
      </c>
      <c r="AV595" s="14" t="s">
        <v>82</v>
      </c>
      <c r="AW595" s="14" t="s">
        <v>29</v>
      </c>
      <c r="AX595" s="14" t="s">
        <v>73</v>
      </c>
      <c r="AY595" s="181" t="s">
        <v>137</v>
      </c>
    </row>
    <row r="596" spans="1:65" s="15" customFormat="1">
      <c r="B596" s="188"/>
      <c r="D596" s="173" t="s">
        <v>145</v>
      </c>
      <c r="E596" s="189" t="s">
        <v>1</v>
      </c>
      <c r="F596" s="190" t="s">
        <v>160</v>
      </c>
      <c r="H596" s="191">
        <v>64</v>
      </c>
      <c r="I596" s="192"/>
      <c r="L596" s="188"/>
      <c r="M596" s="193"/>
      <c r="N596" s="194"/>
      <c r="O596" s="194"/>
      <c r="P596" s="194"/>
      <c r="Q596" s="194"/>
      <c r="R596" s="194"/>
      <c r="S596" s="194"/>
      <c r="T596" s="195"/>
      <c r="AT596" s="189" t="s">
        <v>145</v>
      </c>
      <c r="AU596" s="189" t="s">
        <v>82</v>
      </c>
      <c r="AV596" s="15" t="s">
        <v>144</v>
      </c>
      <c r="AW596" s="15" t="s">
        <v>29</v>
      </c>
      <c r="AX596" s="15" t="s">
        <v>30</v>
      </c>
      <c r="AY596" s="189" t="s">
        <v>137</v>
      </c>
    </row>
    <row r="597" spans="1:65" s="2" customFormat="1" ht="16.5" customHeight="1">
      <c r="A597" s="33"/>
      <c r="B597" s="125"/>
      <c r="C597" s="159" t="s">
        <v>607</v>
      </c>
      <c r="D597" s="159" t="s">
        <v>139</v>
      </c>
      <c r="E597" s="160" t="s">
        <v>964</v>
      </c>
      <c r="F597" s="161" t="s">
        <v>965</v>
      </c>
      <c r="G597" s="162" t="s">
        <v>441</v>
      </c>
      <c r="H597" s="163">
        <v>230.619</v>
      </c>
      <c r="I597" s="164"/>
      <c r="J597" s="165">
        <f>ROUND(I597*H597,2)</f>
        <v>0</v>
      </c>
      <c r="K597" s="161" t="s">
        <v>143</v>
      </c>
      <c r="L597" s="34"/>
      <c r="M597" s="166" t="s">
        <v>1</v>
      </c>
      <c r="N597" s="167" t="s">
        <v>38</v>
      </c>
      <c r="O597" s="59"/>
      <c r="P597" s="168">
        <f>O597*H597</f>
        <v>0</v>
      </c>
      <c r="Q597" s="168">
        <v>0</v>
      </c>
      <c r="R597" s="168">
        <f>Q597*H597</f>
        <v>0</v>
      </c>
      <c r="S597" s="168">
        <v>0</v>
      </c>
      <c r="T597" s="169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70" t="s">
        <v>144</v>
      </c>
      <c r="AT597" s="170" t="s">
        <v>139</v>
      </c>
      <c r="AU597" s="170" t="s">
        <v>82</v>
      </c>
      <c r="AY597" s="18" t="s">
        <v>137</v>
      </c>
      <c r="BE597" s="171">
        <f>IF(N597="základní",J597,0)</f>
        <v>0</v>
      </c>
      <c r="BF597" s="171">
        <f>IF(N597="snížená",J597,0)</f>
        <v>0</v>
      </c>
      <c r="BG597" s="171">
        <f>IF(N597="zákl. přenesená",J597,0)</f>
        <v>0</v>
      </c>
      <c r="BH597" s="171">
        <f>IF(N597="sníž. přenesená",J597,0)</f>
        <v>0</v>
      </c>
      <c r="BI597" s="171">
        <f>IF(N597="nulová",J597,0)</f>
        <v>0</v>
      </c>
      <c r="BJ597" s="18" t="s">
        <v>30</v>
      </c>
      <c r="BK597" s="171">
        <f>ROUND(I597*H597,2)</f>
        <v>0</v>
      </c>
      <c r="BL597" s="18" t="s">
        <v>144</v>
      </c>
      <c r="BM597" s="170" t="s">
        <v>1274</v>
      </c>
    </row>
    <row r="598" spans="1:65" s="2" customFormat="1" ht="16.5" customHeight="1">
      <c r="A598" s="33"/>
      <c r="B598" s="125"/>
      <c r="C598" s="159" t="s">
        <v>613</v>
      </c>
      <c r="D598" s="159" t="s">
        <v>139</v>
      </c>
      <c r="E598" s="160" t="s">
        <v>968</v>
      </c>
      <c r="F598" s="161" t="s">
        <v>969</v>
      </c>
      <c r="G598" s="162" t="s">
        <v>441</v>
      </c>
      <c r="H598" s="163">
        <v>3228.6660000000002</v>
      </c>
      <c r="I598" s="164"/>
      <c r="J598" s="165">
        <f>ROUND(I598*H598,2)</f>
        <v>0</v>
      </c>
      <c r="K598" s="161" t="s">
        <v>143</v>
      </c>
      <c r="L598" s="34"/>
      <c r="M598" s="166" t="s">
        <v>1</v>
      </c>
      <c r="N598" s="167" t="s">
        <v>38</v>
      </c>
      <c r="O598" s="59"/>
      <c r="P598" s="168">
        <f>O598*H598</f>
        <v>0</v>
      </c>
      <c r="Q598" s="168">
        <v>0</v>
      </c>
      <c r="R598" s="168">
        <f>Q598*H598</f>
        <v>0</v>
      </c>
      <c r="S598" s="168">
        <v>0</v>
      </c>
      <c r="T598" s="169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70" t="s">
        <v>144</v>
      </c>
      <c r="AT598" s="170" t="s">
        <v>139</v>
      </c>
      <c r="AU598" s="170" t="s">
        <v>82</v>
      </c>
      <c r="AY598" s="18" t="s">
        <v>137</v>
      </c>
      <c r="BE598" s="171">
        <f>IF(N598="základní",J598,0)</f>
        <v>0</v>
      </c>
      <c r="BF598" s="171">
        <f>IF(N598="snížená",J598,0)</f>
        <v>0</v>
      </c>
      <c r="BG598" s="171">
        <f>IF(N598="zákl. přenesená",J598,0)</f>
        <v>0</v>
      </c>
      <c r="BH598" s="171">
        <f>IF(N598="sníž. přenesená",J598,0)</f>
        <v>0</v>
      </c>
      <c r="BI598" s="171">
        <f>IF(N598="nulová",J598,0)</f>
        <v>0</v>
      </c>
      <c r="BJ598" s="18" t="s">
        <v>30</v>
      </c>
      <c r="BK598" s="171">
        <f>ROUND(I598*H598,2)</f>
        <v>0</v>
      </c>
      <c r="BL598" s="18" t="s">
        <v>144</v>
      </c>
      <c r="BM598" s="170" t="s">
        <v>1275</v>
      </c>
    </row>
    <row r="599" spans="1:65" s="14" customFormat="1">
      <c r="B599" s="180"/>
      <c r="D599" s="173" t="s">
        <v>145</v>
      </c>
      <c r="E599" s="181" t="s">
        <v>1</v>
      </c>
      <c r="F599" s="182" t="s">
        <v>1276</v>
      </c>
      <c r="H599" s="183">
        <v>3228.6660000000002</v>
      </c>
      <c r="I599" s="184"/>
      <c r="L599" s="180"/>
      <c r="M599" s="185"/>
      <c r="N599" s="186"/>
      <c r="O599" s="186"/>
      <c r="P599" s="186"/>
      <c r="Q599" s="186"/>
      <c r="R599" s="186"/>
      <c r="S599" s="186"/>
      <c r="T599" s="187"/>
      <c r="AT599" s="181" t="s">
        <v>145</v>
      </c>
      <c r="AU599" s="181" t="s">
        <v>82</v>
      </c>
      <c r="AV599" s="14" t="s">
        <v>82</v>
      </c>
      <c r="AW599" s="14" t="s">
        <v>29</v>
      </c>
      <c r="AX599" s="14" t="s">
        <v>73</v>
      </c>
      <c r="AY599" s="181" t="s">
        <v>137</v>
      </c>
    </row>
    <row r="600" spans="1:65" s="15" customFormat="1">
      <c r="B600" s="188"/>
      <c r="D600" s="173" t="s">
        <v>145</v>
      </c>
      <c r="E600" s="189" t="s">
        <v>1</v>
      </c>
      <c r="F600" s="190" t="s">
        <v>160</v>
      </c>
      <c r="H600" s="191">
        <v>3228.6660000000002</v>
      </c>
      <c r="I600" s="192"/>
      <c r="L600" s="188"/>
      <c r="M600" s="193"/>
      <c r="N600" s="194"/>
      <c r="O600" s="194"/>
      <c r="P600" s="194"/>
      <c r="Q600" s="194"/>
      <c r="R600" s="194"/>
      <c r="S600" s="194"/>
      <c r="T600" s="195"/>
      <c r="AT600" s="189" t="s">
        <v>145</v>
      </c>
      <c r="AU600" s="189" t="s">
        <v>82</v>
      </c>
      <c r="AV600" s="15" t="s">
        <v>144</v>
      </c>
      <c r="AW600" s="15" t="s">
        <v>29</v>
      </c>
      <c r="AX600" s="15" t="s">
        <v>30</v>
      </c>
      <c r="AY600" s="189" t="s">
        <v>137</v>
      </c>
    </row>
    <row r="601" spans="1:65" s="2" customFormat="1" ht="16.5" customHeight="1">
      <c r="A601" s="33"/>
      <c r="B601" s="125"/>
      <c r="C601" s="159" t="s">
        <v>619</v>
      </c>
      <c r="D601" s="159" t="s">
        <v>139</v>
      </c>
      <c r="E601" s="160" t="s">
        <v>972</v>
      </c>
      <c r="F601" s="161" t="s">
        <v>973</v>
      </c>
      <c r="G601" s="162" t="s">
        <v>441</v>
      </c>
      <c r="H601" s="163">
        <v>148.03299999999999</v>
      </c>
      <c r="I601" s="164"/>
      <c r="J601" s="165">
        <f>ROUND(I601*H601,2)</f>
        <v>0</v>
      </c>
      <c r="K601" s="161" t="s">
        <v>1</v>
      </c>
      <c r="L601" s="34"/>
      <c r="M601" s="166" t="s">
        <v>1</v>
      </c>
      <c r="N601" s="167" t="s">
        <v>38</v>
      </c>
      <c r="O601" s="59"/>
      <c r="P601" s="168">
        <f>O601*H601</f>
        <v>0</v>
      </c>
      <c r="Q601" s="168">
        <v>0</v>
      </c>
      <c r="R601" s="168">
        <f>Q601*H601</f>
        <v>0</v>
      </c>
      <c r="S601" s="168">
        <v>0</v>
      </c>
      <c r="T601" s="169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70" t="s">
        <v>144</v>
      </c>
      <c r="AT601" s="170" t="s">
        <v>139</v>
      </c>
      <c r="AU601" s="170" t="s">
        <v>82</v>
      </c>
      <c r="AY601" s="18" t="s">
        <v>137</v>
      </c>
      <c r="BE601" s="171">
        <f>IF(N601="základní",J601,0)</f>
        <v>0</v>
      </c>
      <c r="BF601" s="171">
        <f>IF(N601="snížená",J601,0)</f>
        <v>0</v>
      </c>
      <c r="BG601" s="171">
        <f>IF(N601="zákl. přenesená",J601,0)</f>
        <v>0</v>
      </c>
      <c r="BH601" s="171">
        <f>IF(N601="sníž. přenesená",J601,0)</f>
        <v>0</v>
      </c>
      <c r="BI601" s="171">
        <f>IF(N601="nulová",J601,0)</f>
        <v>0</v>
      </c>
      <c r="BJ601" s="18" t="s">
        <v>30</v>
      </c>
      <c r="BK601" s="171">
        <f>ROUND(I601*H601,2)</f>
        <v>0</v>
      </c>
      <c r="BL601" s="18" t="s">
        <v>144</v>
      </c>
      <c r="BM601" s="170" t="s">
        <v>622</v>
      </c>
    </row>
    <row r="602" spans="1:65" s="14" customFormat="1">
      <c r="B602" s="180"/>
      <c r="D602" s="173" t="s">
        <v>145</v>
      </c>
      <c r="E602" s="181" t="s">
        <v>1</v>
      </c>
      <c r="F602" s="182" t="s">
        <v>1277</v>
      </c>
      <c r="H602" s="183">
        <v>148.03299999999999</v>
      </c>
      <c r="I602" s="184"/>
      <c r="L602" s="180"/>
      <c r="M602" s="185"/>
      <c r="N602" s="186"/>
      <c r="O602" s="186"/>
      <c r="P602" s="186"/>
      <c r="Q602" s="186"/>
      <c r="R602" s="186"/>
      <c r="S602" s="186"/>
      <c r="T602" s="187"/>
      <c r="AT602" s="181" t="s">
        <v>145</v>
      </c>
      <c r="AU602" s="181" t="s">
        <v>82</v>
      </c>
      <c r="AV602" s="14" t="s">
        <v>82</v>
      </c>
      <c r="AW602" s="14" t="s">
        <v>29</v>
      </c>
      <c r="AX602" s="14" t="s">
        <v>73</v>
      </c>
      <c r="AY602" s="181" t="s">
        <v>137</v>
      </c>
    </row>
    <row r="603" spans="1:65" s="15" customFormat="1">
      <c r="B603" s="188"/>
      <c r="D603" s="173" t="s">
        <v>145</v>
      </c>
      <c r="E603" s="189" t="s">
        <v>1</v>
      </c>
      <c r="F603" s="190" t="s">
        <v>160</v>
      </c>
      <c r="H603" s="191">
        <v>148.03299999999999</v>
      </c>
      <c r="I603" s="192"/>
      <c r="L603" s="188"/>
      <c r="M603" s="193"/>
      <c r="N603" s="194"/>
      <c r="O603" s="194"/>
      <c r="P603" s="194"/>
      <c r="Q603" s="194"/>
      <c r="R603" s="194"/>
      <c r="S603" s="194"/>
      <c r="T603" s="195"/>
      <c r="AT603" s="189" t="s">
        <v>145</v>
      </c>
      <c r="AU603" s="189" t="s">
        <v>82</v>
      </c>
      <c r="AV603" s="15" t="s">
        <v>144</v>
      </c>
      <c r="AW603" s="15" t="s">
        <v>29</v>
      </c>
      <c r="AX603" s="15" t="s">
        <v>30</v>
      </c>
      <c r="AY603" s="189" t="s">
        <v>137</v>
      </c>
    </row>
    <row r="604" spans="1:65" s="2" customFormat="1" ht="16.5" customHeight="1">
      <c r="A604" s="33"/>
      <c r="B604" s="125"/>
      <c r="C604" s="159" t="s">
        <v>624</v>
      </c>
      <c r="D604" s="159" t="s">
        <v>139</v>
      </c>
      <c r="E604" s="160" t="s">
        <v>977</v>
      </c>
      <c r="F604" s="161" t="s">
        <v>978</v>
      </c>
      <c r="G604" s="162" t="s">
        <v>441</v>
      </c>
      <c r="H604" s="163">
        <v>82.585999999999999</v>
      </c>
      <c r="I604" s="164"/>
      <c r="J604" s="165">
        <f>ROUND(I604*H604,2)</f>
        <v>0</v>
      </c>
      <c r="K604" s="161" t="s">
        <v>1</v>
      </c>
      <c r="L604" s="34"/>
      <c r="M604" s="166" t="s">
        <v>1</v>
      </c>
      <c r="N604" s="167" t="s">
        <v>38</v>
      </c>
      <c r="O604" s="59"/>
      <c r="P604" s="168">
        <f>O604*H604</f>
        <v>0</v>
      </c>
      <c r="Q604" s="168">
        <v>0</v>
      </c>
      <c r="R604" s="168">
        <f>Q604*H604</f>
        <v>0</v>
      </c>
      <c r="S604" s="168">
        <v>0</v>
      </c>
      <c r="T604" s="169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70" t="s">
        <v>144</v>
      </c>
      <c r="AT604" s="170" t="s">
        <v>139</v>
      </c>
      <c r="AU604" s="170" t="s">
        <v>82</v>
      </c>
      <c r="AY604" s="18" t="s">
        <v>137</v>
      </c>
      <c r="BE604" s="171">
        <f>IF(N604="základní",J604,0)</f>
        <v>0</v>
      </c>
      <c r="BF604" s="171">
        <f>IF(N604="snížená",J604,0)</f>
        <v>0</v>
      </c>
      <c r="BG604" s="171">
        <f>IF(N604="zákl. přenesená",J604,0)</f>
        <v>0</v>
      </c>
      <c r="BH604" s="171">
        <f>IF(N604="sníž. přenesená",J604,0)</f>
        <v>0</v>
      </c>
      <c r="BI604" s="171">
        <f>IF(N604="nulová",J604,0)</f>
        <v>0</v>
      </c>
      <c r="BJ604" s="18" t="s">
        <v>30</v>
      </c>
      <c r="BK604" s="171">
        <f>ROUND(I604*H604,2)</f>
        <v>0</v>
      </c>
      <c r="BL604" s="18" t="s">
        <v>144</v>
      </c>
      <c r="BM604" s="170" t="s">
        <v>1278</v>
      </c>
    </row>
    <row r="605" spans="1:65" s="14" customFormat="1">
      <c r="B605" s="180"/>
      <c r="D605" s="173" t="s">
        <v>145</v>
      </c>
      <c r="E605" s="181" t="s">
        <v>1</v>
      </c>
      <c r="F605" s="182" t="s">
        <v>1279</v>
      </c>
      <c r="H605" s="183">
        <v>82.585999999999999</v>
      </c>
      <c r="I605" s="184"/>
      <c r="L605" s="180"/>
      <c r="M605" s="185"/>
      <c r="N605" s="186"/>
      <c r="O605" s="186"/>
      <c r="P605" s="186"/>
      <c r="Q605" s="186"/>
      <c r="R605" s="186"/>
      <c r="S605" s="186"/>
      <c r="T605" s="187"/>
      <c r="AT605" s="181" t="s">
        <v>145</v>
      </c>
      <c r="AU605" s="181" t="s">
        <v>82</v>
      </c>
      <c r="AV605" s="14" t="s">
        <v>82</v>
      </c>
      <c r="AW605" s="14" t="s">
        <v>29</v>
      </c>
      <c r="AX605" s="14" t="s">
        <v>30</v>
      </c>
      <c r="AY605" s="181" t="s">
        <v>137</v>
      </c>
    </row>
    <row r="606" spans="1:65" s="2" customFormat="1" ht="16.5" customHeight="1">
      <c r="A606" s="33"/>
      <c r="B606" s="125"/>
      <c r="C606" s="159" t="s">
        <v>631</v>
      </c>
      <c r="D606" s="159" t="s">
        <v>139</v>
      </c>
      <c r="E606" s="160" t="s">
        <v>1280</v>
      </c>
      <c r="F606" s="161" t="s">
        <v>1281</v>
      </c>
      <c r="G606" s="162" t="s">
        <v>441</v>
      </c>
      <c r="H606" s="163">
        <v>304.91199999999998</v>
      </c>
      <c r="I606" s="164"/>
      <c r="J606" s="165">
        <f>ROUND(I606*H606,2)</f>
        <v>0</v>
      </c>
      <c r="K606" s="161" t="s">
        <v>143</v>
      </c>
      <c r="L606" s="34"/>
      <c r="M606" s="214" t="s">
        <v>1</v>
      </c>
      <c r="N606" s="215" t="s">
        <v>38</v>
      </c>
      <c r="O606" s="216"/>
      <c r="P606" s="217">
        <f>O606*H606</f>
        <v>0</v>
      </c>
      <c r="Q606" s="217">
        <v>0</v>
      </c>
      <c r="R606" s="217">
        <f>Q606*H606</f>
        <v>0</v>
      </c>
      <c r="S606" s="217">
        <v>0</v>
      </c>
      <c r="T606" s="218">
        <f>S606*H606</f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70" t="s">
        <v>144</v>
      </c>
      <c r="AT606" s="170" t="s">
        <v>139</v>
      </c>
      <c r="AU606" s="170" t="s">
        <v>82</v>
      </c>
      <c r="AY606" s="18" t="s">
        <v>137</v>
      </c>
      <c r="BE606" s="171">
        <f>IF(N606="základní",J606,0)</f>
        <v>0</v>
      </c>
      <c r="BF606" s="171">
        <f>IF(N606="snížená",J606,0)</f>
        <v>0</v>
      </c>
      <c r="BG606" s="171">
        <f>IF(N606="zákl. přenesená",J606,0)</f>
        <v>0</v>
      </c>
      <c r="BH606" s="171">
        <f>IF(N606="sníž. přenesená",J606,0)</f>
        <v>0</v>
      </c>
      <c r="BI606" s="171">
        <f>IF(N606="nulová",J606,0)</f>
        <v>0</v>
      </c>
      <c r="BJ606" s="18" t="s">
        <v>30</v>
      </c>
      <c r="BK606" s="171">
        <f>ROUND(I606*H606,2)</f>
        <v>0</v>
      </c>
      <c r="BL606" s="18" t="s">
        <v>144</v>
      </c>
      <c r="BM606" s="170" t="s">
        <v>1282</v>
      </c>
    </row>
    <row r="607" spans="1:65" s="2" customFormat="1" ht="6.95" customHeight="1">
      <c r="A607" s="33"/>
      <c r="B607" s="48"/>
      <c r="C607" s="49"/>
      <c r="D607" s="49"/>
      <c r="E607" s="49"/>
      <c r="F607" s="49"/>
      <c r="G607" s="49"/>
      <c r="H607" s="49"/>
      <c r="I607" s="49"/>
      <c r="J607" s="49"/>
      <c r="K607" s="49"/>
      <c r="L607" s="34"/>
      <c r="M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</row>
  </sheetData>
  <autoFilter ref="C132:K606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05"/>
  <sheetViews>
    <sheetView showGridLines="0" workbookViewId="0">
      <selection activeCell="F106" sqref="F10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8" t="s">
        <v>88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104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3" t="str">
        <f>'Rekapitulace stavby'!K6</f>
        <v>Brno, Zeleného II - rekonstrukce kanalizace a vodovodu</v>
      </c>
      <c r="F7" s="264"/>
      <c r="G7" s="264"/>
      <c r="H7" s="264"/>
      <c r="L7" s="21"/>
    </row>
    <row r="8" spans="1:46" s="2" customFormat="1" ht="12" customHeight="1">
      <c r="A8" s="33"/>
      <c r="B8" s="34"/>
      <c r="C8" s="33"/>
      <c r="D8" s="28" t="s">
        <v>105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1" t="s">
        <v>1283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'Rekapitulace stavby'!E14</f>
        <v>Vyplň údaj</v>
      </c>
      <c r="F18" s="256"/>
      <c r="G18" s="256"/>
      <c r="H18" s="25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60" t="s">
        <v>1</v>
      </c>
      <c r="F27" s="260"/>
      <c r="G27" s="260"/>
      <c r="H27" s="260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107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108</v>
      </c>
      <c r="E31" s="33"/>
      <c r="F31" s="33"/>
      <c r="G31" s="33"/>
      <c r="H31" s="33"/>
      <c r="I31" s="33"/>
      <c r="J31" s="98">
        <f>J106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37</v>
      </c>
      <c r="E35" s="28" t="s">
        <v>38</v>
      </c>
      <c r="F35" s="102">
        <f>ROUND((SUM(BE106:BE113) + SUM(BE133:BE804)),  0)</f>
        <v>0</v>
      </c>
      <c r="G35" s="33"/>
      <c r="H35" s="33"/>
      <c r="I35" s="103">
        <v>0.21</v>
      </c>
      <c r="J35" s="102">
        <f>ROUND(((SUM(BE106:BE113) + SUM(BE133:BE804))*I35),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2">
        <f>ROUND((SUM(BF106:BF113) + SUM(BF133:BF804)),  0)</f>
        <v>0</v>
      </c>
      <c r="G36" s="33"/>
      <c r="H36" s="33"/>
      <c r="I36" s="103">
        <v>0.15</v>
      </c>
      <c r="J36" s="102">
        <f>ROUND(((SUM(BF106:BF113) + SUM(BF133:BF804))*I36),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2">
        <f>ROUND((SUM(BG106:BG113) + SUM(BG133:BG804)),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2">
        <f>ROUND((SUM(BH106:BH113) + SUM(BH133:BH804)),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2">
        <f>ROUND((SUM(BI106:BI113) + SUM(BI133:BI804)),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43</v>
      </c>
      <c r="E41" s="61"/>
      <c r="F41" s="61"/>
      <c r="G41" s="106" t="s">
        <v>44</v>
      </c>
      <c r="H41" s="107" t="s">
        <v>45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0" t="s">
        <v>49</v>
      </c>
      <c r="G61" s="46" t="s">
        <v>48</v>
      </c>
      <c r="H61" s="36"/>
      <c r="I61" s="36"/>
      <c r="J61" s="111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0" t="s">
        <v>49</v>
      </c>
      <c r="G76" s="46" t="s">
        <v>48</v>
      </c>
      <c r="H76" s="36"/>
      <c r="I76" s="36"/>
      <c r="J76" s="111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Brno, Zeleného II - rekonstrukce kanalizace a vodovodu</v>
      </c>
      <c r="F85" s="264"/>
      <c r="G85" s="264"/>
      <c r="H85" s="26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1" t="str">
        <f>E9</f>
        <v>SO03 - Vodovodní řad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110</v>
      </c>
      <c r="D94" s="104"/>
      <c r="E94" s="104"/>
      <c r="F94" s="104"/>
      <c r="G94" s="104"/>
      <c r="H94" s="104"/>
      <c r="I94" s="104"/>
      <c r="J94" s="113" t="s">
        <v>111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2616</v>
      </c>
      <c r="D96" s="33"/>
      <c r="E96" s="33"/>
      <c r="F96" s="33"/>
      <c r="G96" s="33"/>
      <c r="H96" s="33"/>
      <c r="I96" s="33"/>
      <c r="J96" s="72">
        <f>J133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112</v>
      </c>
    </row>
    <row r="97" spans="1:65" s="9" customFormat="1" ht="24.95" customHeight="1">
      <c r="B97" s="115"/>
      <c r="D97" s="116" t="s">
        <v>113</v>
      </c>
      <c r="E97" s="117"/>
      <c r="F97" s="117"/>
      <c r="G97" s="117"/>
      <c r="H97" s="117"/>
      <c r="I97" s="117"/>
      <c r="J97" s="118">
        <f>J134</f>
        <v>0</v>
      </c>
      <c r="L97" s="115"/>
    </row>
    <row r="98" spans="1:65" s="10" customFormat="1" ht="19.899999999999999" customHeight="1">
      <c r="B98" s="119"/>
      <c r="D98" s="120" t="s">
        <v>114</v>
      </c>
      <c r="E98" s="121"/>
      <c r="F98" s="121"/>
      <c r="G98" s="121"/>
      <c r="H98" s="121"/>
      <c r="I98" s="121"/>
      <c r="J98" s="122">
        <f>J135</f>
        <v>0</v>
      </c>
      <c r="L98" s="119"/>
    </row>
    <row r="99" spans="1:65" s="10" customFormat="1" ht="19.899999999999999" customHeight="1">
      <c r="B99" s="119"/>
      <c r="D99" s="120" t="s">
        <v>115</v>
      </c>
      <c r="E99" s="121"/>
      <c r="F99" s="121"/>
      <c r="G99" s="121"/>
      <c r="H99" s="121"/>
      <c r="I99" s="121"/>
      <c r="J99" s="122">
        <f>J340</f>
        <v>0</v>
      </c>
      <c r="L99" s="119"/>
    </row>
    <row r="100" spans="1:65" s="10" customFormat="1" ht="19.899999999999999" customHeight="1">
      <c r="B100" s="119"/>
      <c r="D100" s="120" t="s">
        <v>116</v>
      </c>
      <c r="E100" s="121"/>
      <c r="F100" s="121"/>
      <c r="G100" s="121"/>
      <c r="H100" s="121"/>
      <c r="I100" s="121"/>
      <c r="J100" s="122">
        <f>J361</f>
        <v>0</v>
      </c>
      <c r="L100" s="119"/>
    </row>
    <row r="101" spans="1:65" s="10" customFormat="1" ht="19.899999999999999" customHeight="1">
      <c r="B101" s="119"/>
      <c r="D101" s="120" t="s">
        <v>117</v>
      </c>
      <c r="E101" s="121"/>
      <c r="F101" s="121"/>
      <c r="G101" s="121"/>
      <c r="H101" s="121"/>
      <c r="I101" s="121"/>
      <c r="J101" s="122">
        <f>J394</f>
        <v>0</v>
      </c>
      <c r="L101" s="119"/>
    </row>
    <row r="102" spans="1:65" s="10" customFormat="1" ht="19.899999999999999" customHeight="1">
      <c r="B102" s="119"/>
      <c r="D102" s="120" t="s">
        <v>986</v>
      </c>
      <c r="E102" s="121"/>
      <c r="F102" s="121"/>
      <c r="G102" s="121"/>
      <c r="H102" s="121"/>
      <c r="I102" s="121"/>
      <c r="J102" s="122">
        <f>J411</f>
        <v>0</v>
      </c>
      <c r="L102" s="119"/>
    </row>
    <row r="103" spans="1:65" s="10" customFormat="1" ht="19.899999999999999" customHeight="1">
      <c r="B103" s="119"/>
      <c r="D103" s="120" t="s">
        <v>119</v>
      </c>
      <c r="E103" s="121"/>
      <c r="F103" s="121"/>
      <c r="G103" s="121"/>
      <c r="H103" s="121"/>
      <c r="I103" s="121"/>
      <c r="J103" s="122">
        <f>J773</f>
        <v>0</v>
      </c>
      <c r="L103" s="119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4"/>
      <c r="D106" s="33"/>
      <c r="E106" s="33"/>
      <c r="F106" s="33"/>
      <c r="G106" s="33"/>
      <c r="H106" s="33"/>
      <c r="I106" s="33"/>
      <c r="J106" s="123"/>
      <c r="K106" s="33"/>
      <c r="L106" s="43"/>
      <c r="N106" s="124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25"/>
      <c r="C107" s="126"/>
      <c r="D107" s="261"/>
      <c r="E107" s="262"/>
      <c r="F107" s="262"/>
      <c r="G107" s="126"/>
      <c r="H107" s="126"/>
      <c r="I107" s="126"/>
      <c r="J107" s="128"/>
      <c r="K107" s="126"/>
      <c r="L107" s="129"/>
      <c r="M107" s="130"/>
      <c r="N107" s="131" t="s">
        <v>38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120</v>
      </c>
      <c r="AZ107" s="130"/>
      <c r="BA107" s="130"/>
      <c r="BB107" s="130"/>
      <c r="BC107" s="130"/>
      <c r="BD107" s="130"/>
      <c r="BE107" s="133">
        <f t="shared" ref="BE107:BE112" si="0">IF(N107="základní",J107,0)</f>
        <v>0</v>
      </c>
      <c r="BF107" s="133">
        <f t="shared" ref="BF107:BF112" si="1">IF(N107="snížená",J107,0)</f>
        <v>0</v>
      </c>
      <c r="BG107" s="133">
        <f t="shared" ref="BG107:BG112" si="2">IF(N107="zákl. přenesená",J107,0)</f>
        <v>0</v>
      </c>
      <c r="BH107" s="133">
        <f t="shared" ref="BH107:BH112" si="3">IF(N107="sníž. přenesená",J107,0)</f>
        <v>0</v>
      </c>
      <c r="BI107" s="133">
        <f t="shared" ref="BI107:BI112" si="4">IF(N107="nulová",J107,0)</f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1"/>
      <c r="E108" s="262"/>
      <c r="F108" s="262"/>
      <c r="G108" s="126"/>
      <c r="H108" s="126"/>
      <c r="I108" s="126"/>
      <c r="J108" s="128"/>
      <c r="K108" s="126"/>
      <c r="L108" s="129"/>
      <c r="M108" s="130"/>
      <c r="N108" s="131" t="s">
        <v>38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120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1"/>
      <c r="E109" s="262"/>
      <c r="F109" s="262"/>
      <c r="G109" s="126"/>
      <c r="H109" s="126"/>
      <c r="I109" s="126"/>
      <c r="J109" s="128"/>
      <c r="K109" s="126"/>
      <c r="L109" s="129"/>
      <c r="M109" s="130"/>
      <c r="N109" s="131" t="s">
        <v>38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120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261"/>
      <c r="E110" s="262"/>
      <c r="F110" s="262"/>
      <c r="G110" s="126"/>
      <c r="H110" s="126"/>
      <c r="I110" s="126"/>
      <c r="J110" s="128"/>
      <c r="K110" s="126"/>
      <c r="L110" s="129"/>
      <c r="M110" s="130"/>
      <c r="N110" s="131" t="s">
        <v>38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120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 ht="18" customHeight="1">
      <c r="A111" s="33"/>
      <c r="B111" s="125"/>
      <c r="C111" s="126"/>
      <c r="D111" s="261"/>
      <c r="E111" s="262"/>
      <c r="F111" s="262"/>
      <c r="G111" s="126"/>
      <c r="H111" s="126"/>
      <c r="I111" s="126"/>
      <c r="J111" s="128"/>
      <c r="K111" s="126"/>
      <c r="L111" s="129"/>
      <c r="M111" s="130"/>
      <c r="N111" s="131" t="s">
        <v>38</v>
      </c>
      <c r="O111" s="130"/>
      <c r="P111" s="130"/>
      <c r="Q111" s="130"/>
      <c r="R111" s="130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120</v>
      </c>
      <c r="AZ111" s="130"/>
      <c r="BA111" s="130"/>
      <c r="BB111" s="130"/>
      <c r="BC111" s="130"/>
      <c r="BD111" s="130"/>
      <c r="BE111" s="133">
        <f t="shared" si="0"/>
        <v>0</v>
      </c>
      <c r="BF111" s="133">
        <f t="shared" si="1"/>
        <v>0</v>
      </c>
      <c r="BG111" s="133">
        <f t="shared" si="2"/>
        <v>0</v>
      </c>
      <c r="BH111" s="133">
        <f t="shared" si="3"/>
        <v>0</v>
      </c>
      <c r="BI111" s="133">
        <f t="shared" si="4"/>
        <v>0</v>
      </c>
      <c r="BJ111" s="132" t="s">
        <v>30</v>
      </c>
      <c r="BK111" s="130"/>
      <c r="BL111" s="130"/>
      <c r="BM111" s="130"/>
    </row>
    <row r="112" spans="1:65" s="2" customFormat="1" ht="18" customHeight="1">
      <c r="A112" s="33"/>
      <c r="B112" s="125"/>
      <c r="C112" s="126"/>
      <c r="D112" s="127"/>
      <c r="E112" s="126"/>
      <c r="F112" s="126"/>
      <c r="G112" s="126"/>
      <c r="H112" s="126"/>
      <c r="I112" s="126"/>
      <c r="J112" s="128"/>
      <c r="K112" s="126"/>
      <c r="L112" s="129"/>
      <c r="M112" s="130"/>
      <c r="N112" s="131" t="s">
        <v>38</v>
      </c>
      <c r="O112" s="130"/>
      <c r="P112" s="130"/>
      <c r="Q112" s="130"/>
      <c r="R112" s="130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2" t="s">
        <v>121</v>
      </c>
      <c r="AZ112" s="130"/>
      <c r="BA112" s="130"/>
      <c r="BB112" s="130"/>
      <c r="BC112" s="130"/>
      <c r="BD112" s="130"/>
      <c r="BE112" s="133">
        <f t="shared" si="0"/>
        <v>0</v>
      </c>
      <c r="BF112" s="133">
        <f t="shared" si="1"/>
        <v>0</v>
      </c>
      <c r="BG112" s="133">
        <f t="shared" si="2"/>
        <v>0</v>
      </c>
      <c r="BH112" s="133">
        <f t="shared" si="3"/>
        <v>0</v>
      </c>
      <c r="BI112" s="133">
        <f t="shared" si="4"/>
        <v>0</v>
      </c>
      <c r="BJ112" s="132" t="s">
        <v>30</v>
      </c>
      <c r="BK112" s="130"/>
      <c r="BL112" s="130"/>
      <c r="BM112" s="130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4" t="s">
        <v>2615</v>
      </c>
      <c r="D114" s="104"/>
      <c r="E114" s="104"/>
      <c r="F114" s="104"/>
      <c r="G114" s="104"/>
      <c r="H114" s="104"/>
      <c r="I114" s="104"/>
      <c r="J114" s="135">
        <f>ROUND(J96+J106,0)</f>
        <v>0</v>
      </c>
      <c r="K114" s="104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122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63" t="str">
        <f>E7</f>
        <v>Brno, Zeleného II - rekonstrukce kanalizace a vodovodu</v>
      </c>
      <c r="F123" s="264"/>
      <c r="G123" s="264"/>
      <c r="H123" s="264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105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41" t="str">
        <f>E9</f>
        <v>SO03 - Vodovodní řad</v>
      </c>
      <c r="F125" s="265"/>
      <c r="G125" s="265"/>
      <c r="H125" s="265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F12</f>
        <v xml:space="preserve"> </v>
      </c>
      <c r="G127" s="33"/>
      <c r="H127" s="33"/>
      <c r="I127" s="28" t="s">
        <v>22</v>
      </c>
      <c r="J127" s="56" t="str">
        <f>IF(J12="","",J12)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E15</f>
        <v xml:space="preserve"> </v>
      </c>
      <c r="G129" s="33"/>
      <c r="H129" s="33"/>
      <c r="I129" s="28" t="s">
        <v>28</v>
      </c>
      <c r="J129" s="31" t="str">
        <f>E21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26</v>
      </c>
      <c r="D130" s="33"/>
      <c r="E130" s="33"/>
      <c r="F130" s="26" t="str">
        <f>IF(E18="","",E18)</f>
        <v>Vyplň údaj</v>
      </c>
      <c r="G130" s="33"/>
      <c r="H130" s="33"/>
      <c r="I130" s="28" t="s">
        <v>31</v>
      </c>
      <c r="J130" s="31" t="str">
        <f>E24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36"/>
      <c r="B132" s="137"/>
      <c r="C132" s="138" t="s">
        <v>123</v>
      </c>
      <c r="D132" s="139" t="s">
        <v>58</v>
      </c>
      <c r="E132" s="139" t="s">
        <v>54</v>
      </c>
      <c r="F132" s="139" t="s">
        <v>55</v>
      </c>
      <c r="G132" s="139" t="s">
        <v>124</v>
      </c>
      <c r="H132" s="139" t="s">
        <v>125</v>
      </c>
      <c r="I132" s="139" t="s">
        <v>126</v>
      </c>
      <c r="J132" s="139" t="s">
        <v>111</v>
      </c>
      <c r="K132" s="140" t="s">
        <v>127</v>
      </c>
      <c r="L132" s="141"/>
      <c r="M132" s="63" t="s">
        <v>1</v>
      </c>
      <c r="N132" s="64" t="s">
        <v>37</v>
      </c>
      <c r="O132" s="64" t="s">
        <v>128</v>
      </c>
      <c r="P132" s="64" t="s">
        <v>129</v>
      </c>
      <c r="Q132" s="64" t="s">
        <v>130</v>
      </c>
      <c r="R132" s="64" t="s">
        <v>131</v>
      </c>
      <c r="S132" s="64" t="s">
        <v>132</v>
      </c>
      <c r="T132" s="65" t="s">
        <v>133</v>
      </c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</row>
    <row r="133" spans="1:65" s="2" customFormat="1" ht="22.9" customHeight="1">
      <c r="A133" s="33"/>
      <c r="B133" s="34"/>
      <c r="C133" s="70" t="s">
        <v>134</v>
      </c>
      <c r="D133" s="33"/>
      <c r="E133" s="33"/>
      <c r="F133" s="33"/>
      <c r="G133" s="33"/>
      <c r="H133" s="33"/>
      <c r="I133" s="33"/>
      <c r="J133" s="142">
        <f>BK133</f>
        <v>0</v>
      </c>
      <c r="K133" s="33"/>
      <c r="L133" s="34"/>
      <c r="M133" s="66"/>
      <c r="N133" s="57"/>
      <c r="O133" s="67"/>
      <c r="P133" s="143">
        <f>P134</f>
        <v>0</v>
      </c>
      <c r="Q133" s="67"/>
      <c r="R133" s="143">
        <f>R134</f>
        <v>203.10196480000002</v>
      </c>
      <c r="S133" s="67"/>
      <c r="T133" s="144">
        <f>T134</f>
        <v>488.64787999999999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72</v>
      </c>
      <c r="AU133" s="18" t="s">
        <v>112</v>
      </c>
      <c r="BK133" s="145">
        <f>BK134</f>
        <v>0</v>
      </c>
    </row>
    <row r="134" spans="1:65" s="12" customFormat="1" ht="25.9" customHeight="1">
      <c r="B134" s="146"/>
      <c r="D134" s="147" t="s">
        <v>72</v>
      </c>
      <c r="E134" s="148" t="s">
        <v>135</v>
      </c>
      <c r="F134" s="148" t="s">
        <v>136</v>
      </c>
      <c r="I134" s="149"/>
      <c r="J134" s="150">
        <f>BK134</f>
        <v>0</v>
      </c>
      <c r="L134" s="146"/>
      <c r="M134" s="151"/>
      <c r="N134" s="152"/>
      <c r="O134" s="152"/>
      <c r="P134" s="153">
        <f>P135+P340+P361+P394+P411+P773</f>
        <v>0</v>
      </c>
      <c r="Q134" s="152"/>
      <c r="R134" s="153">
        <f>R135+R340+R361+R394+R411+R773</f>
        <v>203.10196480000002</v>
      </c>
      <c r="S134" s="152"/>
      <c r="T134" s="154">
        <f>T135+T340+T361+T394+T411+T773</f>
        <v>488.64787999999999</v>
      </c>
      <c r="AR134" s="147" t="s">
        <v>30</v>
      </c>
      <c r="AT134" s="155" t="s">
        <v>72</v>
      </c>
      <c r="AU134" s="155" t="s">
        <v>73</v>
      </c>
      <c r="AY134" s="147" t="s">
        <v>137</v>
      </c>
      <c r="BK134" s="156">
        <f>BK135+BK340+BK361+BK394+BK411+BK773</f>
        <v>0</v>
      </c>
    </row>
    <row r="135" spans="1:65" s="12" customFormat="1" ht="22.9" customHeight="1">
      <c r="B135" s="146"/>
      <c r="D135" s="147" t="s">
        <v>72</v>
      </c>
      <c r="E135" s="157" t="s">
        <v>30</v>
      </c>
      <c r="F135" s="157" t="s">
        <v>138</v>
      </c>
      <c r="I135" s="149"/>
      <c r="J135" s="158">
        <f>BK135</f>
        <v>0</v>
      </c>
      <c r="L135" s="146"/>
      <c r="M135" s="151"/>
      <c r="N135" s="152"/>
      <c r="O135" s="152"/>
      <c r="P135" s="153">
        <f>SUM(P136:P339)</f>
        <v>0</v>
      </c>
      <c r="Q135" s="152"/>
      <c r="R135" s="153">
        <f>SUM(R136:R339)</f>
        <v>5.6482262400000005</v>
      </c>
      <c r="S135" s="152"/>
      <c r="T135" s="154">
        <f>SUM(T136:T339)</f>
        <v>487.85946000000001</v>
      </c>
      <c r="AR135" s="147" t="s">
        <v>30</v>
      </c>
      <c r="AT135" s="155" t="s">
        <v>72</v>
      </c>
      <c r="AU135" s="155" t="s">
        <v>30</v>
      </c>
      <c r="AY135" s="147" t="s">
        <v>137</v>
      </c>
      <c r="BK135" s="156">
        <f>SUM(BK136:BK339)</f>
        <v>0</v>
      </c>
    </row>
    <row r="136" spans="1:65" s="2" customFormat="1" ht="16.5" customHeight="1">
      <c r="A136" s="33"/>
      <c r="B136" s="125"/>
      <c r="C136" s="159" t="s">
        <v>30</v>
      </c>
      <c r="D136" s="159" t="s">
        <v>139</v>
      </c>
      <c r="E136" s="160" t="s">
        <v>140</v>
      </c>
      <c r="F136" s="161" t="s">
        <v>141</v>
      </c>
      <c r="G136" s="162" t="s">
        <v>142</v>
      </c>
      <c r="H136" s="163">
        <v>54.23</v>
      </c>
      <c r="I136" s="164"/>
      <c r="J136" s="165">
        <f>ROUND(I136*H136,2)</f>
        <v>0</v>
      </c>
      <c r="K136" s="161" t="s">
        <v>143</v>
      </c>
      <c r="L136" s="34"/>
      <c r="M136" s="166" t="s">
        <v>1</v>
      </c>
      <c r="N136" s="167" t="s">
        <v>38</v>
      </c>
      <c r="O136" s="59"/>
      <c r="P136" s="168">
        <f>O136*H136</f>
        <v>0</v>
      </c>
      <c r="Q136" s="168">
        <v>0</v>
      </c>
      <c r="R136" s="168">
        <f>Q136*H136</f>
        <v>0</v>
      </c>
      <c r="S136" s="168">
        <v>0.58199999999999996</v>
      </c>
      <c r="T136" s="169">
        <f>S136*H136</f>
        <v>31.561859999999996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0" t="s">
        <v>144</v>
      </c>
      <c r="AT136" s="170" t="s">
        <v>139</v>
      </c>
      <c r="AU136" s="170" t="s">
        <v>82</v>
      </c>
      <c r="AY136" s="18" t="s">
        <v>137</v>
      </c>
      <c r="BE136" s="171">
        <f>IF(N136="základní",J136,0)</f>
        <v>0</v>
      </c>
      <c r="BF136" s="171">
        <f>IF(N136="snížená",J136,0)</f>
        <v>0</v>
      </c>
      <c r="BG136" s="171">
        <f>IF(N136="zákl. přenesená",J136,0)</f>
        <v>0</v>
      </c>
      <c r="BH136" s="171">
        <f>IF(N136="sníž. přenesená",J136,0)</f>
        <v>0</v>
      </c>
      <c r="BI136" s="171">
        <f>IF(N136="nulová",J136,0)</f>
        <v>0</v>
      </c>
      <c r="BJ136" s="18" t="s">
        <v>30</v>
      </c>
      <c r="BK136" s="171">
        <f>ROUND(I136*H136,2)</f>
        <v>0</v>
      </c>
      <c r="BL136" s="18" t="s">
        <v>144</v>
      </c>
      <c r="BM136" s="170" t="s">
        <v>82</v>
      </c>
    </row>
    <row r="137" spans="1:65" s="14" customFormat="1">
      <c r="B137" s="180"/>
      <c r="D137" s="173" t="s">
        <v>145</v>
      </c>
      <c r="E137" s="181" t="s">
        <v>1</v>
      </c>
      <c r="F137" s="182" t="s">
        <v>1284</v>
      </c>
      <c r="H137" s="183">
        <v>4.84</v>
      </c>
      <c r="I137" s="184"/>
      <c r="L137" s="180"/>
      <c r="M137" s="185"/>
      <c r="N137" s="186"/>
      <c r="O137" s="186"/>
      <c r="P137" s="186"/>
      <c r="Q137" s="186"/>
      <c r="R137" s="186"/>
      <c r="S137" s="186"/>
      <c r="T137" s="187"/>
      <c r="AT137" s="181" t="s">
        <v>145</v>
      </c>
      <c r="AU137" s="181" t="s">
        <v>82</v>
      </c>
      <c r="AV137" s="14" t="s">
        <v>82</v>
      </c>
      <c r="AW137" s="14" t="s">
        <v>29</v>
      </c>
      <c r="AX137" s="14" t="s">
        <v>73</v>
      </c>
      <c r="AY137" s="181" t="s">
        <v>137</v>
      </c>
    </row>
    <row r="138" spans="1:65" s="14" customFormat="1">
      <c r="B138" s="180"/>
      <c r="D138" s="173" t="s">
        <v>145</v>
      </c>
      <c r="E138" s="181" t="s">
        <v>1</v>
      </c>
      <c r="F138" s="182" t="s">
        <v>1285</v>
      </c>
      <c r="H138" s="183">
        <v>11.33</v>
      </c>
      <c r="I138" s="184"/>
      <c r="L138" s="180"/>
      <c r="M138" s="185"/>
      <c r="N138" s="186"/>
      <c r="O138" s="186"/>
      <c r="P138" s="186"/>
      <c r="Q138" s="186"/>
      <c r="R138" s="186"/>
      <c r="S138" s="186"/>
      <c r="T138" s="187"/>
      <c r="AT138" s="181" t="s">
        <v>145</v>
      </c>
      <c r="AU138" s="181" t="s">
        <v>82</v>
      </c>
      <c r="AV138" s="14" t="s">
        <v>82</v>
      </c>
      <c r="AW138" s="14" t="s">
        <v>29</v>
      </c>
      <c r="AX138" s="14" t="s">
        <v>73</v>
      </c>
      <c r="AY138" s="181" t="s">
        <v>137</v>
      </c>
    </row>
    <row r="139" spans="1:65" s="14" customFormat="1">
      <c r="B139" s="180"/>
      <c r="D139" s="173" t="s">
        <v>145</v>
      </c>
      <c r="E139" s="181" t="s">
        <v>1</v>
      </c>
      <c r="F139" s="182" t="s">
        <v>1286</v>
      </c>
      <c r="H139" s="183">
        <v>11.66</v>
      </c>
      <c r="I139" s="184"/>
      <c r="L139" s="180"/>
      <c r="M139" s="185"/>
      <c r="N139" s="186"/>
      <c r="O139" s="186"/>
      <c r="P139" s="186"/>
      <c r="Q139" s="186"/>
      <c r="R139" s="186"/>
      <c r="S139" s="186"/>
      <c r="T139" s="187"/>
      <c r="AT139" s="181" t="s">
        <v>145</v>
      </c>
      <c r="AU139" s="181" t="s">
        <v>82</v>
      </c>
      <c r="AV139" s="14" t="s">
        <v>82</v>
      </c>
      <c r="AW139" s="14" t="s">
        <v>29</v>
      </c>
      <c r="AX139" s="14" t="s">
        <v>73</v>
      </c>
      <c r="AY139" s="181" t="s">
        <v>137</v>
      </c>
    </row>
    <row r="140" spans="1:65" s="14" customFormat="1">
      <c r="B140" s="180"/>
      <c r="D140" s="173" t="s">
        <v>145</v>
      </c>
      <c r="E140" s="181" t="s">
        <v>1</v>
      </c>
      <c r="F140" s="182" t="s">
        <v>1287</v>
      </c>
      <c r="H140" s="183">
        <v>20.02</v>
      </c>
      <c r="I140" s="184"/>
      <c r="L140" s="180"/>
      <c r="M140" s="185"/>
      <c r="N140" s="186"/>
      <c r="O140" s="186"/>
      <c r="P140" s="186"/>
      <c r="Q140" s="186"/>
      <c r="R140" s="186"/>
      <c r="S140" s="186"/>
      <c r="T140" s="187"/>
      <c r="AT140" s="181" t="s">
        <v>145</v>
      </c>
      <c r="AU140" s="181" t="s">
        <v>82</v>
      </c>
      <c r="AV140" s="14" t="s">
        <v>82</v>
      </c>
      <c r="AW140" s="14" t="s">
        <v>29</v>
      </c>
      <c r="AX140" s="14" t="s">
        <v>73</v>
      </c>
      <c r="AY140" s="181" t="s">
        <v>137</v>
      </c>
    </row>
    <row r="141" spans="1:65" s="14" customFormat="1">
      <c r="B141" s="180"/>
      <c r="D141" s="173" t="s">
        <v>145</v>
      </c>
      <c r="E141" s="181" t="s">
        <v>1</v>
      </c>
      <c r="F141" s="182" t="s">
        <v>1288</v>
      </c>
      <c r="H141" s="183">
        <v>6.38</v>
      </c>
      <c r="I141" s="184"/>
      <c r="L141" s="180"/>
      <c r="M141" s="185"/>
      <c r="N141" s="186"/>
      <c r="O141" s="186"/>
      <c r="P141" s="186"/>
      <c r="Q141" s="186"/>
      <c r="R141" s="186"/>
      <c r="S141" s="186"/>
      <c r="T141" s="187"/>
      <c r="AT141" s="181" t="s">
        <v>145</v>
      </c>
      <c r="AU141" s="181" t="s">
        <v>82</v>
      </c>
      <c r="AV141" s="14" t="s">
        <v>82</v>
      </c>
      <c r="AW141" s="14" t="s">
        <v>29</v>
      </c>
      <c r="AX141" s="14" t="s">
        <v>73</v>
      </c>
      <c r="AY141" s="181" t="s">
        <v>137</v>
      </c>
    </row>
    <row r="142" spans="1:65" s="15" customFormat="1">
      <c r="B142" s="188"/>
      <c r="D142" s="173" t="s">
        <v>145</v>
      </c>
      <c r="E142" s="189" t="s">
        <v>1</v>
      </c>
      <c r="F142" s="190" t="s">
        <v>158</v>
      </c>
      <c r="H142" s="191">
        <v>54.23</v>
      </c>
      <c r="I142" s="192"/>
      <c r="L142" s="188"/>
      <c r="M142" s="193"/>
      <c r="N142" s="194"/>
      <c r="O142" s="194"/>
      <c r="P142" s="194"/>
      <c r="Q142" s="194"/>
      <c r="R142" s="194"/>
      <c r="S142" s="194"/>
      <c r="T142" s="195"/>
      <c r="AT142" s="189" t="s">
        <v>145</v>
      </c>
      <c r="AU142" s="189" t="s">
        <v>82</v>
      </c>
      <c r="AV142" s="15" t="s">
        <v>144</v>
      </c>
      <c r="AW142" s="15" t="s">
        <v>29</v>
      </c>
      <c r="AX142" s="15" t="s">
        <v>73</v>
      </c>
      <c r="AY142" s="189" t="s">
        <v>137</v>
      </c>
    </row>
    <row r="143" spans="1:65" s="14" customFormat="1">
      <c r="B143" s="180"/>
      <c r="D143" s="173" t="s">
        <v>145</v>
      </c>
      <c r="E143" s="181" t="s">
        <v>1</v>
      </c>
      <c r="F143" s="182" t="s">
        <v>1289</v>
      </c>
      <c r="H143" s="183">
        <v>54.23</v>
      </c>
      <c r="I143" s="184"/>
      <c r="L143" s="180"/>
      <c r="M143" s="185"/>
      <c r="N143" s="186"/>
      <c r="O143" s="186"/>
      <c r="P143" s="186"/>
      <c r="Q143" s="186"/>
      <c r="R143" s="186"/>
      <c r="S143" s="186"/>
      <c r="T143" s="187"/>
      <c r="AT143" s="181" t="s">
        <v>145</v>
      </c>
      <c r="AU143" s="181" t="s">
        <v>82</v>
      </c>
      <c r="AV143" s="14" t="s">
        <v>82</v>
      </c>
      <c r="AW143" s="14" t="s">
        <v>29</v>
      </c>
      <c r="AX143" s="14" t="s">
        <v>73</v>
      </c>
      <c r="AY143" s="181" t="s">
        <v>137</v>
      </c>
    </row>
    <row r="144" spans="1:65" s="15" customFormat="1">
      <c r="B144" s="188"/>
      <c r="D144" s="173" t="s">
        <v>145</v>
      </c>
      <c r="E144" s="189" t="s">
        <v>1</v>
      </c>
      <c r="F144" s="190" t="s">
        <v>160</v>
      </c>
      <c r="H144" s="191">
        <v>54.23</v>
      </c>
      <c r="I144" s="192"/>
      <c r="L144" s="188"/>
      <c r="M144" s="193"/>
      <c r="N144" s="194"/>
      <c r="O144" s="194"/>
      <c r="P144" s="194"/>
      <c r="Q144" s="194"/>
      <c r="R144" s="194"/>
      <c r="S144" s="194"/>
      <c r="T144" s="195"/>
      <c r="AT144" s="189" t="s">
        <v>145</v>
      </c>
      <c r="AU144" s="189" t="s">
        <v>82</v>
      </c>
      <c r="AV144" s="15" t="s">
        <v>144</v>
      </c>
      <c r="AW144" s="15" t="s">
        <v>29</v>
      </c>
      <c r="AX144" s="15" t="s">
        <v>30</v>
      </c>
      <c r="AY144" s="189" t="s">
        <v>137</v>
      </c>
    </row>
    <row r="145" spans="1:65" s="2" customFormat="1" ht="16.5" customHeight="1">
      <c r="A145" s="33"/>
      <c r="B145" s="125"/>
      <c r="C145" s="159" t="s">
        <v>82</v>
      </c>
      <c r="D145" s="159" t="s">
        <v>139</v>
      </c>
      <c r="E145" s="160" t="s">
        <v>161</v>
      </c>
      <c r="F145" s="161" t="s">
        <v>162</v>
      </c>
      <c r="G145" s="162" t="s">
        <v>142</v>
      </c>
      <c r="H145" s="163">
        <v>54.23</v>
      </c>
      <c r="I145" s="164"/>
      <c r="J145" s="165">
        <f>ROUND(I145*H145,2)</f>
        <v>0</v>
      </c>
      <c r="K145" s="161" t="s">
        <v>143</v>
      </c>
      <c r="L145" s="34"/>
      <c r="M145" s="166" t="s">
        <v>1</v>
      </c>
      <c r="N145" s="167" t="s">
        <v>38</v>
      </c>
      <c r="O145" s="59"/>
      <c r="P145" s="168">
        <f>O145*H145</f>
        <v>0</v>
      </c>
      <c r="Q145" s="168">
        <v>0</v>
      </c>
      <c r="R145" s="168">
        <f>Q145*H145</f>
        <v>0</v>
      </c>
      <c r="S145" s="168">
        <v>0.32500000000000001</v>
      </c>
      <c r="T145" s="169">
        <f>S145*H145</f>
        <v>17.624749999999999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0" t="s">
        <v>144</v>
      </c>
      <c r="AT145" s="170" t="s">
        <v>139</v>
      </c>
      <c r="AU145" s="170" t="s">
        <v>82</v>
      </c>
      <c r="AY145" s="18" t="s">
        <v>137</v>
      </c>
      <c r="BE145" s="171">
        <f>IF(N145="základní",J145,0)</f>
        <v>0</v>
      </c>
      <c r="BF145" s="171">
        <f>IF(N145="snížená",J145,0)</f>
        <v>0</v>
      </c>
      <c r="BG145" s="171">
        <f>IF(N145="zákl. přenesená",J145,0)</f>
        <v>0</v>
      </c>
      <c r="BH145" s="171">
        <f>IF(N145="sníž. přenesená",J145,0)</f>
        <v>0</v>
      </c>
      <c r="BI145" s="171">
        <f>IF(N145="nulová",J145,0)</f>
        <v>0</v>
      </c>
      <c r="BJ145" s="18" t="s">
        <v>30</v>
      </c>
      <c r="BK145" s="171">
        <f>ROUND(I145*H145,2)</f>
        <v>0</v>
      </c>
      <c r="BL145" s="18" t="s">
        <v>144</v>
      </c>
      <c r="BM145" s="170" t="s">
        <v>144</v>
      </c>
    </row>
    <row r="146" spans="1:65" s="14" customFormat="1">
      <c r="B146" s="180"/>
      <c r="D146" s="173" t="s">
        <v>145</v>
      </c>
      <c r="E146" s="181" t="s">
        <v>1</v>
      </c>
      <c r="F146" s="182" t="s">
        <v>1284</v>
      </c>
      <c r="H146" s="183">
        <v>4.84</v>
      </c>
      <c r="I146" s="184"/>
      <c r="L146" s="180"/>
      <c r="M146" s="185"/>
      <c r="N146" s="186"/>
      <c r="O146" s="186"/>
      <c r="P146" s="186"/>
      <c r="Q146" s="186"/>
      <c r="R146" s="186"/>
      <c r="S146" s="186"/>
      <c r="T146" s="187"/>
      <c r="AT146" s="181" t="s">
        <v>145</v>
      </c>
      <c r="AU146" s="181" t="s">
        <v>82</v>
      </c>
      <c r="AV146" s="14" t="s">
        <v>82</v>
      </c>
      <c r="AW146" s="14" t="s">
        <v>29</v>
      </c>
      <c r="AX146" s="14" t="s">
        <v>73</v>
      </c>
      <c r="AY146" s="181" t="s">
        <v>137</v>
      </c>
    </row>
    <row r="147" spans="1:65" s="14" customFormat="1">
      <c r="B147" s="180"/>
      <c r="D147" s="173" t="s">
        <v>145</v>
      </c>
      <c r="E147" s="181" t="s">
        <v>1</v>
      </c>
      <c r="F147" s="182" t="s">
        <v>1285</v>
      </c>
      <c r="H147" s="183">
        <v>11.33</v>
      </c>
      <c r="I147" s="184"/>
      <c r="L147" s="180"/>
      <c r="M147" s="185"/>
      <c r="N147" s="186"/>
      <c r="O147" s="186"/>
      <c r="P147" s="186"/>
      <c r="Q147" s="186"/>
      <c r="R147" s="186"/>
      <c r="S147" s="186"/>
      <c r="T147" s="187"/>
      <c r="AT147" s="181" t="s">
        <v>145</v>
      </c>
      <c r="AU147" s="181" t="s">
        <v>82</v>
      </c>
      <c r="AV147" s="14" t="s">
        <v>82</v>
      </c>
      <c r="AW147" s="14" t="s">
        <v>29</v>
      </c>
      <c r="AX147" s="14" t="s">
        <v>73</v>
      </c>
      <c r="AY147" s="181" t="s">
        <v>137</v>
      </c>
    </row>
    <row r="148" spans="1:65" s="14" customFormat="1">
      <c r="B148" s="180"/>
      <c r="D148" s="173" t="s">
        <v>145</v>
      </c>
      <c r="E148" s="181" t="s">
        <v>1</v>
      </c>
      <c r="F148" s="182" t="s">
        <v>1286</v>
      </c>
      <c r="H148" s="183">
        <v>11.66</v>
      </c>
      <c r="I148" s="184"/>
      <c r="L148" s="180"/>
      <c r="M148" s="185"/>
      <c r="N148" s="186"/>
      <c r="O148" s="186"/>
      <c r="P148" s="186"/>
      <c r="Q148" s="186"/>
      <c r="R148" s="186"/>
      <c r="S148" s="186"/>
      <c r="T148" s="187"/>
      <c r="AT148" s="181" t="s">
        <v>145</v>
      </c>
      <c r="AU148" s="181" t="s">
        <v>82</v>
      </c>
      <c r="AV148" s="14" t="s">
        <v>82</v>
      </c>
      <c r="AW148" s="14" t="s">
        <v>29</v>
      </c>
      <c r="AX148" s="14" t="s">
        <v>73</v>
      </c>
      <c r="AY148" s="181" t="s">
        <v>137</v>
      </c>
    </row>
    <row r="149" spans="1:65" s="14" customFormat="1">
      <c r="B149" s="180"/>
      <c r="D149" s="173" t="s">
        <v>145</v>
      </c>
      <c r="E149" s="181" t="s">
        <v>1</v>
      </c>
      <c r="F149" s="182" t="s">
        <v>1287</v>
      </c>
      <c r="H149" s="183">
        <v>20.02</v>
      </c>
      <c r="I149" s="184"/>
      <c r="L149" s="180"/>
      <c r="M149" s="185"/>
      <c r="N149" s="186"/>
      <c r="O149" s="186"/>
      <c r="P149" s="186"/>
      <c r="Q149" s="186"/>
      <c r="R149" s="186"/>
      <c r="S149" s="186"/>
      <c r="T149" s="187"/>
      <c r="AT149" s="181" t="s">
        <v>145</v>
      </c>
      <c r="AU149" s="181" t="s">
        <v>82</v>
      </c>
      <c r="AV149" s="14" t="s">
        <v>82</v>
      </c>
      <c r="AW149" s="14" t="s">
        <v>29</v>
      </c>
      <c r="AX149" s="14" t="s">
        <v>73</v>
      </c>
      <c r="AY149" s="181" t="s">
        <v>137</v>
      </c>
    </row>
    <row r="150" spans="1:65" s="14" customFormat="1">
      <c r="B150" s="180"/>
      <c r="D150" s="173" t="s">
        <v>145</v>
      </c>
      <c r="E150" s="181" t="s">
        <v>1</v>
      </c>
      <c r="F150" s="182" t="s">
        <v>1288</v>
      </c>
      <c r="H150" s="183">
        <v>6.38</v>
      </c>
      <c r="I150" s="184"/>
      <c r="L150" s="180"/>
      <c r="M150" s="185"/>
      <c r="N150" s="186"/>
      <c r="O150" s="186"/>
      <c r="P150" s="186"/>
      <c r="Q150" s="186"/>
      <c r="R150" s="186"/>
      <c r="S150" s="186"/>
      <c r="T150" s="187"/>
      <c r="AT150" s="181" t="s">
        <v>145</v>
      </c>
      <c r="AU150" s="181" t="s">
        <v>82</v>
      </c>
      <c r="AV150" s="14" t="s">
        <v>82</v>
      </c>
      <c r="AW150" s="14" t="s">
        <v>29</v>
      </c>
      <c r="AX150" s="14" t="s">
        <v>73</v>
      </c>
      <c r="AY150" s="181" t="s">
        <v>137</v>
      </c>
    </row>
    <row r="151" spans="1:65" s="15" customFormat="1">
      <c r="B151" s="188"/>
      <c r="D151" s="173" t="s">
        <v>145</v>
      </c>
      <c r="E151" s="189" t="s">
        <v>1</v>
      </c>
      <c r="F151" s="190" t="s">
        <v>158</v>
      </c>
      <c r="H151" s="191">
        <v>54.23</v>
      </c>
      <c r="I151" s="192"/>
      <c r="L151" s="188"/>
      <c r="M151" s="193"/>
      <c r="N151" s="194"/>
      <c r="O151" s="194"/>
      <c r="P151" s="194"/>
      <c r="Q151" s="194"/>
      <c r="R151" s="194"/>
      <c r="S151" s="194"/>
      <c r="T151" s="195"/>
      <c r="AT151" s="189" t="s">
        <v>145</v>
      </c>
      <c r="AU151" s="189" t="s">
        <v>82</v>
      </c>
      <c r="AV151" s="15" t="s">
        <v>144</v>
      </c>
      <c r="AW151" s="15" t="s">
        <v>29</v>
      </c>
      <c r="AX151" s="15" t="s">
        <v>73</v>
      </c>
      <c r="AY151" s="189" t="s">
        <v>137</v>
      </c>
    </row>
    <row r="152" spans="1:65" s="14" customFormat="1">
      <c r="B152" s="180"/>
      <c r="D152" s="173" t="s">
        <v>145</v>
      </c>
      <c r="E152" s="181" t="s">
        <v>1</v>
      </c>
      <c r="F152" s="182" t="s">
        <v>1289</v>
      </c>
      <c r="H152" s="183">
        <v>54.23</v>
      </c>
      <c r="I152" s="184"/>
      <c r="L152" s="180"/>
      <c r="M152" s="185"/>
      <c r="N152" s="186"/>
      <c r="O152" s="186"/>
      <c r="P152" s="186"/>
      <c r="Q152" s="186"/>
      <c r="R152" s="186"/>
      <c r="S152" s="186"/>
      <c r="T152" s="187"/>
      <c r="AT152" s="181" t="s">
        <v>145</v>
      </c>
      <c r="AU152" s="181" t="s">
        <v>82</v>
      </c>
      <c r="AV152" s="14" t="s">
        <v>82</v>
      </c>
      <c r="AW152" s="14" t="s">
        <v>29</v>
      </c>
      <c r="AX152" s="14" t="s">
        <v>73</v>
      </c>
      <c r="AY152" s="181" t="s">
        <v>137</v>
      </c>
    </row>
    <row r="153" spans="1:65" s="15" customFormat="1">
      <c r="B153" s="188"/>
      <c r="D153" s="173" t="s">
        <v>145</v>
      </c>
      <c r="E153" s="189" t="s">
        <v>1</v>
      </c>
      <c r="F153" s="190" t="s">
        <v>160</v>
      </c>
      <c r="H153" s="191">
        <v>54.23</v>
      </c>
      <c r="I153" s="192"/>
      <c r="L153" s="188"/>
      <c r="M153" s="193"/>
      <c r="N153" s="194"/>
      <c r="O153" s="194"/>
      <c r="P153" s="194"/>
      <c r="Q153" s="194"/>
      <c r="R153" s="194"/>
      <c r="S153" s="194"/>
      <c r="T153" s="195"/>
      <c r="AT153" s="189" t="s">
        <v>145</v>
      </c>
      <c r="AU153" s="189" t="s">
        <v>82</v>
      </c>
      <c r="AV153" s="15" t="s">
        <v>144</v>
      </c>
      <c r="AW153" s="15" t="s">
        <v>29</v>
      </c>
      <c r="AX153" s="15" t="s">
        <v>30</v>
      </c>
      <c r="AY153" s="189" t="s">
        <v>137</v>
      </c>
    </row>
    <row r="154" spans="1:65" s="2" customFormat="1" ht="16.5" customHeight="1">
      <c r="A154" s="33"/>
      <c r="B154" s="125"/>
      <c r="C154" s="159" t="s">
        <v>163</v>
      </c>
      <c r="D154" s="159" t="s">
        <v>139</v>
      </c>
      <c r="E154" s="160" t="s">
        <v>164</v>
      </c>
      <c r="F154" s="161" t="s">
        <v>165</v>
      </c>
      <c r="G154" s="162" t="s">
        <v>142</v>
      </c>
      <c r="H154" s="163">
        <v>54.23</v>
      </c>
      <c r="I154" s="164"/>
      <c r="J154" s="165">
        <f>ROUND(I154*H154,2)</f>
        <v>0</v>
      </c>
      <c r="K154" s="161" t="s">
        <v>143</v>
      </c>
      <c r="L154" s="34"/>
      <c r="M154" s="166" t="s">
        <v>1</v>
      </c>
      <c r="N154" s="167" t="s">
        <v>38</v>
      </c>
      <c r="O154" s="59"/>
      <c r="P154" s="168">
        <f>O154*H154</f>
        <v>0</v>
      </c>
      <c r="Q154" s="168">
        <v>0</v>
      </c>
      <c r="R154" s="168">
        <f>Q154*H154</f>
        <v>0</v>
      </c>
      <c r="S154" s="168">
        <v>0.17</v>
      </c>
      <c r="T154" s="169">
        <f>S154*H154</f>
        <v>9.219100000000001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0" t="s">
        <v>144</v>
      </c>
      <c r="AT154" s="170" t="s">
        <v>139</v>
      </c>
      <c r="AU154" s="170" t="s">
        <v>82</v>
      </c>
      <c r="AY154" s="18" t="s">
        <v>137</v>
      </c>
      <c r="BE154" s="171">
        <f>IF(N154="základní",J154,0)</f>
        <v>0</v>
      </c>
      <c r="BF154" s="171">
        <f>IF(N154="snížená",J154,0)</f>
        <v>0</v>
      </c>
      <c r="BG154" s="171">
        <f>IF(N154="zákl. přenesená",J154,0)</f>
        <v>0</v>
      </c>
      <c r="BH154" s="171">
        <f>IF(N154="sníž. přenesená",J154,0)</f>
        <v>0</v>
      </c>
      <c r="BI154" s="171">
        <f>IF(N154="nulová",J154,0)</f>
        <v>0</v>
      </c>
      <c r="BJ154" s="18" t="s">
        <v>30</v>
      </c>
      <c r="BK154" s="171">
        <f>ROUND(I154*H154,2)</f>
        <v>0</v>
      </c>
      <c r="BL154" s="18" t="s">
        <v>144</v>
      </c>
      <c r="BM154" s="170" t="s">
        <v>166</v>
      </c>
    </row>
    <row r="155" spans="1:65" s="14" customFormat="1">
      <c r="B155" s="180"/>
      <c r="D155" s="173" t="s">
        <v>145</v>
      </c>
      <c r="E155" s="181" t="s">
        <v>1</v>
      </c>
      <c r="F155" s="182" t="s">
        <v>1284</v>
      </c>
      <c r="H155" s="183">
        <v>4.84</v>
      </c>
      <c r="I155" s="184"/>
      <c r="L155" s="180"/>
      <c r="M155" s="185"/>
      <c r="N155" s="186"/>
      <c r="O155" s="186"/>
      <c r="P155" s="186"/>
      <c r="Q155" s="186"/>
      <c r="R155" s="186"/>
      <c r="S155" s="186"/>
      <c r="T155" s="187"/>
      <c r="AT155" s="181" t="s">
        <v>145</v>
      </c>
      <c r="AU155" s="181" t="s">
        <v>82</v>
      </c>
      <c r="AV155" s="14" t="s">
        <v>82</v>
      </c>
      <c r="AW155" s="14" t="s">
        <v>29</v>
      </c>
      <c r="AX155" s="14" t="s">
        <v>73</v>
      </c>
      <c r="AY155" s="181" t="s">
        <v>137</v>
      </c>
    </row>
    <row r="156" spans="1:65" s="14" customFormat="1">
      <c r="B156" s="180"/>
      <c r="D156" s="173" t="s">
        <v>145</v>
      </c>
      <c r="E156" s="181" t="s">
        <v>1</v>
      </c>
      <c r="F156" s="182" t="s">
        <v>1285</v>
      </c>
      <c r="H156" s="183">
        <v>11.33</v>
      </c>
      <c r="I156" s="184"/>
      <c r="L156" s="180"/>
      <c r="M156" s="185"/>
      <c r="N156" s="186"/>
      <c r="O156" s="186"/>
      <c r="P156" s="186"/>
      <c r="Q156" s="186"/>
      <c r="R156" s="186"/>
      <c r="S156" s="186"/>
      <c r="T156" s="187"/>
      <c r="AT156" s="181" t="s">
        <v>145</v>
      </c>
      <c r="AU156" s="181" t="s">
        <v>82</v>
      </c>
      <c r="AV156" s="14" t="s">
        <v>82</v>
      </c>
      <c r="AW156" s="14" t="s">
        <v>29</v>
      </c>
      <c r="AX156" s="14" t="s">
        <v>73</v>
      </c>
      <c r="AY156" s="181" t="s">
        <v>137</v>
      </c>
    </row>
    <row r="157" spans="1:65" s="14" customFormat="1">
      <c r="B157" s="180"/>
      <c r="D157" s="173" t="s">
        <v>145</v>
      </c>
      <c r="E157" s="181" t="s">
        <v>1</v>
      </c>
      <c r="F157" s="182" t="s">
        <v>1286</v>
      </c>
      <c r="H157" s="183">
        <v>11.66</v>
      </c>
      <c r="I157" s="184"/>
      <c r="L157" s="180"/>
      <c r="M157" s="185"/>
      <c r="N157" s="186"/>
      <c r="O157" s="186"/>
      <c r="P157" s="186"/>
      <c r="Q157" s="186"/>
      <c r="R157" s="186"/>
      <c r="S157" s="186"/>
      <c r="T157" s="187"/>
      <c r="AT157" s="181" t="s">
        <v>145</v>
      </c>
      <c r="AU157" s="181" t="s">
        <v>82</v>
      </c>
      <c r="AV157" s="14" t="s">
        <v>82</v>
      </c>
      <c r="AW157" s="14" t="s">
        <v>29</v>
      </c>
      <c r="AX157" s="14" t="s">
        <v>73</v>
      </c>
      <c r="AY157" s="181" t="s">
        <v>137</v>
      </c>
    </row>
    <row r="158" spans="1:65" s="14" customFormat="1">
      <c r="B158" s="180"/>
      <c r="D158" s="173" t="s">
        <v>145</v>
      </c>
      <c r="E158" s="181" t="s">
        <v>1</v>
      </c>
      <c r="F158" s="182" t="s">
        <v>1287</v>
      </c>
      <c r="H158" s="183">
        <v>20.02</v>
      </c>
      <c r="I158" s="184"/>
      <c r="L158" s="180"/>
      <c r="M158" s="185"/>
      <c r="N158" s="186"/>
      <c r="O158" s="186"/>
      <c r="P158" s="186"/>
      <c r="Q158" s="186"/>
      <c r="R158" s="186"/>
      <c r="S158" s="186"/>
      <c r="T158" s="187"/>
      <c r="AT158" s="181" t="s">
        <v>145</v>
      </c>
      <c r="AU158" s="181" t="s">
        <v>82</v>
      </c>
      <c r="AV158" s="14" t="s">
        <v>82</v>
      </c>
      <c r="AW158" s="14" t="s">
        <v>29</v>
      </c>
      <c r="AX158" s="14" t="s">
        <v>73</v>
      </c>
      <c r="AY158" s="181" t="s">
        <v>137</v>
      </c>
    </row>
    <row r="159" spans="1:65" s="14" customFormat="1">
      <c r="B159" s="180"/>
      <c r="D159" s="173" t="s">
        <v>145</v>
      </c>
      <c r="E159" s="181" t="s">
        <v>1</v>
      </c>
      <c r="F159" s="182" t="s">
        <v>1288</v>
      </c>
      <c r="H159" s="183">
        <v>6.38</v>
      </c>
      <c r="I159" s="184"/>
      <c r="L159" s="180"/>
      <c r="M159" s="185"/>
      <c r="N159" s="186"/>
      <c r="O159" s="186"/>
      <c r="P159" s="186"/>
      <c r="Q159" s="186"/>
      <c r="R159" s="186"/>
      <c r="S159" s="186"/>
      <c r="T159" s="187"/>
      <c r="AT159" s="181" t="s">
        <v>145</v>
      </c>
      <c r="AU159" s="181" t="s">
        <v>82</v>
      </c>
      <c r="AV159" s="14" t="s">
        <v>82</v>
      </c>
      <c r="AW159" s="14" t="s">
        <v>29</v>
      </c>
      <c r="AX159" s="14" t="s">
        <v>73</v>
      </c>
      <c r="AY159" s="181" t="s">
        <v>137</v>
      </c>
    </row>
    <row r="160" spans="1:65" s="15" customFormat="1">
      <c r="B160" s="188"/>
      <c r="D160" s="173" t="s">
        <v>145</v>
      </c>
      <c r="E160" s="189" t="s">
        <v>1</v>
      </c>
      <c r="F160" s="190" t="s">
        <v>158</v>
      </c>
      <c r="H160" s="191">
        <v>54.23</v>
      </c>
      <c r="I160" s="192"/>
      <c r="L160" s="188"/>
      <c r="M160" s="193"/>
      <c r="N160" s="194"/>
      <c r="O160" s="194"/>
      <c r="P160" s="194"/>
      <c r="Q160" s="194"/>
      <c r="R160" s="194"/>
      <c r="S160" s="194"/>
      <c r="T160" s="195"/>
      <c r="AT160" s="189" t="s">
        <v>145</v>
      </c>
      <c r="AU160" s="189" t="s">
        <v>82</v>
      </c>
      <c r="AV160" s="15" t="s">
        <v>144</v>
      </c>
      <c r="AW160" s="15" t="s">
        <v>29</v>
      </c>
      <c r="AX160" s="15" t="s">
        <v>73</v>
      </c>
      <c r="AY160" s="189" t="s">
        <v>137</v>
      </c>
    </row>
    <row r="161" spans="1:65" s="14" customFormat="1">
      <c r="B161" s="180"/>
      <c r="D161" s="173" t="s">
        <v>145</v>
      </c>
      <c r="E161" s="181" t="s">
        <v>1</v>
      </c>
      <c r="F161" s="182" t="s">
        <v>1289</v>
      </c>
      <c r="H161" s="183">
        <v>54.23</v>
      </c>
      <c r="I161" s="184"/>
      <c r="L161" s="180"/>
      <c r="M161" s="185"/>
      <c r="N161" s="186"/>
      <c r="O161" s="186"/>
      <c r="P161" s="186"/>
      <c r="Q161" s="186"/>
      <c r="R161" s="186"/>
      <c r="S161" s="186"/>
      <c r="T161" s="187"/>
      <c r="AT161" s="181" t="s">
        <v>145</v>
      </c>
      <c r="AU161" s="181" t="s">
        <v>82</v>
      </c>
      <c r="AV161" s="14" t="s">
        <v>82</v>
      </c>
      <c r="AW161" s="14" t="s">
        <v>29</v>
      </c>
      <c r="AX161" s="14" t="s">
        <v>73</v>
      </c>
      <c r="AY161" s="181" t="s">
        <v>137</v>
      </c>
    </row>
    <row r="162" spans="1:65" s="15" customFormat="1">
      <c r="B162" s="188"/>
      <c r="D162" s="173" t="s">
        <v>145</v>
      </c>
      <c r="E162" s="189" t="s">
        <v>1</v>
      </c>
      <c r="F162" s="190" t="s">
        <v>160</v>
      </c>
      <c r="H162" s="191">
        <v>54.23</v>
      </c>
      <c r="I162" s="192"/>
      <c r="L162" s="188"/>
      <c r="M162" s="193"/>
      <c r="N162" s="194"/>
      <c r="O162" s="194"/>
      <c r="P162" s="194"/>
      <c r="Q162" s="194"/>
      <c r="R162" s="194"/>
      <c r="S162" s="194"/>
      <c r="T162" s="195"/>
      <c r="AT162" s="189" t="s">
        <v>145</v>
      </c>
      <c r="AU162" s="189" t="s">
        <v>82</v>
      </c>
      <c r="AV162" s="15" t="s">
        <v>144</v>
      </c>
      <c r="AW162" s="15" t="s">
        <v>29</v>
      </c>
      <c r="AX162" s="15" t="s">
        <v>30</v>
      </c>
      <c r="AY162" s="189" t="s">
        <v>137</v>
      </c>
    </row>
    <row r="163" spans="1:65" s="2" customFormat="1" ht="16.5" customHeight="1">
      <c r="A163" s="33"/>
      <c r="B163" s="125"/>
      <c r="C163" s="159" t="s">
        <v>144</v>
      </c>
      <c r="D163" s="159" t="s">
        <v>139</v>
      </c>
      <c r="E163" s="160" t="s">
        <v>167</v>
      </c>
      <c r="F163" s="161" t="s">
        <v>168</v>
      </c>
      <c r="G163" s="162" t="s">
        <v>142</v>
      </c>
      <c r="H163" s="163">
        <v>398.75</v>
      </c>
      <c r="I163" s="164"/>
      <c r="J163" s="165">
        <f>ROUND(I163*H163,2)</f>
        <v>0</v>
      </c>
      <c r="K163" s="161" t="s">
        <v>143</v>
      </c>
      <c r="L163" s="34"/>
      <c r="M163" s="166" t="s">
        <v>1</v>
      </c>
      <c r="N163" s="167" t="s">
        <v>38</v>
      </c>
      <c r="O163" s="59"/>
      <c r="P163" s="168">
        <f>O163*H163</f>
        <v>0</v>
      </c>
      <c r="Q163" s="168">
        <v>0</v>
      </c>
      <c r="R163" s="168">
        <f>Q163*H163</f>
        <v>0</v>
      </c>
      <c r="S163" s="168">
        <v>0.58199999999999996</v>
      </c>
      <c r="T163" s="169">
        <f>S163*H163</f>
        <v>232.07249999999999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0" t="s">
        <v>144</v>
      </c>
      <c r="AT163" s="170" t="s">
        <v>139</v>
      </c>
      <c r="AU163" s="170" t="s">
        <v>82</v>
      </c>
      <c r="AY163" s="18" t="s">
        <v>137</v>
      </c>
      <c r="BE163" s="171">
        <f>IF(N163="základní",J163,0)</f>
        <v>0</v>
      </c>
      <c r="BF163" s="171">
        <f>IF(N163="snížená",J163,0)</f>
        <v>0</v>
      </c>
      <c r="BG163" s="171">
        <f>IF(N163="zákl. přenesená",J163,0)</f>
        <v>0</v>
      </c>
      <c r="BH163" s="171">
        <f>IF(N163="sníž. přenesená",J163,0)</f>
        <v>0</v>
      </c>
      <c r="BI163" s="171">
        <f>IF(N163="nulová",J163,0)</f>
        <v>0</v>
      </c>
      <c r="BJ163" s="18" t="s">
        <v>30</v>
      </c>
      <c r="BK163" s="171">
        <f>ROUND(I163*H163,2)</f>
        <v>0</v>
      </c>
      <c r="BL163" s="18" t="s">
        <v>144</v>
      </c>
      <c r="BM163" s="170" t="s">
        <v>169</v>
      </c>
    </row>
    <row r="164" spans="1:65" s="14" customFormat="1">
      <c r="B164" s="180"/>
      <c r="D164" s="173" t="s">
        <v>145</v>
      </c>
      <c r="E164" s="181" t="s">
        <v>1</v>
      </c>
      <c r="F164" s="182" t="s">
        <v>1290</v>
      </c>
      <c r="H164" s="183">
        <v>398.75</v>
      </c>
      <c r="I164" s="184"/>
      <c r="L164" s="180"/>
      <c r="M164" s="185"/>
      <c r="N164" s="186"/>
      <c r="O164" s="186"/>
      <c r="P164" s="186"/>
      <c r="Q164" s="186"/>
      <c r="R164" s="186"/>
      <c r="S164" s="186"/>
      <c r="T164" s="187"/>
      <c r="AT164" s="181" t="s">
        <v>145</v>
      </c>
      <c r="AU164" s="181" t="s">
        <v>82</v>
      </c>
      <c r="AV164" s="14" t="s">
        <v>82</v>
      </c>
      <c r="AW164" s="14" t="s">
        <v>29</v>
      </c>
      <c r="AX164" s="14" t="s">
        <v>73</v>
      </c>
      <c r="AY164" s="181" t="s">
        <v>137</v>
      </c>
    </row>
    <row r="165" spans="1:65" s="15" customFormat="1">
      <c r="B165" s="188"/>
      <c r="D165" s="173" t="s">
        <v>145</v>
      </c>
      <c r="E165" s="189" t="s">
        <v>1</v>
      </c>
      <c r="F165" s="190" t="s">
        <v>158</v>
      </c>
      <c r="H165" s="191">
        <v>398.75</v>
      </c>
      <c r="I165" s="192"/>
      <c r="L165" s="188"/>
      <c r="M165" s="193"/>
      <c r="N165" s="194"/>
      <c r="O165" s="194"/>
      <c r="P165" s="194"/>
      <c r="Q165" s="194"/>
      <c r="R165" s="194"/>
      <c r="S165" s="194"/>
      <c r="T165" s="195"/>
      <c r="AT165" s="189" t="s">
        <v>145</v>
      </c>
      <c r="AU165" s="189" t="s">
        <v>82</v>
      </c>
      <c r="AV165" s="15" t="s">
        <v>144</v>
      </c>
      <c r="AW165" s="15" t="s">
        <v>29</v>
      </c>
      <c r="AX165" s="15" t="s">
        <v>73</v>
      </c>
      <c r="AY165" s="189" t="s">
        <v>137</v>
      </c>
    </row>
    <row r="166" spans="1:65" s="14" customFormat="1">
      <c r="B166" s="180"/>
      <c r="D166" s="173" t="s">
        <v>145</v>
      </c>
      <c r="E166" s="181" t="s">
        <v>1</v>
      </c>
      <c r="F166" s="182" t="s">
        <v>1291</v>
      </c>
      <c r="H166" s="183">
        <v>398.75</v>
      </c>
      <c r="I166" s="184"/>
      <c r="L166" s="180"/>
      <c r="M166" s="185"/>
      <c r="N166" s="186"/>
      <c r="O166" s="186"/>
      <c r="P166" s="186"/>
      <c r="Q166" s="186"/>
      <c r="R166" s="186"/>
      <c r="S166" s="186"/>
      <c r="T166" s="187"/>
      <c r="AT166" s="181" t="s">
        <v>145</v>
      </c>
      <c r="AU166" s="181" t="s">
        <v>82</v>
      </c>
      <c r="AV166" s="14" t="s">
        <v>82</v>
      </c>
      <c r="AW166" s="14" t="s">
        <v>29</v>
      </c>
      <c r="AX166" s="14" t="s">
        <v>73</v>
      </c>
      <c r="AY166" s="181" t="s">
        <v>137</v>
      </c>
    </row>
    <row r="167" spans="1:65" s="15" customFormat="1">
      <c r="B167" s="188"/>
      <c r="D167" s="173" t="s">
        <v>145</v>
      </c>
      <c r="E167" s="189" t="s">
        <v>1</v>
      </c>
      <c r="F167" s="190" t="s">
        <v>160</v>
      </c>
      <c r="H167" s="191">
        <v>398.75</v>
      </c>
      <c r="I167" s="192"/>
      <c r="L167" s="188"/>
      <c r="M167" s="193"/>
      <c r="N167" s="194"/>
      <c r="O167" s="194"/>
      <c r="P167" s="194"/>
      <c r="Q167" s="194"/>
      <c r="R167" s="194"/>
      <c r="S167" s="194"/>
      <c r="T167" s="195"/>
      <c r="AT167" s="189" t="s">
        <v>145</v>
      </c>
      <c r="AU167" s="189" t="s">
        <v>82</v>
      </c>
      <c r="AV167" s="15" t="s">
        <v>144</v>
      </c>
      <c r="AW167" s="15" t="s">
        <v>29</v>
      </c>
      <c r="AX167" s="15" t="s">
        <v>30</v>
      </c>
      <c r="AY167" s="189" t="s">
        <v>137</v>
      </c>
    </row>
    <row r="168" spans="1:65" s="2" customFormat="1" ht="16.5" customHeight="1">
      <c r="A168" s="33"/>
      <c r="B168" s="125"/>
      <c r="C168" s="159" t="s">
        <v>181</v>
      </c>
      <c r="D168" s="159" t="s">
        <v>139</v>
      </c>
      <c r="E168" s="160" t="s">
        <v>182</v>
      </c>
      <c r="F168" s="161" t="s">
        <v>183</v>
      </c>
      <c r="G168" s="162" t="s">
        <v>142</v>
      </c>
      <c r="H168" s="163">
        <v>398.75</v>
      </c>
      <c r="I168" s="164"/>
      <c r="J168" s="165">
        <f>ROUND(I168*H168,2)</f>
        <v>0</v>
      </c>
      <c r="K168" s="161" t="s">
        <v>143</v>
      </c>
      <c r="L168" s="34"/>
      <c r="M168" s="166" t="s">
        <v>1</v>
      </c>
      <c r="N168" s="167" t="s">
        <v>38</v>
      </c>
      <c r="O168" s="59"/>
      <c r="P168" s="168">
        <f>O168*H168</f>
        <v>0</v>
      </c>
      <c r="Q168" s="168">
        <v>0</v>
      </c>
      <c r="R168" s="168">
        <f>Q168*H168</f>
        <v>0</v>
      </c>
      <c r="S168" s="168">
        <v>0.32500000000000001</v>
      </c>
      <c r="T168" s="169">
        <f>S168*H168</f>
        <v>129.59375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0" t="s">
        <v>144</v>
      </c>
      <c r="AT168" s="170" t="s">
        <v>139</v>
      </c>
      <c r="AU168" s="170" t="s">
        <v>82</v>
      </c>
      <c r="AY168" s="18" t="s">
        <v>137</v>
      </c>
      <c r="BE168" s="171">
        <f>IF(N168="základní",J168,0)</f>
        <v>0</v>
      </c>
      <c r="BF168" s="171">
        <f>IF(N168="snížená",J168,0)</f>
        <v>0</v>
      </c>
      <c r="BG168" s="171">
        <f>IF(N168="zákl. přenesená",J168,0)</f>
        <v>0</v>
      </c>
      <c r="BH168" s="171">
        <f>IF(N168="sníž. přenesená",J168,0)</f>
        <v>0</v>
      </c>
      <c r="BI168" s="171">
        <f>IF(N168="nulová",J168,0)</f>
        <v>0</v>
      </c>
      <c r="BJ168" s="18" t="s">
        <v>30</v>
      </c>
      <c r="BK168" s="171">
        <f>ROUND(I168*H168,2)</f>
        <v>0</v>
      </c>
      <c r="BL168" s="18" t="s">
        <v>144</v>
      </c>
      <c r="BM168" s="170" t="s">
        <v>184</v>
      </c>
    </row>
    <row r="169" spans="1:65" s="14" customFormat="1">
      <c r="B169" s="180"/>
      <c r="D169" s="173" t="s">
        <v>145</v>
      </c>
      <c r="E169" s="181" t="s">
        <v>1</v>
      </c>
      <c r="F169" s="182" t="s">
        <v>1290</v>
      </c>
      <c r="H169" s="183">
        <v>398.75</v>
      </c>
      <c r="I169" s="184"/>
      <c r="L169" s="180"/>
      <c r="M169" s="185"/>
      <c r="N169" s="186"/>
      <c r="O169" s="186"/>
      <c r="P169" s="186"/>
      <c r="Q169" s="186"/>
      <c r="R169" s="186"/>
      <c r="S169" s="186"/>
      <c r="T169" s="187"/>
      <c r="AT169" s="181" t="s">
        <v>145</v>
      </c>
      <c r="AU169" s="181" t="s">
        <v>82</v>
      </c>
      <c r="AV169" s="14" t="s">
        <v>82</v>
      </c>
      <c r="AW169" s="14" t="s">
        <v>29</v>
      </c>
      <c r="AX169" s="14" t="s">
        <v>73</v>
      </c>
      <c r="AY169" s="181" t="s">
        <v>137</v>
      </c>
    </row>
    <row r="170" spans="1:65" s="15" customFormat="1">
      <c r="B170" s="188"/>
      <c r="D170" s="173" t="s">
        <v>145</v>
      </c>
      <c r="E170" s="189" t="s">
        <v>1</v>
      </c>
      <c r="F170" s="190" t="s">
        <v>158</v>
      </c>
      <c r="H170" s="191">
        <v>398.75</v>
      </c>
      <c r="I170" s="192"/>
      <c r="L170" s="188"/>
      <c r="M170" s="193"/>
      <c r="N170" s="194"/>
      <c r="O170" s="194"/>
      <c r="P170" s="194"/>
      <c r="Q170" s="194"/>
      <c r="R170" s="194"/>
      <c r="S170" s="194"/>
      <c r="T170" s="195"/>
      <c r="AT170" s="189" t="s">
        <v>145</v>
      </c>
      <c r="AU170" s="189" t="s">
        <v>82</v>
      </c>
      <c r="AV170" s="15" t="s">
        <v>144</v>
      </c>
      <c r="AW170" s="15" t="s">
        <v>29</v>
      </c>
      <c r="AX170" s="15" t="s">
        <v>73</v>
      </c>
      <c r="AY170" s="189" t="s">
        <v>137</v>
      </c>
    </row>
    <row r="171" spans="1:65" s="14" customFormat="1">
      <c r="B171" s="180"/>
      <c r="D171" s="173" t="s">
        <v>145</v>
      </c>
      <c r="E171" s="181" t="s">
        <v>1</v>
      </c>
      <c r="F171" s="182" t="s">
        <v>1291</v>
      </c>
      <c r="H171" s="183">
        <v>398.75</v>
      </c>
      <c r="I171" s="184"/>
      <c r="L171" s="180"/>
      <c r="M171" s="185"/>
      <c r="N171" s="186"/>
      <c r="O171" s="186"/>
      <c r="P171" s="186"/>
      <c r="Q171" s="186"/>
      <c r="R171" s="186"/>
      <c r="S171" s="186"/>
      <c r="T171" s="187"/>
      <c r="AT171" s="181" t="s">
        <v>145</v>
      </c>
      <c r="AU171" s="181" t="s">
        <v>82</v>
      </c>
      <c r="AV171" s="14" t="s">
        <v>82</v>
      </c>
      <c r="AW171" s="14" t="s">
        <v>29</v>
      </c>
      <c r="AX171" s="14" t="s">
        <v>73</v>
      </c>
      <c r="AY171" s="181" t="s">
        <v>137</v>
      </c>
    </row>
    <row r="172" spans="1:65" s="15" customFormat="1">
      <c r="B172" s="188"/>
      <c r="D172" s="173" t="s">
        <v>145</v>
      </c>
      <c r="E172" s="189" t="s">
        <v>1</v>
      </c>
      <c r="F172" s="190" t="s">
        <v>160</v>
      </c>
      <c r="H172" s="191">
        <v>398.75</v>
      </c>
      <c r="I172" s="192"/>
      <c r="L172" s="188"/>
      <c r="M172" s="193"/>
      <c r="N172" s="194"/>
      <c r="O172" s="194"/>
      <c r="P172" s="194"/>
      <c r="Q172" s="194"/>
      <c r="R172" s="194"/>
      <c r="S172" s="194"/>
      <c r="T172" s="195"/>
      <c r="AT172" s="189" t="s">
        <v>145</v>
      </c>
      <c r="AU172" s="189" t="s">
        <v>82</v>
      </c>
      <c r="AV172" s="15" t="s">
        <v>144</v>
      </c>
      <c r="AW172" s="15" t="s">
        <v>29</v>
      </c>
      <c r="AX172" s="15" t="s">
        <v>30</v>
      </c>
      <c r="AY172" s="189" t="s">
        <v>137</v>
      </c>
    </row>
    <row r="173" spans="1:65" s="2" customFormat="1" ht="16.5" customHeight="1">
      <c r="A173" s="33"/>
      <c r="B173" s="125"/>
      <c r="C173" s="159" t="s">
        <v>166</v>
      </c>
      <c r="D173" s="159" t="s">
        <v>139</v>
      </c>
      <c r="E173" s="160" t="s">
        <v>185</v>
      </c>
      <c r="F173" s="161" t="s">
        <v>186</v>
      </c>
      <c r="G173" s="162" t="s">
        <v>142</v>
      </c>
      <c r="H173" s="163">
        <v>398.75</v>
      </c>
      <c r="I173" s="164"/>
      <c r="J173" s="165">
        <f>ROUND(I173*H173,2)</f>
        <v>0</v>
      </c>
      <c r="K173" s="161" t="s">
        <v>143</v>
      </c>
      <c r="L173" s="34"/>
      <c r="M173" s="166" t="s">
        <v>1</v>
      </c>
      <c r="N173" s="167" t="s">
        <v>38</v>
      </c>
      <c r="O173" s="59"/>
      <c r="P173" s="168">
        <f>O173*H173</f>
        <v>0</v>
      </c>
      <c r="Q173" s="168">
        <v>0</v>
      </c>
      <c r="R173" s="168">
        <f>Q173*H173</f>
        <v>0</v>
      </c>
      <c r="S173" s="168">
        <v>0.17</v>
      </c>
      <c r="T173" s="169">
        <f>S173*H173</f>
        <v>67.787500000000009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0" t="s">
        <v>144</v>
      </c>
      <c r="AT173" s="170" t="s">
        <v>139</v>
      </c>
      <c r="AU173" s="170" t="s">
        <v>82</v>
      </c>
      <c r="AY173" s="18" t="s">
        <v>137</v>
      </c>
      <c r="BE173" s="171">
        <f>IF(N173="základní",J173,0)</f>
        <v>0</v>
      </c>
      <c r="BF173" s="171">
        <f>IF(N173="snížená",J173,0)</f>
        <v>0</v>
      </c>
      <c r="BG173" s="171">
        <f>IF(N173="zákl. přenesená",J173,0)</f>
        <v>0</v>
      </c>
      <c r="BH173" s="171">
        <f>IF(N173="sníž. přenesená",J173,0)</f>
        <v>0</v>
      </c>
      <c r="BI173" s="171">
        <f>IF(N173="nulová",J173,0)</f>
        <v>0</v>
      </c>
      <c r="BJ173" s="18" t="s">
        <v>30</v>
      </c>
      <c r="BK173" s="171">
        <f>ROUND(I173*H173,2)</f>
        <v>0</v>
      </c>
      <c r="BL173" s="18" t="s">
        <v>144</v>
      </c>
      <c r="BM173" s="170" t="s">
        <v>187</v>
      </c>
    </row>
    <row r="174" spans="1:65" s="14" customFormat="1">
      <c r="B174" s="180"/>
      <c r="D174" s="173" t="s">
        <v>145</v>
      </c>
      <c r="E174" s="181" t="s">
        <v>1</v>
      </c>
      <c r="F174" s="182" t="s">
        <v>1290</v>
      </c>
      <c r="H174" s="183">
        <v>398.75</v>
      </c>
      <c r="I174" s="184"/>
      <c r="L174" s="180"/>
      <c r="M174" s="185"/>
      <c r="N174" s="186"/>
      <c r="O174" s="186"/>
      <c r="P174" s="186"/>
      <c r="Q174" s="186"/>
      <c r="R174" s="186"/>
      <c r="S174" s="186"/>
      <c r="T174" s="187"/>
      <c r="AT174" s="181" t="s">
        <v>145</v>
      </c>
      <c r="AU174" s="181" t="s">
        <v>82</v>
      </c>
      <c r="AV174" s="14" t="s">
        <v>82</v>
      </c>
      <c r="AW174" s="14" t="s">
        <v>29</v>
      </c>
      <c r="AX174" s="14" t="s">
        <v>73</v>
      </c>
      <c r="AY174" s="181" t="s">
        <v>137</v>
      </c>
    </row>
    <row r="175" spans="1:65" s="15" customFormat="1">
      <c r="B175" s="188"/>
      <c r="D175" s="173" t="s">
        <v>145</v>
      </c>
      <c r="E175" s="189" t="s">
        <v>1</v>
      </c>
      <c r="F175" s="190" t="s">
        <v>158</v>
      </c>
      <c r="H175" s="191">
        <v>398.75</v>
      </c>
      <c r="I175" s="192"/>
      <c r="L175" s="188"/>
      <c r="M175" s="193"/>
      <c r="N175" s="194"/>
      <c r="O175" s="194"/>
      <c r="P175" s="194"/>
      <c r="Q175" s="194"/>
      <c r="R175" s="194"/>
      <c r="S175" s="194"/>
      <c r="T175" s="195"/>
      <c r="AT175" s="189" t="s">
        <v>145</v>
      </c>
      <c r="AU175" s="189" t="s">
        <v>82</v>
      </c>
      <c r="AV175" s="15" t="s">
        <v>144</v>
      </c>
      <c r="AW175" s="15" t="s">
        <v>29</v>
      </c>
      <c r="AX175" s="15" t="s">
        <v>73</v>
      </c>
      <c r="AY175" s="189" t="s">
        <v>137</v>
      </c>
    </row>
    <row r="176" spans="1:65" s="14" customFormat="1">
      <c r="B176" s="180"/>
      <c r="D176" s="173" t="s">
        <v>145</v>
      </c>
      <c r="E176" s="181" t="s">
        <v>1</v>
      </c>
      <c r="F176" s="182" t="s">
        <v>1291</v>
      </c>
      <c r="H176" s="183">
        <v>398.75</v>
      </c>
      <c r="I176" s="184"/>
      <c r="L176" s="180"/>
      <c r="M176" s="185"/>
      <c r="N176" s="186"/>
      <c r="O176" s="186"/>
      <c r="P176" s="186"/>
      <c r="Q176" s="186"/>
      <c r="R176" s="186"/>
      <c r="S176" s="186"/>
      <c r="T176" s="187"/>
      <c r="AT176" s="181" t="s">
        <v>145</v>
      </c>
      <c r="AU176" s="181" t="s">
        <v>82</v>
      </c>
      <c r="AV176" s="14" t="s">
        <v>82</v>
      </c>
      <c r="AW176" s="14" t="s">
        <v>29</v>
      </c>
      <c r="AX176" s="14" t="s">
        <v>73</v>
      </c>
      <c r="AY176" s="181" t="s">
        <v>137</v>
      </c>
    </row>
    <row r="177" spans="1:65" s="15" customFormat="1">
      <c r="B177" s="188"/>
      <c r="D177" s="173" t="s">
        <v>145</v>
      </c>
      <c r="E177" s="189" t="s">
        <v>1</v>
      </c>
      <c r="F177" s="190" t="s">
        <v>160</v>
      </c>
      <c r="H177" s="191">
        <v>398.75</v>
      </c>
      <c r="I177" s="192"/>
      <c r="L177" s="188"/>
      <c r="M177" s="193"/>
      <c r="N177" s="194"/>
      <c r="O177" s="194"/>
      <c r="P177" s="194"/>
      <c r="Q177" s="194"/>
      <c r="R177" s="194"/>
      <c r="S177" s="194"/>
      <c r="T177" s="195"/>
      <c r="AT177" s="189" t="s">
        <v>145</v>
      </c>
      <c r="AU177" s="189" t="s">
        <v>82</v>
      </c>
      <c r="AV177" s="15" t="s">
        <v>144</v>
      </c>
      <c r="AW177" s="15" t="s">
        <v>29</v>
      </c>
      <c r="AX177" s="15" t="s">
        <v>30</v>
      </c>
      <c r="AY177" s="189" t="s">
        <v>137</v>
      </c>
    </row>
    <row r="178" spans="1:65" s="2" customFormat="1" ht="16.5" customHeight="1">
      <c r="A178" s="33"/>
      <c r="B178" s="125"/>
      <c r="C178" s="159" t="s">
        <v>188</v>
      </c>
      <c r="D178" s="159" t="s">
        <v>139</v>
      </c>
      <c r="E178" s="160" t="s">
        <v>231</v>
      </c>
      <c r="F178" s="161" t="s">
        <v>232</v>
      </c>
      <c r="G178" s="162" t="s">
        <v>233</v>
      </c>
      <c r="H178" s="163">
        <v>30</v>
      </c>
      <c r="I178" s="164"/>
      <c r="J178" s="165">
        <f>ROUND(I178*H178,2)</f>
        <v>0</v>
      </c>
      <c r="K178" s="161" t="s">
        <v>143</v>
      </c>
      <c r="L178" s="34"/>
      <c r="M178" s="166" t="s">
        <v>1</v>
      </c>
      <c r="N178" s="167" t="s">
        <v>38</v>
      </c>
      <c r="O178" s="59"/>
      <c r="P178" s="168">
        <f>O178*H178</f>
        <v>0</v>
      </c>
      <c r="Q178" s="168">
        <v>3.0000000000000001E-5</v>
      </c>
      <c r="R178" s="168">
        <f>Q178*H178</f>
        <v>8.9999999999999998E-4</v>
      </c>
      <c r="S178" s="168">
        <v>0</v>
      </c>
      <c r="T178" s="169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0" t="s">
        <v>144</v>
      </c>
      <c r="AT178" s="170" t="s">
        <v>139</v>
      </c>
      <c r="AU178" s="170" t="s">
        <v>82</v>
      </c>
      <c r="AY178" s="18" t="s">
        <v>137</v>
      </c>
      <c r="BE178" s="171">
        <f>IF(N178="základní",J178,0)</f>
        <v>0</v>
      </c>
      <c r="BF178" s="171">
        <f>IF(N178="snížená",J178,0)</f>
        <v>0</v>
      </c>
      <c r="BG178" s="171">
        <f>IF(N178="zákl. přenesená",J178,0)</f>
        <v>0</v>
      </c>
      <c r="BH178" s="171">
        <f>IF(N178="sníž. přenesená",J178,0)</f>
        <v>0</v>
      </c>
      <c r="BI178" s="171">
        <f>IF(N178="nulová",J178,0)</f>
        <v>0</v>
      </c>
      <c r="BJ178" s="18" t="s">
        <v>30</v>
      </c>
      <c r="BK178" s="171">
        <f>ROUND(I178*H178,2)</f>
        <v>0</v>
      </c>
      <c r="BL178" s="18" t="s">
        <v>144</v>
      </c>
      <c r="BM178" s="170" t="s">
        <v>236</v>
      </c>
    </row>
    <row r="179" spans="1:65" s="13" customFormat="1">
      <c r="B179" s="172"/>
      <c r="D179" s="173" t="s">
        <v>145</v>
      </c>
      <c r="E179" s="174" t="s">
        <v>1</v>
      </c>
      <c r="F179" s="175" t="s">
        <v>1292</v>
      </c>
      <c r="H179" s="174" t="s">
        <v>1</v>
      </c>
      <c r="I179" s="176"/>
      <c r="L179" s="172"/>
      <c r="M179" s="177"/>
      <c r="N179" s="178"/>
      <c r="O179" s="178"/>
      <c r="P179" s="178"/>
      <c r="Q179" s="178"/>
      <c r="R179" s="178"/>
      <c r="S179" s="178"/>
      <c r="T179" s="179"/>
      <c r="AT179" s="174" t="s">
        <v>145</v>
      </c>
      <c r="AU179" s="174" t="s">
        <v>82</v>
      </c>
      <c r="AV179" s="13" t="s">
        <v>30</v>
      </c>
      <c r="AW179" s="13" t="s">
        <v>29</v>
      </c>
      <c r="AX179" s="13" t="s">
        <v>73</v>
      </c>
      <c r="AY179" s="174" t="s">
        <v>137</v>
      </c>
    </row>
    <row r="180" spans="1:65" s="14" customFormat="1">
      <c r="B180" s="180"/>
      <c r="D180" s="173" t="s">
        <v>145</v>
      </c>
      <c r="E180" s="181" t="s">
        <v>1</v>
      </c>
      <c r="F180" s="182" t="s">
        <v>941</v>
      </c>
      <c r="H180" s="183">
        <v>30</v>
      </c>
      <c r="I180" s="184"/>
      <c r="L180" s="180"/>
      <c r="M180" s="185"/>
      <c r="N180" s="186"/>
      <c r="O180" s="186"/>
      <c r="P180" s="186"/>
      <c r="Q180" s="186"/>
      <c r="R180" s="186"/>
      <c r="S180" s="186"/>
      <c r="T180" s="187"/>
      <c r="AT180" s="181" t="s">
        <v>145</v>
      </c>
      <c r="AU180" s="181" t="s">
        <v>82</v>
      </c>
      <c r="AV180" s="14" t="s">
        <v>82</v>
      </c>
      <c r="AW180" s="14" t="s">
        <v>29</v>
      </c>
      <c r="AX180" s="14" t="s">
        <v>73</v>
      </c>
      <c r="AY180" s="181" t="s">
        <v>137</v>
      </c>
    </row>
    <row r="181" spans="1:65" s="15" customFormat="1">
      <c r="B181" s="188"/>
      <c r="D181" s="173" t="s">
        <v>145</v>
      </c>
      <c r="E181" s="189" t="s">
        <v>1</v>
      </c>
      <c r="F181" s="190" t="s">
        <v>160</v>
      </c>
      <c r="H181" s="191">
        <v>30</v>
      </c>
      <c r="I181" s="192"/>
      <c r="L181" s="188"/>
      <c r="M181" s="193"/>
      <c r="N181" s="194"/>
      <c r="O181" s="194"/>
      <c r="P181" s="194"/>
      <c r="Q181" s="194"/>
      <c r="R181" s="194"/>
      <c r="S181" s="194"/>
      <c r="T181" s="195"/>
      <c r="AT181" s="189" t="s">
        <v>145</v>
      </c>
      <c r="AU181" s="189" t="s">
        <v>82</v>
      </c>
      <c r="AV181" s="15" t="s">
        <v>144</v>
      </c>
      <c r="AW181" s="15" t="s">
        <v>29</v>
      </c>
      <c r="AX181" s="15" t="s">
        <v>30</v>
      </c>
      <c r="AY181" s="189" t="s">
        <v>137</v>
      </c>
    </row>
    <row r="182" spans="1:65" s="2" customFormat="1" ht="16.5" customHeight="1">
      <c r="A182" s="33"/>
      <c r="B182" s="125"/>
      <c r="C182" s="159" t="s">
        <v>169</v>
      </c>
      <c r="D182" s="159" t="s">
        <v>139</v>
      </c>
      <c r="E182" s="160" t="s">
        <v>241</v>
      </c>
      <c r="F182" s="161" t="s">
        <v>242</v>
      </c>
      <c r="G182" s="162" t="s">
        <v>243</v>
      </c>
      <c r="H182" s="163">
        <v>150</v>
      </c>
      <c r="I182" s="164"/>
      <c r="J182" s="165">
        <f>ROUND(I182*H182,2)</f>
        <v>0</v>
      </c>
      <c r="K182" s="161" t="s">
        <v>143</v>
      </c>
      <c r="L182" s="34"/>
      <c r="M182" s="166" t="s">
        <v>1</v>
      </c>
      <c r="N182" s="167" t="s">
        <v>38</v>
      </c>
      <c r="O182" s="59"/>
      <c r="P182" s="168">
        <f>O182*H182</f>
        <v>0</v>
      </c>
      <c r="Q182" s="168">
        <v>0</v>
      </c>
      <c r="R182" s="168">
        <f>Q182*H182</f>
        <v>0</v>
      </c>
      <c r="S182" s="168">
        <v>0</v>
      </c>
      <c r="T182" s="169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0" t="s">
        <v>144</v>
      </c>
      <c r="AT182" s="170" t="s">
        <v>139</v>
      </c>
      <c r="AU182" s="170" t="s">
        <v>82</v>
      </c>
      <c r="AY182" s="18" t="s">
        <v>137</v>
      </c>
      <c r="BE182" s="171">
        <f>IF(N182="základní",J182,0)</f>
        <v>0</v>
      </c>
      <c r="BF182" s="171">
        <f>IF(N182="snížená",J182,0)</f>
        <v>0</v>
      </c>
      <c r="BG182" s="171">
        <f>IF(N182="zákl. přenesená",J182,0)</f>
        <v>0</v>
      </c>
      <c r="BH182" s="171">
        <f>IF(N182="sníž. přenesená",J182,0)</f>
        <v>0</v>
      </c>
      <c r="BI182" s="171">
        <f>IF(N182="nulová",J182,0)</f>
        <v>0</v>
      </c>
      <c r="BJ182" s="18" t="s">
        <v>30</v>
      </c>
      <c r="BK182" s="171">
        <f>ROUND(I182*H182,2)</f>
        <v>0</v>
      </c>
      <c r="BL182" s="18" t="s">
        <v>144</v>
      </c>
      <c r="BM182" s="170" t="s">
        <v>245</v>
      </c>
    </row>
    <row r="183" spans="1:65" s="14" customFormat="1">
      <c r="B183" s="180"/>
      <c r="D183" s="173" t="s">
        <v>145</v>
      </c>
      <c r="E183" s="181" t="s">
        <v>1</v>
      </c>
      <c r="F183" s="182" t="s">
        <v>1293</v>
      </c>
      <c r="H183" s="183">
        <v>150</v>
      </c>
      <c r="I183" s="184"/>
      <c r="L183" s="180"/>
      <c r="M183" s="185"/>
      <c r="N183" s="186"/>
      <c r="O183" s="186"/>
      <c r="P183" s="186"/>
      <c r="Q183" s="186"/>
      <c r="R183" s="186"/>
      <c r="S183" s="186"/>
      <c r="T183" s="187"/>
      <c r="AT183" s="181" t="s">
        <v>145</v>
      </c>
      <c r="AU183" s="181" t="s">
        <v>82</v>
      </c>
      <c r="AV183" s="14" t="s">
        <v>82</v>
      </c>
      <c r="AW183" s="14" t="s">
        <v>29</v>
      </c>
      <c r="AX183" s="14" t="s">
        <v>73</v>
      </c>
      <c r="AY183" s="181" t="s">
        <v>137</v>
      </c>
    </row>
    <row r="184" spans="1:65" s="15" customFormat="1">
      <c r="B184" s="188"/>
      <c r="D184" s="173" t="s">
        <v>145</v>
      </c>
      <c r="E184" s="189" t="s">
        <v>1</v>
      </c>
      <c r="F184" s="190" t="s">
        <v>160</v>
      </c>
      <c r="H184" s="191">
        <v>150</v>
      </c>
      <c r="I184" s="192"/>
      <c r="L184" s="188"/>
      <c r="M184" s="193"/>
      <c r="N184" s="194"/>
      <c r="O184" s="194"/>
      <c r="P184" s="194"/>
      <c r="Q184" s="194"/>
      <c r="R184" s="194"/>
      <c r="S184" s="194"/>
      <c r="T184" s="195"/>
      <c r="AT184" s="189" t="s">
        <v>145</v>
      </c>
      <c r="AU184" s="189" t="s">
        <v>82</v>
      </c>
      <c r="AV184" s="15" t="s">
        <v>144</v>
      </c>
      <c r="AW184" s="15" t="s">
        <v>29</v>
      </c>
      <c r="AX184" s="15" t="s">
        <v>30</v>
      </c>
      <c r="AY184" s="189" t="s">
        <v>137</v>
      </c>
    </row>
    <row r="185" spans="1:65" s="2" customFormat="1" ht="16.5" customHeight="1">
      <c r="A185" s="33"/>
      <c r="B185" s="125"/>
      <c r="C185" s="159" t="s">
        <v>206</v>
      </c>
      <c r="D185" s="159" t="s">
        <v>139</v>
      </c>
      <c r="E185" s="160" t="s">
        <v>189</v>
      </c>
      <c r="F185" s="161" t="s">
        <v>190</v>
      </c>
      <c r="G185" s="162" t="s">
        <v>191</v>
      </c>
      <c r="H185" s="163">
        <v>29.7</v>
      </c>
      <c r="I185" s="164"/>
      <c r="J185" s="165">
        <f>ROUND(I185*H185,2)</f>
        <v>0</v>
      </c>
      <c r="K185" s="161" t="s">
        <v>143</v>
      </c>
      <c r="L185" s="34"/>
      <c r="M185" s="166" t="s">
        <v>1</v>
      </c>
      <c r="N185" s="167" t="s">
        <v>38</v>
      </c>
      <c r="O185" s="59"/>
      <c r="P185" s="168">
        <f>O185*H185</f>
        <v>0</v>
      </c>
      <c r="Q185" s="168">
        <v>8.6800000000000002E-3</v>
      </c>
      <c r="R185" s="168">
        <f>Q185*H185</f>
        <v>0.25779600000000003</v>
      </c>
      <c r="S185" s="168">
        <v>0</v>
      </c>
      <c r="T185" s="169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0" t="s">
        <v>144</v>
      </c>
      <c r="AT185" s="170" t="s">
        <v>139</v>
      </c>
      <c r="AU185" s="170" t="s">
        <v>82</v>
      </c>
      <c r="AY185" s="18" t="s">
        <v>137</v>
      </c>
      <c r="BE185" s="171">
        <f>IF(N185="základní",J185,0)</f>
        <v>0</v>
      </c>
      <c r="BF185" s="171">
        <f>IF(N185="snížená",J185,0)</f>
        <v>0</v>
      </c>
      <c r="BG185" s="171">
        <f>IF(N185="zákl. přenesená",J185,0)</f>
        <v>0</v>
      </c>
      <c r="BH185" s="171">
        <f>IF(N185="sníž. přenesená",J185,0)</f>
        <v>0</v>
      </c>
      <c r="BI185" s="171">
        <f>IF(N185="nulová",J185,0)</f>
        <v>0</v>
      </c>
      <c r="BJ185" s="18" t="s">
        <v>30</v>
      </c>
      <c r="BK185" s="171">
        <f>ROUND(I185*H185,2)</f>
        <v>0</v>
      </c>
      <c r="BL185" s="18" t="s">
        <v>144</v>
      </c>
      <c r="BM185" s="170" t="s">
        <v>192</v>
      </c>
    </row>
    <row r="186" spans="1:65" s="14" customFormat="1">
      <c r="B186" s="180"/>
      <c r="D186" s="173" t="s">
        <v>145</v>
      </c>
      <c r="E186" s="181" t="s">
        <v>1</v>
      </c>
      <c r="F186" s="182" t="s">
        <v>1294</v>
      </c>
      <c r="H186" s="183">
        <v>24.2</v>
      </c>
      <c r="I186" s="184"/>
      <c r="L186" s="180"/>
      <c r="M186" s="185"/>
      <c r="N186" s="186"/>
      <c r="O186" s="186"/>
      <c r="P186" s="186"/>
      <c r="Q186" s="186"/>
      <c r="R186" s="186"/>
      <c r="S186" s="186"/>
      <c r="T186" s="187"/>
      <c r="AT186" s="181" t="s">
        <v>145</v>
      </c>
      <c r="AU186" s="181" t="s">
        <v>82</v>
      </c>
      <c r="AV186" s="14" t="s">
        <v>82</v>
      </c>
      <c r="AW186" s="14" t="s">
        <v>29</v>
      </c>
      <c r="AX186" s="14" t="s">
        <v>73</v>
      </c>
      <c r="AY186" s="181" t="s">
        <v>137</v>
      </c>
    </row>
    <row r="187" spans="1:65" s="14" customFormat="1">
      <c r="B187" s="180"/>
      <c r="D187" s="173" t="s">
        <v>145</v>
      </c>
      <c r="E187" s="181" t="s">
        <v>1</v>
      </c>
      <c r="F187" s="182" t="s">
        <v>1295</v>
      </c>
      <c r="H187" s="183">
        <v>2.2000000000000002</v>
      </c>
      <c r="I187" s="184"/>
      <c r="L187" s="180"/>
      <c r="M187" s="185"/>
      <c r="N187" s="186"/>
      <c r="O187" s="186"/>
      <c r="P187" s="186"/>
      <c r="Q187" s="186"/>
      <c r="R187" s="186"/>
      <c r="S187" s="186"/>
      <c r="T187" s="187"/>
      <c r="AT187" s="181" t="s">
        <v>145</v>
      </c>
      <c r="AU187" s="181" t="s">
        <v>82</v>
      </c>
      <c r="AV187" s="14" t="s">
        <v>82</v>
      </c>
      <c r="AW187" s="14" t="s">
        <v>29</v>
      </c>
      <c r="AX187" s="14" t="s">
        <v>73</v>
      </c>
      <c r="AY187" s="181" t="s">
        <v>137</v>
      </c>
    </row>
    <row r="188" spans="1:65" s="14" customFormat="1">
      <c r="B188" s="180"/>
      <c r="D188" s="173" t="s">
        <v>145</v>
      </c>
      <c r="E188" s="181" t="s">
        <v>1</v>
      </c>
      <c r="F188" s="182" t="s">
        <v>1296</v>
      </c>
      <c r="H188" s="183">
        <v>1.1000000000000001</v>
      </c>
      <c r="I188" s="184"/>
      <c r="L188" s="180"/>
      <c r="M188" s="185"/>
      <c r="N188" s="186"/>
      <c r="O188" s="186"/>
      <c r="P188" s="186"/>
      <c r="Q188" s="186"/>
      <c r="R188" s="186"/>
      <c r="S188" s="186"/>
      <c r="T188" s="187"/>
      <c r="AT188" s="181" t="s">
        <v>145</v>
      </c>
      <c r="AU188" s="181" t="s">
        <v>82</v>
      </c>
      <c r="AV188" s="14" t="s">
        <v>82</v>
      </c>
      <c r="AW188" s="14" t="s">
        <v>29</v>
      </c>
      <c r="AX188" s="14" t="s">
        <v>73</v>
      </c>
      <c r="AY188" s="181" t="s">
        <v>137</v>
      </c>
    </row>
    <row r="189" spans="1:65" s="14" customFormat="1">
      <c r="B189" s="180"/>
      <c r="D189" s="173" t="s">
        <v>145</v>
      </c>
      <c r="E189" s="181" t="s">
        <v>1</v>
      </c>
      <c r="F189" s="182" t="s">
        <v>1295</v>
      </c>
      <c r="H189" s="183">
        <v>2.2000000000000002</v>
      </c>
      <c r="I189" s="184"/>
      <c r="L189" s="180"/>
      <c r="M189" s="185"/>
      <c r="N189" s="186"/>
      <c r="O189" s="186"/>
      <c r="P189" s="186"/>
      <c r="Q189" s="186"/>
      <c r="R189" s="186"/>
      <c r="S189" s="186"/>
      <c r="T189" s="187"/>
      <c r="AT189" s="181" t="s">
        <v>145</v>
      </c>
      <c r="AU189" s="181" t="s">
        <v>82</v>
      </c>
      <c r="AV189" s="14" t="s">
        <v>82</v>
      </c>
      <c r="AW189" s="14" t="s">
        <v>29</v>
      </c>
      <c r="AX189" s="14" t="s">
        <v>73</v>
      </c>
      <c r="AY189" s="181" t="s">
        <v>137</v>
      </c>
    </row>
    <row r="190" spans="1:65" s="15" customFormat="1">
      <c r="B190" s="188"/>
      <c r="D190" s="173" t="s">
        <v>145</v>
      </c>
      <c r="E190" s="189" t="s">
        <v>1</v>
      </c>
      <c r="F190" s="190" t="s">
        <v>158</v>
      </c>
      <c r="H190" s="191">
        <v>29.7</v>
      </c>
      <c r="I190" s="192"/>
      <c r="L190" s="188"/>
      <c r="M190" s="193"/>
      <c r="N190" s="194"/>
      <c r="O190" s="194"/>
      <c r="P190" s="194"/>
      <c r="Q190" s="194"/>
      <c r="R190" s="194"/>
      <c r="S190" s="194"/>
      <c r="T190" s="195"/>
      <c r="AT190" s="189" t="s">
        <v>145</v>
      </c>
      <c r="AU190" s="189" t="s">
        <v>82</v>
      </c>
      <c r="AV190" s="15" t="s">
        <v>144</v>
      </c>
      <c r="AW190" s="15" t="s">
        <v>29</v>
      </c>
      <c r="AX190" s="15" t="s">
        <v>73</v>
      </c>
      <c r="AY190" s="189" t="s">
        <v>137</v>
      </c>
    </row>
    <row r="191" spans="1:65" s="14" customFormat="1">
      <c r="B191" s="180"/>
      <c r="D191" s="173" t="s">
        <v>145</v>
      </c>
      <c r="E191" s="181" t="s">
        <v>1</v>
      </c>
      <c r="F191" s="182" t="s">
        <v>1297</v>
      </c>
      <c r="H191" s="183">
        <v>29.7</v>
      </c>
      <c r="I191" s="184"/>
      <c r="L191" s="180"/>
      <c r="M191" s="185"/>
      <c r="N191" s="186"/>
      <c r="O191" s="186"/>
      <c r="P191" s="186"/>
      <c r="Q191" s="186"/>
      <c r="R191" s="186"/>
      <c r="S191" s="186"/>
      <c r="T191" s="187"/>
      <c r="AT191" s="181" t="s">
        <v>145</v>
      </c>
      <c r="AU191" s="181" t="s">
        <v>82</v>
      </c>
      <c r="AV191" s="14" t="s">
        <v>82</v>
      </c>
      <c r="AW191" s="14" t="s">
        <v>29</v>
      </c>
      <c r="AX191" s="14" t="s">
        <v>73</v>
      </c>
      <c r="AY191" s="181" t="s">
        <v>137</v>
      </c>
    </row>
    <row r="192" spans="1:65" s="15" customFormat="1">
      <c r="B192" s="188"/>
      <c r="D192" s="173" t="s">
        <v>145</v>
      </c>
      <c r="E192" s="189" t="s">
        <v>1</v>
      </c>
      <c r="F192" s="190" t="s">
        <v>160</v>
      </c>
      <c r="H192" s="191">
        <v>29.7</v>
      </c>
      <c r="I192" s="192"/>
      <c r="L192" s="188"/>
      <c r="M192" s="193"/>
      <c r="N192" s="194"/>
      <c r="O192" s="194"/>
      <c r="P192" s="194"/>
      <c r="Q192" s="194"/>
      <c r="R192" s="194"/>
      <c r="S192" s="194"/>
      <c r="T192" s="195"/>
      <c r="AT192" s="189" t="s">
        <v>145</v>
      </c>
      <c r="AU192" s="189" t="s">
        <v>82</v>
      </c>
      <c r="AV192" s="15" t="s">
        <v>144</v>
      </c>
      <c r="AW192" s="15" t="s">
        <v>29</v>
      </c>
      <c r="AX192" s="15" t="s">
        <v>30</v>
      </c>
      <c r="AY192" s="189" t="s">
        <v>137</v>
      </c>
    </row>
    <row r="193" spans="1:65" s="2" customFormat="1" ht="16.5" customHeight="1">
      <c r="A193" s="33"/>
      <c r="B193" s="125"/>
      <c r="C193" s="159" t="s">
        <v>184</v>
      </c>
      <c r="D193" s="159" t="s">
        <v>139</v>
      </c>
      <c r="E193" s="160" t="s">
        <v>207</v>
      </c>
      <c r="F193" s="161" t="s">
        <v>208</v>
      </c>
      <c r="G193" s="162" t="s">
        <v>191</v>
      </c>
      <c r="H193" s="163">
        <v>2.2000000000000002</v>
      </c>
      <c r="I193" s="164"/>
      <c r="J193" s="165">
        <f>ROUND(I193*H193,2)</f>
        <v>0</v>
      </c>
      <c r="K193" s="161" t="s">
        <v>143</v>
      </c>
      <c r="L193" s="34"/>
      <c r="M193" s="166" t="s">
        <v>1</v>
      </c>
      <c r="N193" s="167" t="s">
        <v>38</v>
      </c>
      <c r="O193" s="59"/>
      <c r="P193" s="168">
        <f>O193*H193</f>
        <v>0</v>
      </c>
      <c r="Q193" s="168">
        <v>1.068E-2</v>
      </c>
      <c r="R193" s="168">
        <f>Q193*H193</f>
        <v>2.3496000000000003E-2</v>
      </c>
      <c r="S193" s="168">
        <v>0</v>
      </c>
      <c r="T193" s="169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0" t="s">
        <v>144</v>
      </c>
      <c r="AT193" s="170" t="s">
        <v>139</v>
      </c>
      <c r="AU193" s="170" t="s">
        <v>82</v>
      </c>
      <c r="AY193" s="18" t="s">
        <v>137</v>
      </c>
      <c r="BE193" s="171">
        <f>IF(N193="základní",J193,0)</f>
        <v>0</v>
      </c>
      <c r="BF193" s="171">
        <f>IF(N193="snížená",J193,0)</f>
        <v>0</v>
      </c>
      <c r="BG193" s="171">
        <f>IF(N193="zákl. přenesená",J193,0)</f>
        <v>0</v>
      </c>
      <c r="BH193" s="171">
        <f>IF(N193="sníž. přenesená",J193,0)</f>
        <v>0</v>
      </c>
      <c r="BI193" s="171">
        <f>IF(N193="nulová",J193,0)</f>
        <v>0</v>
      </c>
      <c r="BJ193" s="18" t="s">
        <v>30</v>
      </c>
      <c r="BK193" s="171">
        <f>ROUND(I193*H193,2)</f>
        <v>0</v>
      </c>
      <c r="BL193" s="18" t="s">
        <v>144</v>
      </c>
      <c r="BM193" s="170" t="s">
        <v>203</v>
      </c>
    </row>
    <row r="194" spans="1:65" s="14" customFormat="1">
      <c r="B194" s="180"/>
      <c r="D194" s="173" t="s">
        <v>145</v>
      </c>
      <c r="E194" s="181" t="s">
        <v>1</v>
      </c>
      <c r="F194" s="182" t="s">
        <v>1295</v>
      </c>
      <c r="H194" s="183">
        <v>2.2000000000000002</v>
      </c>
      <c r="I194" s="184"/>
      <c r="L194" s="180"/>
      <c r="M194" s="185"/>
      <c r="N194" s="186"/>
      <c r="O194" s="186"/>
      <c r="P194" s="186"/>
      <c r="Q194" s="186"/>
      <c r="R194" s="186"/>
      <c r="S194" s="186"/>
      <c r="T194" s="187"/>
      <c r="AT194" s="181" t="s">
        <v>145</v>
      </c>
      <c r="AU194" s="181" t="s">
        <v>82</v>
      </c>
      <c r="AV194" s="14" t="s">
        <v>82</v>
      </c>
      <c r="AW194" s="14" t="s">
        <v>29</v>
      </c>
      <c r="AX194" s="14" t="s">
        <v>73</v>
      </c>
      <c r="AY194" s="181" t="s">
        <v>137</v>
      </c>
    </row>
    <row r="195" spans="1:65" s="15" customFormat="1">
      <c r="B195" s="188"/>
      <c r="D195" s="173" t="s">
        <v>145</v>
      </c>
      <c r="E195" s="189" t="s">
        <v>1</v>
      </c>
      <c r="F195" s="190" t="s">
        <v>158</v>
      </c>
      <c r="H195" s="191">
        <v>2.2000000000000002</v>
      </c>
      <c r="I195" s="192"/>
      <c r="L195" s="188"/>
      <c r="M195" s="193"/>
      <c r="N195" s="194"/>
      <c r="O195" s="194"/>
      <c r="P195" s="194"/>
      <c r="Q195" s="194"/>
      <c r="R195" s="194"/>
      <c r="S195" s="194"/>
      <c r="T195" s="195"/>
      <c r="AT195" s="189" t="s">
        <v>145</v>
      </c>
      <c r="AU195" s="189" t="s">
        <v>82</v>
      </c>
      <c r="AV195" s="15" t="s">
        <v>144</v>
      </c>
      <c r="AW195" s="15" t="s">
        <v>29</v>
      </c>
      <c r="AX195" s="15" t="s">
        <v>73</v>
      </c>
      <c r="AY195" s="189" t="s">
        <v>137</v>
      </c>
    </row>
    <row r="196" spans="1:65" s="14" customFormat="1">
      <c r="B196" s="180"/>
      <c r="D196" s="173" t="s">
        <v>145</v>
      </c>
      <c r="E196" s="181" t="s">
        <v>1</v>
      </c>
      <c r="F196" s="182" t="s">
        <v>1298</v>
      </c>
      <c r="H196" s="183">
        <v>2.2000000000000002</v>
      </c>
      <c r="I196" s="184"/>
      <c r="L196" s="180"/>
      <c r="M196" s="185"/>
      <c r="N196" s="186"/>
      <c r="O196" s="186"/>
      <c r="P196" s="186"/>
      <c r="Q196" s="186"/>
      <c r="R196" s="186"/>
      <c r="S196" s="186"/>
      <c r="T196" s="187"/>
      <c r="AT196" s="181" t="s">
        <v>145</v>
      </c>
      <c r="AU196" s="181" t="s">
        <v>82</v>
      </c>
      <c r="AV196" s="14" t="s">
        <v>82</v>
      </c>
      <c r="AW196" s="14" t="s">
        <v>29</v>
      </c>
      <c r="AX196" s="14" t="s">
        <v>73</v>
      </c>
      <c r="AY196" s="181" t="s">
        <v>137</v>
      </c>
    </row>
    <row r="197" spans="1:65" s="15" customFormat="1">
      <c r="B197" s="188"/>
      <c r="D197" s="173" t="s">
        <v>145</v>
      </c>
      <c r="E197" s="189" t="s">
        <v>1</v>
      </c>
      <c r="F197" s="190" t="s">
        <v>160</v>
      </c>
      <c r="H197" s="191">
        <v>2.2000000000000002</v>
      </c>
      <c r="I197" s="192"/>
      <c r="L197" s="188"/>
      <c r="M197" s="193"/>
      <c r="N197" s="194"/>
      <c r="O197" s="194"/>
      <c r="P197" s="194"/>
      <c r="Q197" s="194"/>
      <c r="R197" s="194"/>
      <c r="S197" s="194"/>
      <c r="T197" s="195"/>
      <c r="AT197" s="189" t="s">
        <v>145</v>
      </c>
      <c r="AU197" s="189" t="s">
        <v>82</v>
      </c>
      <c r="AV197" s="15" t="s">
        <v>144</v>
      </c>
      <c r="AW197" s="15" t="s">
        <v>29</v>
      </c>
      <c r="AX197" s="15" t="s">
        <v>30</v>
      </c>
      <c r="AY197" s="189" t="s">
        <v>137</v>
      </c>
    </row>
    <row r="198" spans="1:65" s="2" customFormat="1" ht="16.5" customHeight="1">
      <c r="A198" s="33"/>
      <c r="B198" s="125"/>
      <c r="C198" s="159" t="s">
        <v>218</v>
      </c>
      <c r="D198" s="159" t="s">
        <v>139</v>
      </c>
      <c r="E198" s="160" t="s">
        <v>212</v>
      </c>
      <c r="F198" s="161" t="s">
        <v>213</v>
      </c>
      <c r="G198" s="162" t="s">
        <v>191</v>
      </c>
      <c r="H198" s="163">
        <v>35.200000000000003</v>
      </c>
      <c r="I198" s="164"/>
      <c r="J198" s="165">
        <f>ROUND(I198*H198,2)</f>
        <v>0</v>
      </c>
      <c r="K198" s="161" t="s">
        <v>143</v>
      </c>
      <c r="L198" s="34"/>
      <c r="M198" s="166" t="s">
        <v>1</v>
      </c>
      <c r="N198" s="167" t="s">
        <v>38</v>
      </c>
      <c r="O198" s="59"/>
      <c r="P198" s="168">
        <f>O198*H198</f>
        <v>0</v>
      </c>
      <c r="Q198" s="168">
        <v>3.6900000000000002E-2</v>
      </c>
      <c r="R198" s="168">
        <f>Q198*H198</f>
        <v>1.2988800000000003</v>
      </c>
      <c r="S198" s="168">
        <v>0</v>
      </c>
      <c r="T198" s="169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0" t="s">
        <v>144</v>
      </c>
      <c r="AT198" s="170" t="s">
        <v>139</v>
      </c>
      <c r="AU198" s="170" t="s">
        <v>82</v>
      </c>
      <c r="AY198" s="18" t="s">
        <v>137</v>
      </c>
      <c r="BE198" s="171">
        <f>IF(N198="základní",J198,0)</f>
        <v>0</v>
      </c>
      <c r="BF198" s="171">
        <f>IF(N198="snížená",J198,0)</f>
        <v>0</v>
      </c>
      <c r="BG198" s="171">
        <f>IF(N198="zákl. přenesená",J198,0)</f>
        <v>0</v>
      </c>
      <c r="BH198" s="171">
        <f>IF(N198="sníž. přenesená",J198,0)</f>
        <v>0</v>
      </c>
      <c r="BI198" s="171">
        <f>IF(N198="nulová",J198,0)</f>
        <v>0</v>
      </c>
      <c r="BJ198" s="18" t="s">
        <v>30</v>
      </c>
      <c r="BK198" s="171">
        <f>ROUND(I198*H198,2)</f>
        <v>0</v>
      </c>
      <c r="BL198" s="18" t="s">
        <v>144</v>
      </c>
      <c r="BM198" s="170" t="s">
        <v>209</v>
      </c>
    </row>
    <row r="199" spans="1:65" s="14" customFormat="1">
      <c r="B199" s="180"/>
      <c r="D199" s="173" t="s">
        <v>145</v>
      </c>
      <c r="E199" s="181" t="s">
        <v>1</v>
      </c>
      <c r="F199" s="182" t="s">
        <v>1299</v>
      </c>
      <c r="H199" s="183">
        <v>26.4</v>
      </c>
      <c r="I199" s="184"/>
      <c r="L199" s="180"/>
      <c r="M199" s="185"/>
      <c r="N199" s="186"/>
      <c r="O199" s="186"/>
      <c r="P199" s="186"/>
      <c r="Q199" s="186"/>
      <c r="R199" s="186"/>
      <c r="S199" s="186"/>
      <c r="T199" s="187"/>
      <c r="AT199" s="181" t="s">
        <v>145</v>
      </c>
      <c r="AU199" s="181" t="s">
        <v>82</v>
      </c>
      <c r="AV199" s="14" t="s">
        <v>82</v>
      </c>
      <c r="AW199" s="14" t="s">
        <v>29</v>
      </c>
      <c r="AX199" s="14" t="s">
        <v>73</v>
      </c>
      <c r="AY199" s="181" t="s">
        <v>137</v>
      </c>
    </row>
    <row r="200" spans="1:65" s="14" customFormat="1">
      <c r="B200" s="180"/>
      <c r="D200" s="173" t="s">
        <v>145</v>
      </c>
      <c r="E200" s="181" t="s">
        <v>1</v>
      </c>
      <c r="F200" s="182" t="s">
        <v>1296</v>
      </c>
      <c r="H200" s="183">
        <v>1.1000000000000001</v>
      </c>
      <c r="I200" s="184"/>
      <c r="L200" s="180"/>
      <c r="M200" s="185"/>
      <c r="N200" s="186"/>
      <c r="O200" s="186"/>
      <c r="P200" s="186"/>
      <c r="Q200" s="186"/>
      <c r="R200" s="186"/>
      <c r="S200" s="186"/>
      <c r="T200" s="187"/>
      <c r="AT200" s="181" t="s">
        <v>145</v>
      </c>
      <c r="AU200" s="181" t="s">
        <v>82</v>
      </c>
      <c r="AV200" s="14" t="s">
        <v>82</v>
      </c>
      <c r="AW200" s="14" t="s">
        <v>29</v>
      </c>
      <c r="AX200" s="14" t="s">
        <v>73</v>
      </c>
      <c r="AY200" s="181" t="s">
        <v>137</v>
      </c>
    </row>
    <row r="201" spans="1:65" s="14" customFormat="1">
      <c r="B201" s="180"/>
      <c r="D201" s="173" t="s">
        <v>145</v>
      </c>
      <c r="E201" s="181" t="s">
        <v>1</v>
      </c>
      <c r="F201" s="182" t="s">
        <v>1296</v>
      </c>
      <c r="H201" s="183">
        <v>1.1000000000000001</v>
      </c>
      <c r="I201" s="184"/>
      <c r="L201" s="180"/>
      <c r="M201" s="185"/>
      <c r="N201" s="186"/>
      <c r="O201" s="186"/>
      <c r="P201" s="186"/>
      <c r="Q201" s="186"/>
      <c r="R201" s="186"/>
      <c r="S201" s="186"/>
      <c r="T201" s="187"/>
      <c r="AT201" s="181" t="s">
        <v>145</v>
      </c>
      <c r="AU201" s="181" t="s">
        <v>82</v>
      </c>
      <c r="AV201" s="14" t="s">
        <v>82</v>
      </c>
      <c r="AW201" s="14" t="s">
        <v>29</v>
      </c>
      <c r="AX201" s="14" t="s">
        <v>73</v>
      </c>
      <c r="AY201" s="181" t="s">
        <v>137</v>
      </c>
    </row>
    <row r="202" spans="1:65" s="14" customFormat="1">
      <c r="B202" s="180"/>
      <c r="D202" s="173" t="s">
        <v>145</v>
      </c>
      <c r="E202" s="181" t="s">
        <v>1</v>
      </c>
      <c r="F202" s="182" t="s">
        <v>1300</v>
      </c>
      <c r="H202" s="183">
        <v>6.6</v>
      </c>
      <c r="I202" s="184"/>
      <c r="L202" s="180"/>
      <c r="M202" s="185"/>
      <c r="N202" s="186"/>
      <c r="O202" s="186"/>
      <c r="P202" s="186"/>
      <c r="Q202" s="186"/>
      <c r="R202" s="186"/>
      <c r="S202" s="186"/>
      <c r="T202" s="187"/>
      <c r="AT202" s="181" t="s">
        <v>145</v>
      </c>
      <c r="AU202" s="181" t="s">
        <v>82</v>
      </c>
      <c r="AV202" s="14" t="s">
        <v>82</v>
      </c>
      <c r="AW202" s="14" t="s">
        <v>29</v>
      </c>
      <c r="AX202" s="14" t="s">
        <v>73</v>
      </c>
      <c r="AY202" s="181" t="s">
        <v>137</v>
      </c>
    </row>
    <row r="203" spans="1:65" s="15" customFormat="1">
      <c r="B203" s="188"/>
      <c r="D203" s="173" t="s">
        <v>145</v>
      </c>
      <c r="E203" s="189" t="s">
        <v>1</v>
      </c>
      <c r="F203" s="190" t="s">
        <v>158</v>
      </c>
      <c r="H203" s="191">
        <v>35.200000000000003</v>
      </c>
      <c r="I203" s="192"/>
      <c r="L203" s="188"/>
      <c r="M203" s="193"/>
      <c r="N203" s="194"/>
      <c r="O203" s="194"/>
      <c r="P203" s="194"/>
      <c r="Q203" s="194"/>
      <c r="R203" s="194"/>
      <c r="S203" s="194"/>
      <c r="T203" s="195"/>
      <c r="AT203" s="189" t="s">
        <v>145</v>
      </c>
      <c r="AU203" s="189" t="s">
        <v>82</v>
      </c>
      <c r="AV203" s="15" t="s">
        <v>144</v>
      </c>
      <c r="AW203" s="15" t="s">
        <v>29</v>
      </c>
      <c r="AX203" s="15" t="s">
        <v>73</v>
      </c>
      <c r="AY203" s="189" t="s">
        <v>137</v>
      </c>
    </row>
    <row r="204" spans="1:65" s="14" customFormat="1">
      <c r="B204" s="180"/>
      <c r="D204" s="173" t="s">
        <v>145</v>
      </c>
      <c r="E204" s="181" t="s">
        <v>1</v>
      </c>
      <c r="F204" s="182" t="s">
        <v>1301</v>
      </c>
      <c r="H204" s="183">
        <v>35.200000000000003</v>
      </c>
      <c r="I204" s="184"/>
      <c r="L204" s="180"/>
      <c r="M204" s="185"/>
      <c r="N204" s="186"/>
      <c r="O204" s="186"/>
      <c r="P204" s="186"/>
      <c r="Q204" s="186"/>
      <c r="R204" s="186"/>
      <c r="S204" s="186"/>
      <c r="T204" s="187"/>
      <c r="AT204" s="181" t="s">
        <v>145</v>
      </c>
      <c r="AU204" s="181" t="s">
        <v>82</v>
      </c>
      <c r="AV204" s="14" t="s">
        <v>82</v>
      </c>
      <c r="AW204" s="14" t="s">
        <v>29</v>
      </c>
      <c r="AX204" s="14" t="s">
        <v>73</v>
      </c>
      <c r="AY204" s="181" t="s">
        <v>137</v>
      </c>
    </row>
    <row r="205" spans="1:65" s="15" customFormat="1">
      <c r="B205" s="188"/>
      <c r="D205" s="173" t="s">
        <v>145</v>
      </c>
      <c r="E205" s="189" t="s">
        <v>1</v>
      </c>
      <c r="F205" s="190" t="s">
        <v>160</v>
      </c>
      <c r="H205" s="191">
        <v>35.200000000000003</v>
      </c>
      <c r="I205" s="192"/>
      <c r="L205" s="188"/>
      <c r="M205" s="193"/>
      <c r="N205" s="194"/>
      <c r="O205" s="194"/>
      <c r="P205" s="194"/>
      <c r="Q205" s="194"/>
      <c r="R205" s="194"/>
      <c r="S205" s="194"/>
      <c r="T205" s="195"/>
      <c r="AT205" s="189" t="s">
        <v>145</v>
      </c>
      <c r="AU205" s="189" t="s">
        <v>82</v>
      </c>
      <c r="AV205" s="15" t="s">
        <v>144</v>
      </c>
      <c r="AW205" s="15" t="s">
        <v>29</v>
      </c>
      <c r="AX205" s="15" t="s">
        <v>30</v>
      </c>
      <c r="AY205" s="189" t="s">
        <v>137</v>
      </c>
    </row>
    <row r="206" spans="1:65" s="2" customFormat="1" ht="16.5" customHeight="1">
      <c r="A206" s="33"/>
      <c r="B206" s="125"/>
      <c r="C206" s="159" t="s">
        <v>187</v>
      </c>
      <c r="D206" s="159" t="s">
        <v>139</v>
      </c>
      <c r="E206" s="160" t="s">
        <v>219</v>
      </c>
      <c r="F206" s="161" t="s">
        <v>220</v>
      </c>
      <c r="G206" s="162" t="s">
        <v>191</v>
      </c>
      <c r="H206" s="163">
        <v>64</v>
      </c>
      <c r="I206" s="164"/>
      <c r="J206" s="165">
        <f>ROUND(I206*H206,2)</f>
        <v>0</v>
      </c>
      <c r="K206" s="161" t="s">
        <v>1</v>
      </c>
      <c r="L206" s="34"/>
      <c r="M206" s="166" t="s">
        <v>1</v>
      </c>
      <c r="N206" s="167" t="s">
        <v>38</v>
      </c>
      <c r="O206" s="59"/>
      <c r="P206" s="168">
        <f>O206*H206</f>
        <v>0</v>
      </c>
      <c r="Q206" s="168">
        <v>6.9999999999999994E-5</v>
      </c>
      <c r="R206" s="168">
        <f>Q206*H206</f>
        <v>4.4799999999999996E-3</v>
      </c>
      <c r="S206" s="168">
        <v>0</v>
      </c>
      <c r="T206" s="169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0" t="s">
        <v>144</v>
      </c>
      <c r="AT206" s="170" t="s">
        <v>139</v>
      </c>
      <c r="AU206" s="170" t="s">
        <v>82</v>
      </c>
      <c r="AY206" s="18" t="s">
        <v>137</v>
      </c>
      <c r="BE206" s="171">
        <f>IF(N206="základní",J206,0)</f>
        <v>0</v>
      </c>
      <c r="BF206" s="171">
        <f>IF(N206="snížená",J206,0)</f>
        <v>0</v>
      </c>
      <c r="BG206" s="171">
        <f>IF(N206="zákl. přenesená",J206,0)</f>
        <v>0</v>
      </c>
      <c r="BH206" s="171">
        <f>IF(N206="sníž. přenesená",J206,0)</f>
        <v>0</v>
      </c>
      <c r="BI206" s="171">
        <f>IF(N206="nulová",J206,0)</f>
        <v>0</v>
      </c>
      <c r="BJ206" s="18" t="s">
        <v>30</v>
      </c>
      <c r="BK206" s="171">
        <f>ROUND(I206*H206,2)</f>
        <v>0</v>
      </c>
      <c r="BL206" s="18" t="s">
        <v>144</v>
      </c>
      <c r="BM206" s="170" t="s">
        <v>214</v>
      </c>
    </row>
    <row r="207" spans="1:65" s="14" customFormat="1">
      <c r="B207" s="180"/>
      <c r="D207" s="173" t="s">
        <v>145</v>
      </c>
      <c r="E207" s="181" t="s">
        <v>1</v>
      </c>
      <c r="F207" s="182" t="s">
        <v>1302</v>
      </c>
      <c r="H207" s="183">
        <v>48</v>
      </c>
      <c r="I207" s="184"/>
      <c r="L207" s="180"/>
      <c r="M207" s="185"/>
      <c r="N207" s="186"/>
      <c r="O207" s="186"/>
      <c r="P207" s="186"/>
      <c r="Q207" s="186"/>
      <c r="R207" s="186"/>
      <c r="S207" s="186"/>
      <c r="T207" s="187"/>
      <c r="AT207" s="181" t="s">
        <v>145</v>
      </c>
      <c r="AU207" s="181" t="s">
        <v>82</v>
      </c>
      <c r="AV207" s="14" t="s">
        <v>82</v>
      </c>
      <c r="AW207" s="14" t="s">
        <v>29</v>
      </c>
      <c r="AX207" s="14" t="s">
        <v>73</v>
      </c>
      <c r="AY207" s="181" t="s">
        <v>137</v>
      </c>
    </row>
    <row r="208" spans="1:65" s="14" customFormat="1">
      <c r="B208" s="180"/>
      <c r="D208" s="173" t="s">
        <v>145</v>
      </c>
      <c r="E208" s="181" t="s">
        <v>1</v>
      </c>
      <c r="F208" s="182" t="s">
        <v>224</v>
      </c>
      <c r="H208" s="183">
        <v>2</v>
      </c>
      <c r="I208" s="184"/>
      <c r="L208" s="180"/>
      <c r="M208" s="185"/>
      <c r="N208" s="186"/>
      <c r="O208" s="186"/>
      <c r="P208" s="186"/>
      <c r="Q208" s="186"/>
      <c r="R208" s="186"/>
      <c r="S208" s="186"/>
      <c r="T208" s="187"/>
      <c r="AT208" s="181" t="s">
        <v>145</v>
      </c>
      <c r="AU208" s="181" t="s">
        <v>82</v>
      </c>
      <c r="AV208" s="14" t="s">
        <v>82</v>
      </c>
      <c r="AW208" s="14" t="s">
        <v>29</v>
      </c>
      <c r="AX208" s="14" t="s">
        <v>73</v>
      </c>
      <c r="AY208" s="181" t="s">
        <v>137</v>
      </c>
    </row>
    <row r="209" spans="1:65" s="14" customFormat="1">
      <c r="B209" s="180"/>
      <c r="D209" s="173" t="s">
        <v>145</v>
      </c>
      <c r="E209" s="181" t="s">
        <v>1</v>
      </c>
      <c r="F209" s="182" t="s">
        <v>224</v>
      </c>
      <c r="H209" s="183">
        <v>2</v>
      </c>
      <c r="I209" s="184"/>
      <c r="L209" s="180"/>
      <c r="M209" s="185"/>
      <c r="N209" s="186"/>
      <c r="O209" s="186"/>
      <c r="P209" s="186"/>
      <c r="Q209" s="186"/>
      <c r="R209" s="186"/>
      <c r="S209" s="186"/>
      <c r="T209" s="187"/>
      <c r="AT209" s="181" t="s">
        <v>145</v>
      </c>
      <c r="AU209" s="181" t="s">
        <v>82</v>
      </c>
      <c r="AV209" s="14" t="s">
        <v>82</v>
      </c>
      <c r="AW209" s="14" t="s">
        <v>29</v>
      </c>
      <c r="AX209" s="14" t="s">
        <v>73</v>
      </c>
      <c r="AY209" s="181" t="s">
        <v>137</v>
      </c>
    </row>
    <row r="210" spans="1:65" s="14" customFormat="1">
      <c r="B210" s="180"/>
      <c r="D210" s="173" t="s">
        <v>145</v>
      </c>
      <c r="E210" s="181" t="s">
        <v>1</v>
      </c>
      <c r="F210" s="182" t="s">
        <v>225</v>
      </c>
      <c r="H210" s="183">
        <v>12</v>
      </c>
      <c r="I210" s="184"/>
      <c r="L210" s="180"/>
      <c r="M210" s="185"/>
      <c r="N210" s="186"/>
      <c r="O210" s="186"/>
      <c r="P210" s="186"/>
      <c r="Q210" s="186"/>
      <c r="R210" s="186"/>
      <c r="S210" s="186"/>
      <c r="T210" s="187"/>
      <c r="AT210" s="181" t="s">
        <v>145</v>
      </c>
      <c r="AU210" s="181" t="s">
        <v>82</v>
      </c>
      <c r="AV210" s="14" t="s">
        <v>82</v>
      </c>
      <c r="AW210" s="14" t="s">
        <v>29</v>
      </c>
      <c r="AX210" s="14" t="s">
        <v>73</v>
      </c>
      <c r="AY210" s="181" t="s">
        <v>137</v>
      </c>
    </row>
    <row r="211" spans="1:65" s="15" customFormat="1">
      <c r="B211" s="188"/>
      <c r="D211" s="173" t="s">
        <v>145</v>
      </c>
      <c r="E211" s="189" t="s">
        <v>1</v>
      </c>
      <c r="F211" s="190" t="s">
        <v>158</v>
      </c>
      <c r="H211" s="191">
        <v>64</v>
      </c>
      <c r="I211" s="192"/>
      <c r="L211" s="188"/>
      <c r="M211" s="193"/>
      <c r="N211" s="194"/>
      <c r="O211" s="194"/>
      <c r="P211" s="194"/>
      <c r="Q211" s="194"/>
      <c r="R211" s="194"/>
      <c r="S211" s="194"/>
      <c r="T211" s="195"/>
      <c r="AT211" s="189" t="s">
        <v>145</v>
      </c>
      <c r="AU211" s="189" t="s">
        <v>82</v>
      </c>
      <c r="AV211" s="15" t="s">
        <v>144</v>
      </c>
      <c r="AW211" s="15" t="s">
        <v>29</v>
      </c>
      <c r="AX211" s="15" t="s">
        <v>73</v>
      </c>
      <c r="AY211" s="189" t="s">
        <v>137</v>
      </c>
    </row>
    <row r="212" spans="1:65" s="14" customFormat="1">
      <c r="B212" s="180"/>
      <c r="D212" s="173" t="s">
        <v>145</v>
      </c>
      <c r="E212" s="181" t="s">
        <v>1</v>
      </c>
      <c r="F212" s="182" t="s">
        <v>1010</v>
      </c>
      <c r="H212" s="183">
        <v>64</v>
      </c>
      <c r="I212" s="184"/>
      <c r="L212" s="180"/>
      <c r="M212" s="185"/>
      <c r="N212" s="186"/>
      <c r="O212" s="186"/>
      <c r="P212" s="186"/>
      <c r="Q212" s="186"/>
      <c r="R212" s="186"/>
      <c r="S212" s="186"/>
      <c r="T212" s="187"/>
      <c r="AT212" s="181" t="s">
        <v>145</v>
      </c>
      <c r="AU212" s="181" t="s">
        <v>82</v>
      </c>
      <c r="AV212" s="14" t="s">
        <v>82</v>
      </c>
      <c r="AW212" s="14" t="s">
        <v>29</v>
      </c>
      <c r="AX212" s="14" t="s">
        <v>73</v>
      </c>
      <c r="AY212" s="181" t="s">
        <v>137</v>
      </c>
    </row>
    <row r="213" spans="1:65" s="15" customFormat="1">
      <c r="B213" s="188"/>
      <c r="D213" s="173" t="s">
        <v>145</v>
      </c>
      <c r="E213" s="189" t="s">
        <v>1</v>
      </c>
      <c r="F213" s="190" t="s">
        <v>160</v>
      </c>
      <c r="H213" s="191">
        <v>64</v>
      </c>
      <c r="I213" s="192"/>
      <c r="L213" s="188"/>
      <c r="M213" s="193"/>
      <c r="N213" s="194"/>
      <c r="O213" s="194"/>
      <c r="P213" s="194"/>
      <c r="Q213" s="194"/>
      <c r="R213" s="194"/>
      <c r="S213" s="194"/>
      <c r="T213" s="195"/>
      <c r="AT213" s="189" t="s">
        <v>145</v>
      </c>
      <c r="AU213" s="189" t="s">
        <v>82</v>
      </c>
      <c r="AV213" s="15" t="s">
        <v>144</v>
      </c>
      <c r="AW213" s="15" t="s">
        <v>29</v>
      </c>
      <c r="AX213" s="15" t="s">
        <v>30</v>
      </c>
      <c r="AY213" s="189" t="s">
        <v>137</v>
      </c>
    </row>
    <row r="214" spans="1:65" s="2" customFormat="1" ht="16.5" customHeight="1">
      <c r="A214" s="33"/>
      <c r="B214" s="125"/>
      <c r="C214" s="159" t="s">
        <v>230</v>
      </c>
      <c r="D214" s="159" t="s">
        <v>139</v>
      </c>
      <c r="E214" s="160" t="s">
        <v>227</v>
      </c>
      <c r="F214" s="161" t="s">
        <v>228</v>
      </c>
      <c r="G214" s="162" t="s">
        <v>191</v>
      </c>
      <c r="H214" s="163">
        <v>64</v>
      </c>
      <c r="I214" s="164"/>
      <c r="J214" s="165">
        <f>ROUND(I214*H214,2)</f>
        <v>0</v>
      </c>
      <c r="K214" s="161" t="s">
        <v>1</v>
      </c>
      <c r="L214" s="34"/>
      <c r="M214" s="166" t="s">
        <v>1</v>
      </c>
      <c r="N214" s="167" t="s">
        <v>38</v>
      </c>
      <c r="O214" s="59"/>
      <c r="P214" s="168">
        <f>O214*H214</f>
        <v>0</v>
      </c>
      <c r="Q214" s="168">
        <v>4.3999999999999997E-2</v>
      </c>
      <c r="R214" s="168">
        <f>Q214*H214</f>
        <v>2.8159999999999998</v>
      </c>
      <c r="S214" s="168">
        <v>0</v>
      </c>
      <c r="T214" s="169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0" t="s">
        <v>144</v>
      </c>
      <c r="AT214" s="170" t="s">
        <v>139</v>
      </c>
      <c r="AU214" s="170" t="s">
        <v>82</v>
      </c>
      <c r="AY214" s="18" t="s">
        <v>137</v>
      </c>
      <c r="BE214" s="171">
        <f>IF(N214="základní",J214,0)</f>
        <v>0</v>
      </c>
      <c r="BF214" s="171">
        <f>IF(N214="snížená",J214,0)</f>
        <v>0</v>
      </c>
      <c r="BG214" s="171">
        <f>IF(N214="zákl. přenesená",J214,0)</f>
        <v>0</v>
      </c>
      <c r="BH214" s="171">
        <f>IF(N214="sníž. přenesená",J214,0)</f>
        <v>0</v>
      </c>
      <c r="BI214" s="171">
        <f>IF(N214="nulová",J214,0)</f>
        <v>0</v>
      </c>
      <c r="BJ214" s="18" t="s">
        <v>30</v>
      </c>
      <c r="BK214" s="171">
        <f>ROUND(I214*H214,2)</f>
        <v>0</v>
      </c>
      <c r="BL214" s="18" t="s">
        <v>144</v>
      </c>
      <c r="BM214" s="170" t="s">
        <v>221</v>
      </c>
    </row>
    <row r="215" spans="1:65" s="14" customFormat="1">
      <c r="B215" s="180"/>
      <c r="D215" s="173" t="s">
        <v>145</v>
      </c>
      <c r="E215" s="181" t="s">
        <v>1</v>
      </c>
      <c r="F215" s="182" t="s">
        <v>1010</v>
      </c>
      <c r="H215" s="183">
        <v>64</v>
      </c>
      <c r="I215" s="184"/>
      <c r="L215" s="180"/>
      <c r="M215" s="185"/>
      <c r="N215" s="186"/>
      <c r="O215" s="186"/>
      <c r="P215" s="186"/>
      <c r="Q215" s="186"/>
      <c r="R215" s="186"/>
      <c r="S215" s="186"/>
      <c r="T215" s="187"/>
      <c r="AT215" s="181" t="s">
        <v>145</v>
      </c>
      <c r="AU215" s="181" t="s">
        <v>82</v>
      </c>
      <c r="AV215" s="14" t="s">
        <v>82</v>
      </c>
      <c r="AW215" s="14" t="s">
        <v>29</v>
      </c>
      <c r="AX215" s="14" t="s">
        <v>73</v>
      </c>
      <c r="AY215" s="181" t="s">
        <v>137</v>
      </c>
    </row>
    <row r="216" spans="1:65" s="15" customFormat="1">
      <c r="B216" s="188"/>
      <c r="D216" s="173" t="s">
        <v>145</v>
      </c>
      <c r="E216" s="189" t="s">
        <v>1</v>
      </c>
      <c r="F216" s="190" t="s">
        <v>160</v>
      </c>
      <c r="H216" s="191">
        <v>64</v>
      </c>
      <c r="I216" s="192"/>
      <c r="L216" s="188"/>
      <c r="M216" s="193"/>
      <c r="N216" s="194"/>
      <c r="O216" s="194"/>
      <c r="P216" s="194"/>
      <c r="Q216" s="194"/>
      <c r="R216" s="194"/>
      <c r="S216" s="194"/>
      <c r="T216" s="195"/>
      <c r="AT216" s="189" t="s">
        <v>145</v>
      </c>
      <c r="AU216" s="189" t="s">
        <v>82</v>
      </c>
      <c r="AV216" s="15" t="s">
        <v>144</v>
      </c>
      <c r="AW216" s="15" t="s">
        <v>29</v>
      </c>
      <c r="AX216" s="15" t="s">
        <v>30</v>
      </c>
      <c r="AY216" s="189" t="s">
        <v>137</v>
      </c>
    </row>
    <row r="217" spans="1:65" s="2" customFormat="1" ht="16.5" customHeight="1">
      <c r="A217" s="33"/>
      <c r="B217" s="125"/>
      <c r="C217" s="159" t="s">
        <v>236</v>
      </c>
      <c r="D217" s="159" t="s">
        <v>139</v>
      </c>
      <c r="E217" s="160" t="s">
        <v>250</v>
      </c>
      <c r="F217" s="161" t="s">
        <v>251</v>
      </c>
      <c r="G217" s="162" t="s">
        <v>252</v>
      </c>
      <c r="H217" s="163">
        <v>122.001</v>
      </c>
      <c r="I217" s="164"/>
      <c r="J217" s="165">
        <f>ROUND(I217*H217,2)</f>
        <v>0</v>
      </c>
      <c r="K217" s="161" t="s">
        <v>143</v>
      </c>
      <c r="L217" s="34"/>
      <c r="M217" s="166" t="s">
        <v>1</v>
      </c>
      <c r="N217" s="167" t="s">
        <v>38</v>
      </c>
      <c r="O217" s="59"/>
      <c r="P217" s="168">
        <f>O217*H217</f>
        <v>0</v>
      </c>
      <c r="Q217" s="168">
        <v>0</v>
      </c>
      <c r="R217" s="168">
        <f>Q217*H217</f>
        <v>0</v>
      </c>
      <c r="S217" s="168">
        <v>0</v>
      </c>
      <c r="T217" s="16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0" t="s">
        <v>144</v>
      </c>
      <c r="AT217" s="170" t="s">
        <v>139</v>
      </c>
      <c r="AU217" s="170" t="s">
        <v>82</v>
      </c>
      <c r="AY217" s="18" t="s">
        <v>137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8" t="s">
        <v>30</v>
      </c>
      <c r="BK217" s="171">
        <f>ROUND(I217*H217,2)</f>
        <v>0</v>
      </c>
      <c r="BL217" s="18" t="s">
        <v>144</v>
      </c>
      <c r="BM217" s="170" t="s">
        <v>229</v>
      </c>
    </row>
    <row r="218" spans="1:65" s="14" customFormat="1">
      <c r="B218" s="180"/>
      <c r="D218" s="173" t="s">
        <v>145</v>
      </c>
      <c r="E218" s="181" t="s">
        <v>1</v>
      </c>
      <c r="F218" s="182" t="s">
        <v>1303</v>
      </c>
      <c r="H218" s="183">
        <v>95.04</v>
      </c>
      <c r="I218" s="184"/>
      <c r="L218" s="180"/>
      <c r="M218" s="185"/>
      <c r="N218" s="186"/>
      <c r="O218" s="186"/>
      <c r="P218" s="186"/>
      <c r="Q218" s="186"/>
      <c r="R218" s="186"/>
      <c r="S218" s="186"/>
      <c r="T218" s="187"/>
      <c r="AT218" s="181" t="s">
        <v>145</v>
      </c>
      <c r="AU218" s="181" t="s">
        <v>82</v>
      </c>
      <c r="AV218" s="14" t="s">
        <v>82</v>
      </c>
      <c r="AW218" s="14" t="s">
        <v>29</v>
      </c>
      <c r="AX218" s="14" t="s">
        <v>73</v>
      </c>
      <c r="AY218" s="181" t="s">
        <v>137</v>
      </c>
    </row>
    <row r="219" spans="1:65" s="14" customFormat="1">
      <c r="B219" s="180"/>
      <c r="D219" s="173" t="s">
        <v>145</v>
      </c>
      <c r="E219" s="181" t="s">
        <v>1</v>
      </c>
      <c r="F219" s="182" t="s">
        <v>1304</v>
      </c>
      <c r="H219" s="183">
        <v>6.0060000000000002</v>
      </c>
      <c r="I219" s="184"/>
      <c r="L219" s="180"/>
      <c r="M219" s="185"/>
      <c r="N219" s="186"/>
      <c r="O219" s="186"/>
      <c r="P219" s="186"/>
      <c r="Q219" s="186"/>
      <c r="R219" s="186"/>
      <c r="S219" s="186"/>
      <c r="T219" s="187"/>
      <c r="AT219" s="181" t="s">
        <v>145</v>
      </c>
      <c r="AU219" s="181" t="s">
        <v>82</v>
      </c>
      <c r="AV219" s="14" t="s">
        <v>82</v>
      </c>
      <c r="AW219" s="14" t="s">
        <v>29</v>
      </c>
      <c r="AX219" s="14" t="s">
        <v>73</v>
      </c>
      <c r="AY219" s="181" t="s">
        <v>137</v>
      </c>
    </row>
    <row r="220" spans="1:65" s="14" customFormat="1">
      <c r="B220" s="180"/>
      <c r="D220" s="173" t="s">
        <v>145</v>
      </c>
      <c r="E220" s="181" t="s">
        <v>1</v>
      </c>
      <c r="F220" s="182" t="s">
        <v>1305</v>
      </c>
      <c r="H220" s="183">
        <v>1.98</v>
      </c>
      <c r="I220" s="184"/>
      <c r="L220" s="180"/>
      <c r="M220" s="185"/>
      <c r="N220" s="186"/>
      <c r="O220" s="186"/>
      <c r="P220" s="186"/>
      <c r="Q220" s="186"/>
      <c r="R220" s="186"/>
      <c r="S220" s="186"/>
      <c r="T220" s="187"/>
      <c r="AT220" s="181" t="s">
        <v>145</v>
      </c>
      <c r="AU220" s="181" t="s">
        <v>82</v>
      </c>
      <c r="AV220" s="14" t="s">
        <v>82</v>
      </c>
      <c r="AW220" s="14" t="s">
        <v>29</v>
      </c>
      <c r="AX220" s="14" t="s">
        <v>73</v>
      </c>
      <c r="AY220" s="181" t="s">
        <v>137</v>
      </c>
    </row>
    <row r="221" spans="1:65" s="14" customFormat="1">
      <c r="B221" s="180"/>
      <c r="D221" s="173" t="s">
        <v>145</v>
      </c>
      <c r="E221" s="181" t="s">
        <v>1</v>
      </c>
      <c r="F221" s="182" t="s">
        <v>1306</v>
      </c>
      <c r="H221" s="183">
        <v>5.8410000000000002</v>
      </c>
      <c r="I221" s="184"/>
      <c r="L221" s="180"/>
      <c r="M221" s="185"/>
      <c r="N221" s="186"/>
      <c r="O221" s="186"/>
      <c r="P221" s="186"/>
      <c r="Q221" s="186"/>
      <c r="R221" s="186"/>
      <c r="S221" s="186"/>
      <c r="T221" s="187"/>
      <c r="AT221" s="181" t="s">
        <v>145</v>
      </c>
      <c r="AU221" s="181" t="s">
        <v>82</v>
      </c>
      <c r="AV221" s="14" t="s">
        <v>82</v>
      </c>
      <c r="AW221" s="14" t="s">
        <v>29</v>
      </c>
      <c r="AX221" s="14" t="s">
        <v>73</v>
      </c>
      <c r="AY221" s="181" t="s">
        <v>137</v>
      </c>
    </row>
    <row r="222" spans="1:65" s="14" customFormat="1">
      <c r="B222" s="180"/>
      <c r="D222" s="173" t="s">
        <v>145</v>
      </c>
      <c r="E222" s="181" t="s">
        <v>1</v>
      </c>
      <c r="F222" s="182" t="s">
        <v>1307</v>
      </c>
      <c r="H222" s="183">
        <v>13.134</v>
      </c>
      <c r="I222" s="184"/>
      <c r="L222" s="180"/>
      <c r="M222" s="185"/>
      <c r="N222" s="186"/>
      <c r="O222" s="186"/>
      <c r="P222" s="186"/>
      <c r="Q222" s="186"/>
      <c r="R222" s="186"/>
      <c r="S222" s="186"/>
      <c r="T222" s="187"/>
      <c r="AT222" s="181" t="s">
        <v>145</v>
      </c>
      <c r="AU222" s="181" t="s">
        <v>82</v>
      </c>
      <c r="AV222" s="14" t="s">
        <v>82</v>
      </c>
      <c r="AW222" s="14" t="s">
        <v>29</v>
      </c>
      <c r="AX222" s="14" t="s">
        <v>73</v>
      </c>
      <c r="AY222" s="181" t="s">
        <v>137</v>
      </c>
    </row>
    <row r="223" spans="1:65" s="15" customFormat="1">
      <c r="B223" s="188"/>
      <c r="D223" s="173" t="s">
        <v>145</v>
      </c>
      <c r="E223" s="189" t="s">
        <v>1</v>
      </c>
      <c r="F223" s="190" t="s">
        <v>158</v>
      </c>
      <c r="H223" s="191">
        <v>122.001</v>
      </c>
      <c r="I223" s="192"/>
      <c r="L223" s="188"/>
      <c r="M223" s="193"/>
      <c r="N223" s="194"/>
      <c r="O223" s="194"/>
      <c r="P223" s="194"/>
      <c r="Q223" s="194"/>
      <c r="R223" s="194"/>
      <c r="S223" s="194"/>
      <c r="T223" s="195"/>
      <c r="AT223" s="189" t="s">
        <v>145</v>
      </c>
      <c r="AU223" s="189" t="s">
        <v>82</v>
      </c>
      <c r="AV223" s="15" t="s">
        <v>144</v>
      </c>
      <c r="AW223" s="15" t="s">
        <v>29</v>
      </c>
      <c r="AX223" s="15" t="s">
        <v>73</v>
      </c>
      <c r="AY223" s="189" t="s">
        <v>137</v>
      </c>
    </row>
    <row r="224" spans="1:65" s="14" customFormat="1">
      <c r="B224" s="180"/>
      <c r="D224" s="173" t="s">
        <v>145</v>
      </c>
      <c r="E224" s="181" t="s">
        <v>1</v>
      </c>
      <c r="F224" s="182" t="s">
        <v>1308</v>
      </c>
      <c r="H224" s="183">
        <v>122.001</v>
      </c>
      <c r="I224" s="184"/>
      <c r="L224" s="180"/>
      <c r="M224" s="185"/>
      <c r="N224" s="186"/>
      <c r="O224" s="186"/>
      <c r="P224" s="186"/>
      <c r="Q224" s="186"/>
      <c r="R224" s="186"/>
      <c r="S224" s="186"/>
      <c r="T224" s="187"/>
      <c r="AT224" s="181" t="s">
        <v>145</v>
      </c>
      <c r="AU224" s="181" t="s">
        <v>82</v>
      </c>
      <c r="AV224" s="14" t="s">
        <v>82</v>
      </c>
      <c r="AW224" s="14" t="s">
        <v>29</v>
      </c>
      <c r="AX224" s="14" t="s">
        <v>73</v>
      </c>
      <c r="AY224" s="181" t="s">
        <v>137</v>
      </c>
    </row>
    <row r="225" spans="1:65" s="15" customFormat="1">
      <c r="B225" s="188"/>
      <c r="D225" s="173" t="s">
        <v>145</v>
      </c>
      <c r="E225" s="189" t="s">
        <v>1</v>
      </c>
      <c r="F225" s="190" t="s">
        <v>160</v>
      </c>
      <c r="H225" s="191">
        <v>122.001</v>
      </c>
      <c r="I225" s="192"/>
      <c r="L225" s="188"/>
      <c r="M225" s="193"/>
      <c r="N225" s="194"/>
      <c r="O225" s="194"/>
      <c r="P225" s="194"/>
      <c r="Q225" s="194"/>
      <c r="R225" s="194"/>
      <c r="S225" s="194"/>
      <c r="T225" s="195"/>
      <c r="AT225" s="189" t="s">
        <v>145</v>
      </c>
      <c r="AU225" s="189" t="s">
        <v>82</v>
      </c>
      <c r="AV225" s="15" t="s">
        <v>144</v>
      </c>
      <c r="AW225" s="15" t="s">
        <v>29</v>
      </c>
      <c r="AX225" s="15" t="s">
        <v>30</v>
      </c>
      <c r="AY225" s="189" t="s">
        <v>137</v>
      </c>
    </row>
    <row r="226" spans="1:65" s="2" customFormat="1" ht="24.2" customHeight="1">
      <c r="A226" s="33"/>
      <c r="B226" s="125"/>
      <c r="C226" s="159" t="s">
        <v>8</v>
      </c>
      <c r="D226" s="159" t="s">
        <v>139</v>
      </c>
      <c r="E226" s="160" t="s">
        <v>290</v>
      </c>
      <c r="F226" s="161" t="s">
        <v>291</v>
      </c>
      <c r="G226" s="162" t="s">
        <v>252</v>
      </c>
      <c r="H226" s="163">
        <v>589.78499999999997</v>
      </c>
      <c r="I226" s="164"/>
      <c r="J226" s="165">
        <f>ROUND(I226*H226,2)</f>
        <v>0</v>
      </c>
      <c r="K226" s="161" t="s">
        <v>143</v>
      </c>
      <c r="L226" s="34"/>
      <c r="M226" s="166" t="s">
        <v>1</v>
      </c>
      <c r="N226" s="167" t="s">
        <v>38</v>
      </c>
      <c r="O226" s="59"/>
      <c r="P226" s="168">
        <f>O226*H226</f>
        <v>0</v>
      </c>
      <c r="Q226" s="168">
        <v>0</v>
      </c>
      <c r="R226" s="168">
        <f>Q226*H226</f>
        <v>0</v>
      </c>
      <c r="S226" s="168">
        <v>0</v>
      </c>
      <c r="T226" s="169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0" t="s">
        <v>144</v>
      </c>
      <c r="AT226" s="170" t="s">
        <v>139</v>
      </c>
      <c r="AU226" s="170" t="s">
        <v>82</v>
      </c>
      <c r="AY226" s="18" t="s">
        <v>137</v>
      </c>
      <c r="BE226" s="171">
        <f>IF(N226="základní",J226,0)</f>
        <v>0</v>
      </c>
      <c r="BF226" s="171">
        <f>IF(N226="snížená",J226,0)</f>
        <v>0</v>
      </c>
      <c r="BG226" s="171">
        <f>IF(N226="zákl. přenesená",J226,0)</f>
        <v>0</v>
      </c>
      <c r="BH226" s="171">
        <f>IF(N226="sníž. přenesená",J226,0)</f>
        <v>0</v>
      </c>
      <c r="BI226" s="171">
        <f>IF(N226="nulová",J226,0)</f>
        <v>0</v>
      </c>
      <c r="BJ226" s="18" t="s">
        <v>30</v>
      </c>
      <c r="BK226" s="171">
        <f>ROUND(I226*H226,2)</f>
        <v>0</v>
      </c>
      <c r="BL226" s="18" t="s">
        <v>144</v>
      </c>
      <c r="BM226" s="170" t="s">
        <v>1309</v>
      </c>
    </row>
    <row r="227" spans="1:65" s="13" customFormat="1">
      <c r="B227" s="172"/>
      <c r="D227" s="173" t="s">
        <v>145</v>
      </c>
      <c r="E227" s="174" t="s">
        <v>1</v>
      </c>
      <c r="F227" s="175" t="s">
        <v>265</v>
      </c>
      <c r="H227" s="174" t="s">
        <v>1</v>
      </c>
      <c r="I227" s="176"/>
      <c r="L227" s="172"/>
      <c r="M227" s="177"/>
      <c r="N227" s="178"/>
      <c r="O227" s="178"/>
      <c r="P227" s="178"/>
      <c r="Q227" s="178"/>
      <c r="R227" s="178"/>
      <c r="S227" s="178"/>
      <c r="T227" s="179"/>
      <c r="AT227" s="174" t="s">
        <v>145</v>
      </c>
      <c r="AU227" s="174" t="s">
        <v>82</v>
      </c>
      <c r="AV227" s="13" t="s">
        <v>30</v>
      </c>
      <c r="AW227" s="13" t="s">
        <v>29</v>
      </c>
      <c r="AX227" s="13" t="s">
        <v>73</v>
      </c>
      <c r="AY227" s="174" t="s">
        <v>137</v>
      </c>
    </row>
    <row r="228" spans="1:65" s="13" customFormat="1">
      <c r="B228" s="172"/>
      <c r="D228" s="173" t="s">
        <v>145</v>
      </c>
      <c r="E228" s="174" t="s">
        <v>1</v>
      </c>
      <c r="F228" s="175" t="s">
        <v>1310</v>
      </c>
      <c r="H228" s="174" t="s">
        <v>1</v>
      </c>
      <c r="I228" s="176"/>
      <c r="L228" s="172"/>
      <c r="M228" s="177"/>
      <c r="N228" s="178"/>
      <c r="O228" s="178"/>
      <c r="P228" s="178"/>
      <c r="Q228" s="178"/>
      <c r="R228" s="178"/>
      <c r="S228" s="178"/>
      <c r="T228" s="179"/>
      <c r="AT228" s="174" t="s">
        <v>145</v>
      </c>
      <c r="AU228" s="174" t="s">
        <v>82</v>
      </c>
      <c r="AV228" s="13" t="s">
        <v>30</v>
      </c>
      <c r="AW228" s="13" t="s">
        <v>29</v>
      </c>
      <c r="AX228" s="13" t="s">
        <v>73</v>
      </c>
      <c r="AY228" s="174" t="s">
        <v>137</v>
      </c>
    </row>
    <row r="229" spans="1:65" s="14" customFormat="1">
      <c r="B229" s="180"/>
      <c r="D229" s="173" t="s">
        <v>145</v>
      </c>
      <c r="E229" s="181" t="s">
        <v>1</v>
      </c>
      <c r="F229" s="182" t="s">
        <v>1311</v>
      </c>
      <c r="H229" s="183">
        <v>717.75</v>
      </c>
      <c r="I229" s="184"/>
      <c r="L229" s="180"/>
      <c r="M229" s="185"/>
      <c r="N229" s="186"/>
      <c r="O229" s="186"/>
      <c r="P229" s="186"/>
      <c r="Q229" s="186"/>
      <c r="R229" s="186"/>
      <c r="S229" s="186"/>
      <c r="T229" s="187"/>
      <c r="AT229" s="181" t="s">
        <v>145</v>
      </c>
      <c r="AU229" s="181" t="s">
        <v>82</v>
      </c>
      <c r="AV229" s="14" t="s">
        <v>82</v>
      </c>
      <c r="AW229" s="14" t="s">
        <v>29</v>
      </c>
      <c r="AX229" s="14" t="s">
        <v>73</v>
      </c>
      <c r="AY229" s="181" t="s">
        <v>137</v>
      </c>
    </row>
    <row r="230" spans="1:65" s="13" customFormat="1">
      <c r="B230" s="172"/>
      <c r="D230" s="173" t="s">
        <v>145</v>
      </c>
      <c r="E230" s="174" t="s">
        <v>1</v>
      </c>
      <c r="F230" s="175" t="s">
        <v>1312</v>
      </c>
      <c r="H230" s="174" t="s">
        <v>1</v>
      </c>
      <c r="I230" s="176"/>
      <c r="L230" s="172"/>
      <c r="M230" s="177"/>
      <c r="N230" s="178"/>
      <c r="O230" s="178"/>
      <c r="P230" s="178"/>
      <c r="Q230" s="178"/>
      <c r="R230" s="178"/>
      <c r="S230" s="178"/>
      <c r="T230" s="179"/>
      <c r="AT230" s="174" t="s">
        <v>145</v>
      </c>
      <c r="AU230" s="174" t="s">
        <v>82</v>
      </c>
      <c r="AV230" s="13" t="s">
        <v>30</v>
      </c>
      <c r="AW230" s="13" t="s">
        <v>29</v>
      </c>
      <c r="AX230" s="13" t="s">
        <v>73</v>
      </c>
      <c r="AY230" s="174" t="s">
        <v>137</v>
      </c>
    </row>
    <row r="231" spans="1:65" s="14" customFormat="1">
      <c r="B231" s="180"/>
      <c r="D231" s="173" t="s">
        <v>145</v>
      </c>
      <c r="E231" s="181" t="s">
        <v>1</v>
      </c>
      <c r="F231" s="182" t="s">
        <v>1313</v>
      </c>
      <c r="H231" s="183">
        <v>8.7850000000000001</v>
      </c>
      <c r="I231" s="184"/>
      <c r="L231" s="180"/>
      <c r="M231" s="185"/>
      <c r="N231" s="186"/>
      <c r="O231" s="186"/>
      <c r="P231" s="186"/>
      <c r="Q231" s="186"/>
      <c r="R231" s="186"/>
      <c r="S231" s="186"/>
      <c r="T231" s="187"/>
      <c r="AT231" s="181" t="s">
        <v>145</v>
      </c>
      <c r="AU231" s="181" t="s">
        <v>82</v>
      </c>
      <c r="AV231" s="14" t="s">
        <v>82</v>
      </c>
      <c r="AW231" s="14" t="s">
        <v>29</v>
      </c>
      <c r="AX231" s="14" t="s">
        <v>73</v>
      </c>
      <c r="AY231" s="181" t="s">
        <v>137</v>
      </c>
    </row>
    <row r="232" spans="1:65" s="13" customFormat="1">
      <c r="B232" s="172"/>
      <c r="D232" s="173" t="s">
        <v>145</v>
      </c>
      <c r="E232" s="174" t="s">
        <v>1</v>
      </c>
      <c r="F232" s="175" t="s">
        <v>1314</v>
      </c>
      <c r="H232" s="174" t="s">
        <v>1</v>
      </c>
      <c r="I232" s="176"/>
      <c r="L232" s="172"/>
      <c r="M232" s="177"/>
      <c r="N232" s="178"/>
      <c r="O232" s="178"/>
      <c r="P232" s="178"/>
      <c r="Q232" s="178"/>
      <c r="R232" s="178"/>
      <c r="S232" s="178"/>
      <c r="T232" s="179"/>
      <c r="AT232" s="174" t="s">
        <v>145</v>
      </c>
      <c r="AU232" s="174" t="s">
        <v>82</v>
      </c>
      <c r="AV232" s="13" t="s">
        <v>30</v>
      </c>
      <c r="AW232" s="13" t="s">
        <v>29</v>
      </c>
      <c r="AX232" s="13" t="s">
        <v>73</v>
      </c>
      <c r="AY232" s="174" t="s">
        <v>137</v>
      </c>
    </row>
    <row r="233" spans="1:65" s="14" customFormat="1">
      <c r="B233" s="180"/>
      <c r="D233" s="173" t="s">
        <v>145</v>
      </c>
      <c r="E233" s="181" t="s">
        <v>1</v>
      </c>
      <c r="F233" s="182" t="s">
        <v>1315</v>
      </c>
      <c r="H233" s="183">
        <v>20.620999999999999</v>
      </c>
      <c r="I233" s="184"/>
      <c r="L233" s="180"/>
      <c r="M233" s="185"/>
      <c r="N233" s="186"/>
      <c r="O233" s="186"/>
      <c r="P233" s="186"/>
      <c r="Q233" s="186"/>
      <c r="R233" s="186"/>
      <c r="S233" s="186"/>
      <c r="T233" s="187"/>
      <c r="AT233" s="181" t="s">
        <v>145</v>
      </c>
      <c r="AU233" s="181" t="s">
        <v>82</v>
      </c>
      <c r="AV233" s="14" t="s">
        <v>82</v>
      </c>
      <c r="AW233" s="14" t="s">
        <v>29</v>
      </c>
      <c r="AX233" s="14" t="s">
        <v>73</v>
      </c>
      <c r="AY233" s="181" t="s">
        <v>137</v>
      </c>
    </row>
    <row r="234" spans="1:65" s="13" customFormat="1">
      <c r="B234" s="172"/>
      <c r="D234" s="173" t="s">
        <v>145</v>
      </c>
      <c r="E234" s="174" t="s">
        <v>1</v>
      </c>
      <c r="F234" s="175" t="s">
        <v>1316</v>
      </c>
      <c r="H234" s="174" t="s">
        <v>1</v>
      </c>
      <c r="I234" s="176"/>
      <c r="L234" s="172"/>
      <c r="M234" s="177"/>
      <c r="N234" s="178"/>
      <c r="O234" s="178"/>
      <c r="P234" s="178"/>
      <c r="Q234" s="178"/>
      <c r="R234" s="178"/>
      <c r="S234" s="178"/>
      <c r="T234" s="179"/>
      <c r="AT234" s="174" t="s">
        <v>145</v>
      </c>
      <c r="AU234" s="174" t="s">
        <v>82</v>
      </c>
      <c r="AV234" s="13" t="s">
        <v>30</v>
      </c>
      <c r="AW234" s="13" t="s">
        <v>29</v>
      </c>
      <c r="AX234" s="13" t="s">
        <v>73</v>
      </c>
      <c r="AY234" s="174" t="s">
        <v>137</v>
      </c>
    </row>
    <row r="235" spans="1:65" s="14" customFormat="1">
      <c r="B235" s="180"/>
      <c r="D235" s="173" t="s">
        <v>145</v>
      </c>
      <c r="E235" s="181" t="s">
        <v>1</v>
      </c>
      <c r="F235" s="182" t="s">
        <v>1317</v>
      </c>
      <c r="H235" s="183">
        <v>20.988</v>
      </c>
      <c r="I235" s="184"/>
      <c r="L235" s="180"/>
      <c r="M235" s="185"/>
      <c r="N235" s="186"/>
      <c r="O235" s="186"/>
      <c r="P235" s="186"/>
      <c r="Q235" s="186"/>
      <c r="R235" s="186"/>
      <c r="S235" s="186"/>
      <c r="T235" s="187"/>
      <c r="AT235" s="181" t="s">
        <v>145</v>
      </c>
      <c r="AU235" s="181" t="s">
        <v>82</v>
      </c>
      <c r="AV235" s="14" t="s">
        <v>82</v>
      </c>
      <c r="AW235" s="14" t="s">
        <v>29</v>
      </c>
      <c r="AX235" s="14" t="s">
        <v>73</v>
      </c>
      <c r="AY235" s="181" t="s">
        <v>137</v>
      </c>
    </row>
    <row r="236" spans="1:65" s="13" customFormat="1">
      <c r="B236" s="172"/>
      <c r="D236" s="173" t="s">
        <v>145</v>
      </c>
      <c r="E236" s="174" t="s">
        <v>1</v>
      </c>
      <c r="F236" s="175" t="s">
        <v>1318</v>
      </c>
      <c r="H236" s="174" t="s">
        <v>1</v>
      </c>
      <c r="I236" s="176"/>
      <c r="L236" s="172"/>
      <c r="M236" s="177"/>
      <c r="N236" s="178"/>
      <c r="O236" s="178"/>
      <c r="P236" s="178"/>
      <c r="Q236" s="178"/>
      <c r="R236" s="178"/>
      <c r="S236" s="178"/>
      <c r="T236" s="179"/>
      <c r="AT236" s="174" t="s">
        <v>145</v>
      </c>
      <c r="AU236" s="174" t="s">
        <v>82</v>
      </c>
      <c r="AV236" s="13" t="s">
        <v>30</v>
      </c>
      <c r="AW236" s="13" t="s">
        <v>29</v>
      </c>
      <c r="AX236" s="13" t="s">
        <v>73</v>
      </c>
      <c r="AY236" s="174" t="s">
        <v>137</v>
      </c>
    </row>
    <row r="237" spans="1:65" s="14" customFormat="1">
      <c r="B237" s="180"/>
      <c r="D237" s="173" t="s">
        <v>145</v>
      </c>
      <c r="E237" s="181" t="s">
        <v>1</v>
      </c>
      <c r="F237" s="182" t="s">
        <v>1319</v>
      </c>
      <c r="H237" s="183">
        <v>35.435000000000002</v>
      </c>
      <c r="I237" s="184"/>
      <c r="L237" s="180"/>
      <c r="M237" s="185"/>
      <c r="N237" s="186"/>
      <c r="O237" s="186"/>
      <c r="P237" s="186"/>
      <c r="Q237" s="186"/>
      <c r="R237" s="186"/>
      <c r="S237" s="186"/>
      <c r="T237" s="187"/>
      <c r="AT237" s="181" t="s">
        <v>145</v>
      </c>
      <c r="AU237" s="181" t="s">
        <v>82</v>
      </c>
      <c r="AV237" s="14" t="s">
        <v>82</v>
      </c>
      <c r="AW237" s="14" t="s">
        <v>29</v>
      </c>
      <c r="AX237" s="14" t="s">
        <v>73</v>
      </c>
      <c r="AY237" s="181" t="s">
        <v>137</v>
      </c>
    </row>
    <row r="238" spans="1:65" s="13" customFormat="1">
      <c r="B238" s="172"/>
      <c r="D238" s="173" t="s">
        <v>145</v>
      </c>
      <c r="E238" s="174" t="s">
        <v>1</v>
      </c>
      <c r="F238" s="175" t="s">
        <v>1320</v>
      </c>
      <c r="H238" s="174" t="s">
        <v>1</v>
      </c>
      <c r="I238" s="176"/>
      <c r="L238" s="172"/>
      <c r="M238" s="177"/>
      <c r="N238" s="178"/>
      <c r="O238" s="178"/>
      <c r="P238" s="178"/>
      <c r="Q238" s="178"/>
      <c r="R238" s="178"/>
      <c r="S238" s="178"/>
      <c r="T238" s="179"/>
      <c r="AT238" s="174" t="s">
        <v>145</v>
      </c>
      <c r="AU238" s="174" t="s">
        <v>82</v>
      </c>
      <c r="AV238" s="13" t="s">
        <v>30</v>
      </c>
      <c r="AW238" s="13" t="s">
        <v>29</v>
      </c>
      <c r="AX238" s="13" t="s">
        <v>73</v>
      </c>
      <c r="AY238" s="174" t="s">
        <v>137</v>
      </c>
    </row>
    <row r="239" spans="1:65" s="14" customFormat="1">
      <c r="B239" s="180"/>
      <c r="D239" s="173" t="s">
        <v>145</v>
      </c>
      <c r="E239" s="181" t="s">
        <v>1</v>
      </c>
      <c r="F239" s="182" t="s">
        <v>1321</v>
      </c>
      <c r="H239" s="183">
        <v>12.696</v>
      </c>
      <c r="I239" s="184"/>
      <c r="L239" s="180"/>
      <c r="M239" s="185"/>
      <c r="N239" s="186"/>
      <c r="O239" s="186"/>
      <c r="P239" s="186"/>
      <c r="Q239" s="186"/>
      <c r="R239" s="186"/>
      <c r="S239" s="186"/>
      <c r="T239" s="187"/>
      <c r="AT239" s="181" t="s">
        <v>145</v>
      </c>
      <c r="AU239" s="181" t="s">
        <v>82</v>
      </c>
      <c r="AV239" s="14" t="s">
        <v>82</v>
      </c>
      <c r="AW239" s="14" t="s">
        <v>29</v>
      </c>
      <c r="AX239" s="14" t="s">
        <v>73</v>
      </c>
      <c r="AY239" s="181" t="s">
        <v>137</v>
      </c>
    </row>
    <row r="240" spans="1:65" s="16" customFormat="1">
      <c r="B240" s="196"/>
      <c r="D240" s="173" t="s">
        <v>145</v>
      </c>
      <c r="E240" s="197" t="s">
        <v>1</v>
      </c>
      <c r="F240" s="198" t="s">
        <v>177</v>
      </c>
      <c r="H240" s="199">
        <v>816.27499999999998</v>
      </c>
      <c r="I240" s="200"/>
      <c r="L240" s="196"/>
      <c r="M240" s="201"/>
      <c r="N240" s="202"/>
      <c r="O240" s="202"/>
      <c r="P240" s="202"/>
      <c r="Q240" s="202"/>
      <c r="R240" s="202"/>
      <c r="S240" s="202"/>
      <c r="T240" s="203"/>
      <c r="AT240" s="197" t="s">
        <v>145</v>
      </c>
      <c r="AU240" s="197" t="s">
        <v>82</v>
      </c>
      <c r="AV240" s="16" t="s">
        <v>163</v>
      </c>
      <c r="AW240" s="16" t="s">
        <v>29</v>
      </c>
      <c r="AX240" s="16" t="s">
        <v>73</v>
      </c>
      <c r="AY240" s="197" t="s">
        <v>137</v>
      </c>
    </row>
    <row r="241" spans="1:65" s="13" customFormat="1">
      <c r="B241" s="172"/>
      <c r="D241" s="173" t="s">
        <v>145</v>
      </c>
      <c r="E241" s="174" t="s">
        <v>1</v>
      </c>
      <c r="F241" s="175" t="s">
        <v>395</v>
      </c>
      <c r="H241" s="174" t="s">
        <v>1</v>
      </c>
      <c r="I241" s="176"/>
      <c r="L241" s="172"/>
      <c r="M241" s="177"/>
      <c r="N241" s="178"/>
      <c r="O241" s="178"/>
      <c r="P241" s="178"/>
      <c r="Q241" s="178"/>
      <c r="R241" s="178"/>
      <c r="S241" s="178"/>
      <c r="T241" s="179"/>
      <c r="AT241" s="174" t="s">
        <v>145</v>
      </c>
      <c r="AU241" s="174" t="s">
        <v>82</v>
      </c>
      <c r="AV241" s="13" t="s">
        <v>30</v>
      </c>
      <c r="AW241" s="13" t="s">
        <v>29</v>
      </c>
      <c r="AX241" s="13" t="s">
        <v>73</v>
      </c>
      <c r="AY241" s="174" t="s">
        <v>137</v>
      </c>
    </row>
    <row r="242" spans="1:65" s="13" customFormat="1">
      <c r="B242" s="172"/>
      <c r="D242" s="173" t="s">
        <v>145</v>
      </c>
      <c r="E242" s="174" t="s">
        <v>1</v>
      </c>
      <c r="F242" s="175" t="s">
        <v>1322</v>
      </c>
      <c r="H242" s="174" t="s">
        <v>1</v>
      </c>
      <c r="I242" s="176"/>
      <c r="L242" s="172"/>
      <c r="M242" s="177"/>
      <c r="N242" s="178"/>
      <c r="O242" s="178"/>
      <c r="P242" s="178"/>
      <c r="Q242" s="178"/>
      <c r="R242" s="178"/>
      <c r="S242" s="178"/>
      <c r="T242" s="179"/>
      <c r="AT242" s="174" t="s">
        <v>145</v>
      </c>
      <c r="AU242" s="174" t="s">
        <v>82</v>
      </c>
      <c r="AV242" s="13" t="s">
        <v>30</v>
      </c>
      <c r="AW242" s="13" t="s">
        <v>29</v>
      </c>
      <c r="AX242" s="13" t="s">
        <v>73</v>
      </c>
      <c r="AY242" s="174" t="s">
        <v>137</v>
      </c>
    </row>
    <row r="243" spans="1:65" s="14" customFormat="1">
      <c r="B243" s="180"/>
      <c r="D243" s="173" t="s">
        <v>145</v>
      </c>
      <c r="E243" s="181" t="s">
        <v>1</v>
      </c>
      <c r="F243" s="182" t="s">
        <v>1323</v>
      </c>
      <c r="H243" s="183">
        <v>-199.375</v>
      </c>
      <c r="I243" s="184"/>
      <c r="L243" s="180"/>
      <c r="M243" s="185"/>
      <c r="N243" s="186"/>
      <c r="O243" s="186"/>
      <c r="P243" s="186"/>
      <c r="Q243" s="186"/>
      <c r="R243" s="186"/>
      <c r="S243" s="186"/>
      <c r="T243" s="187"/>
      <c r="AT243" s="181" t="s">
        <v>145</v>
      </c>
      <c r="AU243" s="181" t="s">
        <v>82</v>
      </c>
      <c r="AV243" s="14" t="s">
        <v>82</v>
      </c>
      <c r="AW243" s="14" t="s">
        <v>29</v>
      </c>
      <c r="AX243" s="14" t="s">
        <v>73</v>
      </c>
      <c r="AY243" s="181" t="s">
        <v>137</v>
      </c>
    </row>
    <row r="244" spans="1:65" s="14" customFormat="1">
      <c r="B244" s="180"/>
      <c r="D244" s="173" t="s">
        <v>145</v>
      </c>
      <c r="E244" s="181" t="s">
        <v>1</v>
      </c>
      <c r="F244" s="182" t="s">
        <v>1324</v>
      </c>
      <c r="H244" s="183">
        <v>-2.42</v>
      </c>
      <c r="I244" s="184"/>
      <c r="L244" s="180"/>
      <c r="M244" s="185"/>
      <c r="N244" s="186"/>
      <c r="O244" s="186"/>
      <c r="P244" s="186"/>
      <c r="Q244" s="186"/>
      <c r="R244" s="186"/>
      <c r="S244" s="186"/>
      <c r="T244" s="187"/>
      <c r="AT244" s="181" t="s">
        <v>145</v>
      </c>
      <c r="AU244" s="181" t="s">
        <v>82</v>
      </c>
      <c r="AV244" s="14" t="s">
        <v>82</v>
      </c>
      <c r="AW244" s="14" t="s">
        <v>29</v>
      </c>
      <c r="AX244" s="14" t="s">
        <v>73</v>
      </c>
      <c r="AY244" s="181" t="s">
        <v>137</v>
      </c>
    </row>
    <row r="245" spans="1:65" s="14" customFormat="1">
      <c r="B245" s="180"/>
      <c r="D245" s="173" t="s">
        <v>145</v>
      </c>
      <c r="E245" s="181" t="s">
        <v>1</v>
      </c>
      <c r="F245" s="182" t="s">
        <v>1325</v>
      </c>
      <c r="H245" s="183">
        <v>-5.665</v>
      </c>
      <c r="I245" s="184"/>
      <c r="L245" s="180"/>
      <c r="M245" s="185"/>
      <c r="N245" s="186"/>
      <c r="O245" s="186"/>
      <c r="P245" s="186"/>
      <c r="Q245" s="186"/>
      <c r="R245" s="186"/>
      <c r="S245" s="186"/>
      <c r="T245" s="187"/>
      <c r="AT245" s="181" t="s">
        <v>145</v>
      </c>
      <c r="AU245" s="181" t="s">
        <v>82</v>
      </c>
      <c r="AV245" s="14" t="s">
        <v>82</v>
      </c>
      <c r="AW245" s="14" t="s">
        <v>29</v>
      </c>
      <c r="AX245" s="14" t="s">
        <v>73</v>
      </c>
      <c r="AY245" s="181" t="s">
        <v>137</v>
      </c>
    </row>
    <row r="246" spans="1:65" s="14" customFormat="1">
      <c r="B246" s="180"/>
      <c r="D246" s="173" t="s">
        <v>145</v>
      </c>
      <c r="E246" s="181" t="s">
        <v>1</v>
      </c>
      <c r="F246" s="182" t="s">
        <v>1326</v>
      </c>
      <c r="H246" s="183">
        <v>-5.83</v>
      </c>
      <c r="I246" s="184"/>
      <c r="L246" s="180"/>
      <c r="M246" s="185"/>
      <c r="N246" s="186"/>
      <c r="O246" s="186"/>
      <c r="P246" s="186"/>
      <c r="Q246" s="186"/>
      <c r="R246" s="186"/>
      <c r="S246" s="186"/>
      <c r="T246" s="187"/>
      <c r="AT246" s="181" t="s">
        <v>145</v>
      </c>
      <c r="AU246" s="181" t="s">
        <v>82</v>
      </c>
      <c r="AV246" s="14" t="s">
        <v>82</v>
      </c>
      <c r="AW246" s="14" t="s">
        <v>29</v>
      </c>
      <c r="AX246" s="14" t="s">
        <v>73</v>
      </c>
      <c r="AY246" s="181" t="s">
        <v>137</v>
      </c>
    </row>
    <row r="247" spans="1:65" s="14" customFormat="1">
      <c r="B247" s="180"/>
      <c r="D247" s="173" t="s">
        <v>145</v>
      </c>
      <c r="E247" s="181" t="s">
        <v>1</v>
      </c>
      <c r="F247" s="182" t="s">
        <v>1327</v>
      </c>
      <c r="H247" s="183">
        <v>-10.01</v>
      </c>
      <c r="I247" s="184"/>
      <c r="L247" s="180"/>
      <c r="M247" s="185"/>
      <c r="N247" s="186"/>
      <c r="O247" s="186"/>
      <c r="P247" s="186"/>
      <c r="Q247" s="186"/>
      <c r="R247" s="186"/>
      <c r="S247" s="186"/>
      <c r="T247" s="187"/>
      <c r="AT247" s="181" t="s">
        <v>145</v>
      </c>
      <c r="AU247" s="181" t="s">
        <v>82</v>
      </c>
      <c r="AV247" s="14" t="s">
        <v>82</v>
      </c>
      <c r="AW247" s="14" t="s">
        <v>29</v>
      </c>
      <c r="AX247" s="14" t="s">
        <v>73</v>
      </c>
      <c r="AY247" s="181" t="s">
        <v>137</v>
      </c>
    </row>
    <row r="248" spans="1:65" s="14" customFormat="1">
      <c r="B248" s="180"/>
      <c r="D248" s="173" t="s">
        <v>145</v>
      </c>
      <c r="E248" s="181" t="s">
        <v>1</v>
      </c>
      <c r="F248" s="182" t="s">
        <v>1328</v>
      </c>
      <c r="H248" s="183">
        <v>-3.19</v>
      </c>
      <c r="I248" s="184"/>
      <c r="L248" s="180"/>
      <c r="M248" s="185"/>
      <c r="N248" s="186"/>
      <c r="O248" s="186"/>
      <c r="P248" s="186"/>
      <c r="Q248" s="186"/>
      <c r="R248" s="186"/>
      <c r="S248" s="186"/>
      <c r="T248" s="187"/>
      <c r="AT248" s="181" t="s">
        <v>145</v>
      </c>
      <c r="AU248" s="181" t="s">
        <v>82</v>
      </c>
      <c r="AV248" s="14" t="s">
        <v>82</v>
      </c>
      <c r="AW248" s="14" t="s">
        <v>29</v>
      </c>
      <c r="AX248" s="14" t="s">
        <v>73</v>
      </c>
      <c r="AY248" s="181" t="s">
        <v>137</v>
      </c>
    </row>
    <row r="249" spans="1:65" s="16" customFormat="1">
      <c r="B249" s="196"/>
      <c r="D249" s="173" t="s">
        <v>145</v>
      </c>
      <c r="E249" s="197" t="s">
        <v>1</v>
      </c>
      <c r="F249" s="198" t="s">
        <v>177</v>
      </c>
      <c r="H249" s="199">
        <v>-226.49</v>
      </c>
      <c r="I249" s="200"/>
      <c r="L249" s="196"/>
      <c r="M249" s="201"/>
      <c r="N249" s="202"/>
      <c r="O249" s="202"/>
      <c r="P249" s="202"/>
      <c r="Q249" s="202"/>
      <c r="R249" s="202"/>
      <c r="S249" s="202"/>
      <c r="T249" s="203"/>
      <c r="AT249" s="197" t="s">
        <v>145</v>
      </c>
      <c r="AU249" s="197" t="s">
        <v>82</v>
      </c>
      <c r="AV249" s="16" t="s">
        <v>163</v>
      </c>
      <c r="AW249" s="16" t="s">
        <v>29</v>
      </c>
      <c r="AX249" s="16" t="s">
        <v>73</v>
      </c>
      <c r="AY249" s="197" t="s">
        <v>137</v>
      </c>
    </row>
    <row r="250" spans="1:65" s="15" customFormat="1">
      <c r="B250" s="188"/>
      <c r="D250" s="173" t="s">
        <v>145</v>
      </c>
      <c r="E250" s="189" t="s">
        <v>1</v>
      </c>
      <c r="F250" s="190" t="s">
        <v>158</v>
      </c>
      <c r="H250" s="191">
        <v>589.78499999999997</v>
      </c>
      <c r="I250" s="192"/>
      <c r="L250" s="188"/>
      <c r="M250" s="193"/>
      <c r="N250" s="194"/>
      <c r="O250" s="194"/>
      <c r="P250" s="194"/>
      <c r="Q250" s="194"/>
      <c r="R250" s="194"/>
      <c r="S250" s="194"/>
      <c r="T250" s="195"/>
      <c r="AT250" s="189" t="s">
        <v>145</v>
      </c>
      <c r="AU250" s="189" t="s">
        <v>82</v>
      </c>
      <c r="AV250" s="15" t="s">
        <v>144</v>
      </c>
      <c r="AW250" s="15" t="s">
        <v>29</v>
      </c>
      <c r="AX250" s="15" t="s">
        <v>73</v>
      </c>
      <c r="AY250" s="189" t="s">
        <v>137</v>
      </c>
    </row>
    <row r="251" spans="1:65" s="14" customFormat="1">
      <c r="B251" s="180"/>
      <c r="D251" s="173" t="s">
        <v>145</v>
      </c>
      <c r="E251" s="181" t="s">
        <v>1</v>
      </c>
      <c r="F251" s="182" t="s">
        <v>1329</v>
      </c>
      <c r="H251" s="183">
        <v>589.78499999999997</v>
      </c>
      <c r="I251" s="184"/>
      <c r="L251" s="180"/>
      <c r="M251" s="185"/>
      <c r="N251" s="186"/>
      <c r="O251" s="186"/>
      <c r="P251" s="186"/>
      <c r="Q251" s="186"/>
      <c r="R251" s="186"/>
      <c r="S251" s="186"/>
      <c r="T251" s="187"/>
      <c r="AT251" s="181" t="s">
        <v>145</v>
      </c>
      <c r="AU251" s="181" t="s">
        <v>82</v>
      </c>
      <c r="AV251" s="14" t="s">
        <v>82</v>
      </c>
      <c r="AW251" s="14" t="s">
        <v>29</v>
      </c>
      <c r="AX251" s="14" t="s">
        <v>73</v>
      </c>
      <c r="AY251" s="181" t="s">
        <v>137</v>
      </c>
    </row>
    <row r="252" spans="1:65" s="15" customFormat="1">
      <c r="B252" s="188"/>
      <c r="D252" s="173" t="s">
        <v>145</v>
      </c>
      <c r="E252" s="189" t="s">
        <v>1</v>
      </c>
      <c r="F252" s="190" t="s">
        <v>160</v>
      </c>
      <c r="H252" s="191">
        <v>589.78499999999997</v>
      </c>
      <c r="I252" s="192"/>
      <c r="L252" s="188"/>
      <c r="M252" s="193"/>
      <c r="N252" s="194"/>
      <c r="O252" s="194"/>
      <c r="P252" s="194"/>
      <c r="Q252" s="194"/>
      <c r="R252" s="194"/>
      <c r="S252" s="194"/>
      <c r="T252" s="195"/>
      <c r="AT252" s="189" t="s">
        <v>145</v>
      </c>
      <c r="AU252" s="189" t="s">
        <v>82</v>
      </c>
      <c r="AV252" s="15" t="s">
        <v>144</v>
      </c>
      <c r="AW252" s="15" t="s">
        <v>29</v>
      </c>
      <c r="AX252" s="15" t="s">
        <v>30</v>
      </c>
      <c r="AY252" s="189" t="s">
        <v>137</v>
      </c>
    </row>
    <row r="253" spans="1:65" s="2" customFormat="1" ht="16.5" customHeight="1">
      <c r="A253" s="33"/>
      <c r="B253" s="125"/>
      <c r="C253" s="159" t="s">
        <v>245</v>
      </c>
      <c r="D253" s="159" t="s">
        <v>139</v>
      </c>
      <c r="E253" s="160" t="s">
        <v>1330</v>
      </c>
      <c r="F253" s="161" t="s">
        <v>1331</v>
      </c>
      <c r="G253" s="162" t="s">
        <v>142</v>
      </c>
      <c r="H253" s="163">
        <v>1484.136</v>
      </c>
      <c r="I253" s="164"/>
      <c r="J253" s="165">
        <f>ROUND(I253*H253,2)</f>
        <v>0</v>
      </c>
      <c r="K253" s="161" t="s">
        <v>143</v>
      </c>
      <c r="L253" s="34"/>
      <c r="M253" s="166" t="s">
        <v>1</v>
      </c>
      <c r="N253" s="167" t="s">
        <v>38</v>
      </c>
      <c r="O253" s="59"/>
      <c r="P253" s="168">
        <f>O253*H253</f>
        <v>0</v>
      </c>
      <c r="Q253" s="168">
        <v>8.4000000000000003E-4</v>
      </c>
      <c r="R253" s="168">
        <f>Q253*H253</f>
        <v>1.2466742399999999</v>
      </c>
      <c r="S253" s="168">
        <v>0</v>
      </c>
      <c r="T253" s="169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0" t="s">
        <v>144</v>
      </c>
      <c r="AT253" s="170" t="s">
        <v>139</v>
      </c>
      <c r="AU253" s="170" t="s">
        <v>82</v>
      </c>
      <c r="AY253" s="18" t="s">
        <v>137</v>
      </c>
      <c r="BE253" s="171">
        <f>IF(N253="základní",J253,0)</f>
        <v>0</v>
      </c>
      <c r="BF253" s="171">
        <f>IF(N253="snížená",J253,0)</f>
        <v>0</v>
      </c>
      <c r="BG253" s="171">
        <f>IF(N253="zákl. přenesená",J253,0)</f>
        <v>0</v>
      </c>
      <c r="BH253" s="171">
        <f>IF(N253="sníž. přenesená",J253,0)</f>
        <v>0</v>
      </c>
      <c r="BI253" s="171">
        <f>IF(N253="nulová",J253,0)</f>
        <v>0</v>
      </c>
      <c r="BJ253" s="18" t="s">
        <v>30</v>
      </c>
      <c r="BK253" s="171">
        <f>ROUND(I253*H253,2)</f>
        <v>0</v>
      </c>
      <c r="BL253" s="18" t="s">
        <v>144</v>
      </c>
      <c r="BM253" s="170" t="s">
        <v>239</v>
      </c>
    </row>
    <row r="254" spans="1:65" s="13" customFormat="1">
      <c r="B254" s="172"/>
      <c r="D254" s="173" t="s">
        <v>145</v>
      </c>
      <c r="E254" s="174" t="s">
        <v>1</v>
      </c>
      <c r="F254" s="175" t="s">
        <v>1310</v>
      </c>
      <c r="H254" s="174" t="s">
        <v>1</v>
      </c>
      <c r="I254" s="176"/>
      <c r="L254" s="172"/>
      <c r="M254" s="177"/>
      <c r="N254" s="178"/>
      <c r="O254" s="178"/>
      <c r="P254" s="178"/>
      <c r="Q254" s="178"/>
      <c r="R254" s="178"/>
      <c r="S254" s="178"/>
      <c r="T254" s="179"/>
      <c r="AT254" s="174" t="s">
        <v>145</v>
      </c>
      <c r="AU254" s="174" t="s">
        <v>82</v>
      </c>
      <c r="AV254" s="13" t="s">
        <v>30</v>
      </c>
      <c r="AW254" s="13" t="s">
        <v>29</v>
      </c>
      <c r="AX254" s="13" t="s">
        <v>73</v>
      </c>
      <c r="AY254" s="174" t="s">
        <v>137</v>
      </c>
    </row>
    <row r="255" spans="1:65" s="14" customFormat="1">
      <c r="B255" s="180"/>
      <c r="D255" s="173" t="s">
        <v>145</v>
      </c>
      <c r="E255" s="181" t="s">
        <v>1</v>
      </c>
      <c r="F255" s="182" t="s">
        <v>1332</v>
      </c>
      <c r="H255" s="183">
        <v>1305</v>
      </c>
      <c r="I255" s="184"/>
      <c r="L255" s="180"/>
      <c r="M255" s="185"/>
      <c r="N255" s="186"/>
      <c r="O255" s="186"/>
      <c r="P255" s="186"/>
      <c r="Q255" s="186"/>
      <c r="R255" s="186"/>
      <c r="S255" s="186"/>
      <c r="T255" s="187"/>
      <c r="AT255" s="181" t="s">
        <v>145</v>
      </c>
      <c r="AU255" s="181" t="s">
        <v>82</v>
      </c>
      <c r="AV255" s="14" t="s">
        <v>82</v>
      </c>
      <c r="AW255" s="14" t="s">
        <v>29</v>
      </c>
      <c r="AX255" s="14" t="s">
        <v>73</v>
      </c>
      <c r="AY255" s="181" t="s">
        <v>137</v>
      </c>
    </row>
    <row r="256" spans="1:65" s="13" customFormat="1">
      <c r="B256" s="172"/>
      <c r="D256" s="173" t="s">
        <v>145</v>
      </c>
      <c r="E256" s="174" t="s">
        <v>1</v>
      </c>
      <c r="F256" s="175" t="s">
        <v>1312</v>
      </c>
      <c r="H256" s="174" t="s">
        <v>1</v>
      </c>
      <c r="I256" s="176"/>
      <c r="L256" s="172"/>
      <c r="M256" s="177"/>
      <c r="N256" s="178"/>
      <c r="O256" s="178"/>
      <c r="P256" s="178"/>
      <c r="Q256" s="178"/>
      <c r="R256" s="178"/>
      <c r="S256" s="178"/>
      <c r="T256" s="179"/>
      <c r="AT256" s="174" t="s">
        <v>145</v>
      </c>
      <c r="AU256" s="174" t="s">
        <v>82</v>
      </c>
      <c r="AV256" s="13" t="s">
        <v>30</v>
      </c>
      <c r="AW256" s="13" t="s">
        <v>29</v>
      </c>
      <c r="AX256" s="13" t="s">
        <v>73</v>
      </c>
      <c r="AY256" s="174" t="s">
        <v>137</v>
      </c>
    </row>
    <row r="257" spans="1:65" s="14" customFormat="1">
      <c r="B257" s="180"/>
      <c r="D257" s="173" t="s">
        <v>145</v>
      </c>
      <c r="E257" s="181" t="s">
        <v>1</v>
      </c>
      <c r="F257" s="182" t="s">
        <v>1333</v>
      </c>
      <c r="H257" s="183">
        <v>15.972</v>
      </c>
      <c r="I257" s="184"/>
      <c r="L257" s="180"/>
      <c r="M257" s="185"/>
      <c r="N257" s="186"/>
      <c r="O257" s="186"/>
      <c r="P257" s="186"/>
      <c r="Q257" s="186"/>
      <c r="R257" s="186"/>
      <c r="S257" s="186"/>
      <c r="T257" s="187"/>
      <c r="AT257" s="181" t="s">
        <v>145</v>
      </c>
      <c r="AU257" s="181" t="s">
        <v>82</v>
      </c>
      <c r="AV257" s="14" t="s">
        <v>82</v>
      </c>
      <c r="AW257" s="14" t="s">
        <v>29</v>
      </c>
      <c r="AX257" s="14" t="s">
        <v>73</v>
      </c>
      <c r="AY257" s="181" t="s">
        <v>137</v>
      </c>
    </row>
    <row r="258" spans="1:65" s="13" customFormat="1">
      <c r="B258" s="172"/>
      <c r="D258" s="173" t="s">
        <v>145</v>
      </c>
      <c r="E258" s="174" t="s">
        <v>1</v>
      </c>
      <c r="F258" s="175" t="s">
        <v>1314</v>
      </c>
      <c r="H258" s="174" t="s">
        <v>1</v>
      </c>
      <c r="I258" s="176"/>
      <c r="L258" s="172"/>
      <c r="M258" s="177"/>
      <c r="N258" s="178"/>
      <c r="O258" s="178"/>
      <c r="P258" s="178"/>
      <c r="Q258" s="178"/>
      <c r="R258" s="178"/>
      <c r="S258" s="178"/>
      <c r="T258" s="179"/>
      <c r="AT258" s="174" t="s">
        <v>145</v>
      </c>
      <c r="AU258" s="174" t="s">
        <v>82</v>
      </c>
      <c r="AV258" s="13" t="s">
        <v>30</v>
      </c>
      <c r="AW258" s="13" t="s">
        <v>29</v>
      </c>
      <c r="AX258" s="13" t="s">
        <v>73</v>
      </c>
      <c r="AY258" s="174" t="s">
        <v>137</v>
      </c>
    </row>
    <row r="259" spans="1:65" s="14" customFormat="1">
      <c r="B259" s="180"/>
      <c r="D259" s="173" t="s">
        <v>145</v>
      </c>
      <c r="E259" s="181" t="s">
        <v>1</v>
      </c>
      <c r="F259" s="182" t="s">
        <v>1334</v>
      </c>
      <c r="H259" s="183">
        <v>37.491999999999997</v>
      </c>
      <c r="I259" s="184"/>
      <c r="L259" s="180"/>
      <c r="M259" s="185"/>
      <c r="N259" s="186"/>
      <c r="O259" s="186"/>
      <c r="P259" s="186"/>
      <c r="Q259" s="186"/>
      <c r="R259" s="186"/>
      <c r="S259" s="186"/>
      <c r="T259" s="187"/>
      <c r="AT259" s="181" t="s">
        <v>145</v>
      </c>
      <c r="AU259" s="181" t="s">
        <v>82</v>
      </c>
      <c r="AV259" s="14" t="s">
        <v>82</v>
      </c>
      <c r="AW259" s="14" t="s">
        <v>29</v>
      </c>
      <c r="AX259" s="14" t="s">
        <v>73</v>
      </c>
      <c r="AY259" s="181" t="s">
        <v>137</v>
      </c>
    </row>
    <row r="260" spans="1:65" s="13" customFormat="1">
      <c r="B260" s="172"/>
      <c r="D260" s="173" t="s">
        <v>145</v>
      </c>
      <c r="E260" s="174" t="s">
        <v>1</v>
      </c>
      <c r="F260" s="175" t="s">
        <v>1316</v>
      </c>
      <c r="H260" s="174" t="s">
        <v>1</v>
      </c>
      <c r="I260" s="176"/>
      <c r="L260" s="172"/>
      <c r="M260" s="177"/>
      <c r="N260" s="178"/>
      <c r="O260" s="178"/>
      <c r="P260" s="178"/>
      <c r="Q260" s="178"/>
      <c r="R260" s="178"/>
      <c r="S260" s="178"/>
      <c r="T260" s="179"/>
      <c r="AT260" s="174" t="s">
        <v>145</v>
      </c>
      <c r="AU260" s="174" t="s">
        <v>82</v>
      </c>
      <c r="AV260" s="13" t="s">
        <v>30</v>
      </c>
      <c r="AW260" s="13" t="s">
        <v>29</v>
      </c>
      <c r="AX260" s="13" t="s">
        <v>73</v>
      </c>
      <c r="AY260" s="174" t="s">
        <v>137</v>
      </c>
    </row>
    <row r="261" spans="1:65" s="14" customFormat="1">
      <c r="B261" s="180"/>
      <c r="D261" s="173" t="s">
        <v>145</v>
      </c>
      <c r="E261" s="181" t="s">
        <v>1</v>
      </c>
      <c r="F261" s="182" t="s">
        <v>1335</v>
      </c>
      <c r="H261" s="183">
        <v>38.159999999999997</v>
      </c>
      <c r="I261" s="184"/>
      <c r="L261" s="180"/>
      <c r="M261" s="185"/>
      <c r="N261" s="186"/>
      <c r="O261" s="186"/>
      <c r="P261" s="186"/>
      <c r="Q261" s="186"/>
      <c r="R261" s="186"/>
      <c r="S261" s="186"/>
      <c r="T261" s="187"/>
      <c r="AT261" s="181" t="s">
        <v>145</v>
      </c>
      <c r="AU261" s="181" t="s">
        <v>82</v>
      </c>
      <c r="AV261" s="14" t="s">
        <v>82</v>
      </c>
      <c r="AW261" s="14" t="s">
        <v>29</v>
      </c>
      <c r="AX261" s="14" t="s">
        <v>73</v>
      </c>
      <c r="AY261" s="181" t="s">
        <v>137</v>
      </c>
    </row>
    <row r="262" spans="1:65" s="13" customFormat="1">
      <c r="B262" s="172"/>
      <c r="D262" s="173" t="s">
        <v>145</v>
      </c>
      <c r="E262" s="174" t="s">
        <v>1</v>
      </c>
      <c r="F262" s="175" t="s">
        <v>1318</v>
      </c>
      <c r="H262" s="174" t="s">
        <v>1</v>
      </c>
      <c r="I262" s="176"/>
      <c r="L262" s="172"/>
      <c r="M262" s="177"/>
      <c r="N262" s="178"/>
      <c r="O262" s="178"/>
      <c r="P262" s="178"/>
      <c r="Q262" s="178"/>
      <c r="R262" s="178"/>
      <c r="S262" s="178"/>
      <c r="T262" s="179"/>
      <c r="AT262" s="174" t="s">
        <v>145</v>
      </c>
      <c r="AU262" s="174" t="s">
        <v>82</v>
      </c>
      <c r="AV262" s="13" t="s">
        <v>30</v>
      </c>
      <c r="AW262" s="13" t="s">
        <v>29</v>
      </c>
      <c r="AX262" s="13" t="s">
        <v>73</v>
      </c>
      <c r="AY262" s="174" t="s">
        <v>137</v>
      </c>
    </row>
    <row r="263" spans="1:65" s="14" customFormat="1">
      <c r="B263" s="180"/>
      <c r="D263" s="173" t="s">
        <v>145</v>
      </c>
      <c r="E263" s="181" t="s">
        <v>1</v>
      </c>
      <c r="F263" s="182" t="s">
        <v>1336</v>
      </c>
      <c r="H263" s="183">
        <v>64.427999999999997</v>
      </c>
      <c r="I263" s="184"/>
      <c r="L263" s="180"/>
      <c r="M263" s="185"/>
      <c r="N263" s="186"/>
      <c r="O263" s="186"/>
      <c r="P263" s="186"/>
      <c r="Q263" s="186"/>
      <c r="R263" s="186"/>
      <c r="S263" s="186"/>
      <c r="T263" s="187"/>
      <c r="AT263" s="181" t="s">
        <v>145</v>
      </c>
      <c r="AU263" s="181" t="s">
        <v>82</v>
      </c>
      <c r="AV263" s="14" t="s">
        <v>82</v>
      </c>
      <c r="AW263" s="14" t="s">
        <v>29</v>
      </c>
      <c r="AX263" s="14" t="s">
        <v>73</v>
      </c>
      <c r="AY263" s="181" t="s">
        <v>137</v>
      </c>
    </row>
    <row r="264" spans="1:65" s="13" customFormat="1">
      <c r="B264" s="172"/>
      <c r="D264" s="173" t="s">
        <v>145</v>
      </c>
      <c r="E264" s="174" t="s">
        <v>1</v>
      </c>
      <c r="F264" s="175" t="s">
        <v>1320</v>
      </c>
      <c r="H264" s="174" t="s">
        <v>1</v>
      </c>
      <c r="I264" s="176"/>
      <c r="L264" s="172"/>
      <c r="M264" s="177"/>
      <c r="N264" s="178"/>
      <c r="O264" s="178"/>
      <c r="P264" s="178"/>
      <c r="Q264" s="178"/>
      <c r="R264" s="178"/>
      <c r="S264" s="178"/>
      <c r="T264" s="179"/>
      <c r="AT264" s="174" t="s">
        <v>145</v>
      </c>
      <c r="AU264" s="174" t="s">
        <v>82</v>
      </c>
      <c r="AV264" s="13" t="s">
        <v>30</v>
      </c>
      <c r="AW264" s="13" t="s">
        <v>29</v>
      </c>
      <c r="AX264" s="13" t="s">
        <v>73</v>
      </c>
      <c r="AY264" s="174" t="s">
        <v>137</v>
      </c>
    </row>
    <row r="265" spans="1:65" s="14" customFormat="1">
      <c r="B265" s="180"/>
      <c r="D265" s="173" t="s">
        <v>145</v>
      </c>
      <c r="E265" s="181" t="s">
        <v>1</v>
      </c>
      <c r="F265" s="182" t="s">
        <v>1337</v>
      </c>
      <c r="H265" s="183">
        <v>23.084</v>
      </c>
      <c r="I265" s="184"/>
      <c r="L265" s="180"/>
      <c r="M265" s="185"/>
      <c r="N265" s="186"/>
      <c r="O265" s="186"/>
      <c r="P265" s="186"/>
      <c r="Q265" s="186"/>
      <c r="R265" s="186"/>
      <c r="S265" s="186"/>
      <c r="T265" s="187"/>
      <c r="AT265" s="181" t="s">
        <v>145</v>
      </c>
      <c r="AU265" s="181" t="s">
        <v>82</v>
      </c>
      <c r="AV265" s="14" t="s">
        <v>82</v>
      </c>
      <c r="AW265" s="14" t="s">
        <v>29</v>
      </c>
      <c r="AX265" s="14" t="s">
        <v>73</v>
      </c>
      <c r="AY265" s="181" t="s">
        <v>137</v>
      </c>
    </row>
    <row r="266" spans="1:65" s="15" customFormat="1">
      <c r="B266" s="188"/>
      <c r="D266" s="173" t="s">
        <v>145</v>
      </c>
      <c r="E266" s="189" t="s">
        <v>1</v>
      </c>
      <c r="F266" s="190" t="s">
        <v>158</v>
      </c>
      <c r="H266" s="191">
        <v>1484.136</v>
      </c>
      <c r="I266" s="192"/>
      <c r="L266" s="188"/>
      <c r="M266" s="193"/>
      <c r="N266" s="194"/>
      <c r="O266" s="194"/>
      <c r="P266" s="194"/>
      <c r="Q266" s="194"/>
      <c r="R266" s="194"/>
      <c r="S266" s="194"/>
      <c r="T266" s="195"/>
      <c r="AT266" s="189" t="s">
        <v>145</v>
      </c>
      <c r="AU266" s="189" t="s">
        <v>82</v>
      </c>
      <c r="AV266" s="15" t="s">
        <v>144</v>
      </c>
      <c r="AW266" s="15" t="s">
        <v>29</v>
      </c>
      <c r="AX266" s="15" t="s">
        <v>73</v>
      </c>
      <c r="AY266" s="189" t="s">
        <v>137</v>
      </c>
    </row>
    <row r="267" spans="1:65" s="14" customFormat="1">
      <c r="B267" s="180"/>
      <c r="D267" s="173" t="s">
        <v>145</v>
      </c>
      <c r="E267" s="181" t="s">
        <v>1</v>
      </c>
      <c r="F267" s="182" t="s">
        <v>1338</v>
      </c>
      <c r="H267" s="183">
        <v>1484.136</v>
      </c>
      <c r="I267" s="184"/>
      <c r="L267" s="180"/>
      <c r="M267" s="185"/>
      <c r="N267" s="186"/>
      <c r="O267" s="186"/>
      <c r="P267" s="186"/>
      <c r="Q267" s="186"/>
      <c r="R267" s="186"/>
      <c r="S267" s="186"/>
      <c r="T267" s="187"/>
      <c r="AT267" s="181" t="s">
        <v>145</v>
      </c>
      <c r="AU267" s="181" t="s">
        <v>82</v>
      </c>
      <c r="AV267" s="14" t="s">
        <v>82</v>
      </c>
      <c r="AW267" s="14" t="s">
        <v>29</v>
      </c>
      <c r="AX267" s="14" t="s">
        <v>73</v>
      </c>
      <c r="AY267" s="181" t="s">
        <v>137</v>
      </c>
    </row>
    <row r="268" spans="1:65" s="15" customFormat="1">
      <c r="B268" s="188"/>
      <c r="D268" s="173" t="s">
        <v>145</v>
      </c>
      <c r="E268" s="189" t="s">
        <v>1</v>
      </c>
      <c r="F268" s="190" t="s">
        <v>160</v>
      </c>
      <c r="H268" s="191">
        <v>1484.136</v>
      </c>
      <c r="I268" s="192"/>
      <c r="L268" s="188"/>
      <c r="M268" s="193"/>
      <c r="N268" s="194"/>
      <c r="O268" s="194"/>
      <c r="P268" s="194"/>
      <c r="Q268" s="194"/>
      <c r="R268" s="194"/>
      <c r="S268" s="194"/>
      <c r="T268" s="195"/>
      <c r="AT268" s="189" t="s">
        <v>145</v>
      </c>
      <c r="AU268" s="189" t="s">
        <v>82</v>
      </c>
      <c r="AV268" s="15" t="s">
        <v>144</v>
      </c>
      <c r="AW268" s="15" t="s">
        <v>29</v>
      </c>
      <c r="AX268" s="15" t="s">
        <v>30</v>
      </c>
      <c r="AY268" s="189" t="s">
        <v>137</v>
      </c>
    </row>
    <row r="269" spans="1:65" s="2" customFormat="1" ht="16.5" customHeight="1">
      <c r="A269" s="33"/>
      <c r="B269" s="125"/>
      <c r="C269" s="159" t="s">
        <v>249</v>
      </c>
      <c r="D269" s="159" t="s">
        <v>139</v>
      </c>
      <c r="E269" s="160" t="s">
        <v>1339</v>
      </c>
      <c r="F269" s="161" t="s">
        <v>1340</v>
      </c>
      <c r="G269" s="162" t="s">
        <v>142</v>
      </c>
      <c r="H269" s="163">
        <v>1484.136</v>
      </c>
      <c r="I269" s="164"/>
      <c r="J269" s="165">
        <f>ROUND(I269*H269,2)</f>
        <v>0</v>
      </c>
      <c r="K269" s="161" t="s">
        <v>143</v>
      </c>
      <c r="L269" s="34"/>
      <c r="M269" s="166" t="s">
        <v>1</v>
      </c>
      <c r="N269" s="167" t="s">
        <v>38</v>
      </c>
      <c r="O269" s="59"/>
      <c r="P269" s="168">
        <f>O269*H269</f>
        <v>0</v>
      </c>
      <c r="Q269" s="168">
        <v>0</v>
      </c>
      <c r="R269" s="168">
        <f>Q269*H269</f>
        <v>0</v>
      </c>
      <c r="S269" s="168">
        <v>0</v>
      </c>
      <c r="T269" s="169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70" t="s">
        <v>144</v>
      </c>
      <c r="AT269" s="170" t="s">
        <v>139</v>
      </c>
      <c r="AU269" s="170" t="s">
        <v>82</v>
      </c>
      <c r="AY269" s="18" t="s">
        <v>137</v>
      </c>
      <c r="BE269" s="171">
        <f>IF(N269="základní",J269,0)</f>
        <v>0</v>
      </c>
      <c r="BF269" s="171">
        <f>IF(N269="snížená",J269,0)</f>
        <v>0</v>
      </c>
      <c r="BG269" s="171">
        <f>IF(N269="zákl. přenesená",J269,0)</f>
        <v>0</v>
      </c>
      <c r="BH269" s="171">
        <f>IF(N269="sníž. přenesená",J269,0)</f>
        <v>0</v>
      </c>
      <c r="BI269" s="171">
        <f>IF(N269="nulová",J269,0)</f>
        <v>0</v>
      </c>
      <c r="BJ269" s="18" t="s">
        <v>30</v>
      </c>
      <c r="BK269" s="171">
        <f>ROUND(I269*H269,2)</f>
        <v>0</v>
      </c>
      <c r="BL269" s="18" t="s">
        <v>144</v>
      </c>
      <c r="BM269" s="170" t="s">
        <v>253</v>
      </c>
    </row>
    <row r="270" spans="1:65" s="14" customFormat="1">
      <c r="B270" s="180"/>
      <c r="D270" s="173" t="s">
        <v>145</v>
      </c>
      <c r="E270" s="181" t="s">
        <v>1</v>
      </c>
      <c r="F270" s="182" t="s">
        <v>1338</v>
      </c>
      <c r="H270" s="183">
        <v>1484.136</v>
      </c>
      <c r="I270" s="184"/>
      <c r="L270" s="180"/>
      <c r="M270" s="185"/>
      <c r="N270" s="186"/>
      <c r="O270" s="186"/>
      <c r="P270" s="186"/>
      <c r="Q270" s="186"/>
      <c r="R270" s="186"/>
      <c r="S270" s="186"/>
      <c r="T270" s="187"/>
      <c r="AT270" s="181" t="s">
        <v>145</v>
      </c>
      <c r="AU270" s="181" t="s">
        <v>82</v>
      </c>
      <c r="AV270" s="14" t="s">
        <v>82</v>
      </c>
      <c r="AW270" s="14" t="s">
        <v>29</v>
      </c>
      <c r="AX270" s="14" t="s">
        <v>73</v>
      </c>
      <c r="AY270" s="181" t="s">
        <v>137</v>
      </c>
    </row>
    <row r="271" spans="1:65" s="15" customFormat="1">
      <c r="B271" s="188"/>
      <c r="D271" s="173" t="s">
        <v>145</v>
      </c>
      <c r="E271" s="189" t="s">
        <v>1</v>
      </c>
      <c r="F271" s="190" t="s">
        <v>160</v>
      </c>
      <c r="H271" s="191">
        <v>1484.136</v>
      </c>
      <c r="I271" s="192"/>
      <c r="L271" s="188"/>
      <c r="M271" s="193"/>
      <c r="N271" s="194"/>
      <c r="O271" s="194"/>
      <c r="P271" s="194"/>
      <c r="Q271" s="194"/>
      <c r="R271" s="194"/>
      <c r="S271" s="194"/>
      <c r="T271" s="195"/>
      <c r="AT271" s="189" t="s">
        <v>145</v>
      </c>
      <c r="AU271" s="189" t="s">
        <v>82</v>
      </c>
      <c r="AV271" s="15" t="s">
        <v>144</v>
      </c>
      <c r="AW271" s="15" t="s">
        <v>29</v>
      </c>
      <c r="AX271" s="15" t="s">
        <v>30</v>
      </c>
      <c r="AY271" s="189" t="s">
        <v>137</v>
      </c>
    </row>
    <row r="272" spans="1:65" s="2" customFormat="1" ht="16.5" customHeight="1">
      <c r="A272" s="33"/>
      <c r="B272" s="125"/>
      <c r="C272" s="159" t="s">
        <v>192</v>
      </c>
      <c r="D272" s="159" t="s">
        <v>139</v>
      </c>
      <c r="E272" s="160" t="s">
        <v>365</v>
      </c>
      <c r="F272" s="161" t="s">
        <v>366</v>
      </c>
      <c r="G272" s="162" t="s">
        <v>252</v>
      </c>
      <c r="H272" s="163">
        <v>589.78499999999997</v>
      </c>
      <c r="I272" s="164"/>
      <c r="J272" s="165">
        <f>ROUND(I272*H272,2)</f>
        <v>0</v>
      </c>
      <c r="K272" s="161" t="s">
        <v>143</v>
      </c>
      <c r="L272" s="34"/>
      <c r="M272" s="166" t="s">
        <v>1</v>
      </c>
      <c r="N272" s="167" t="s">
        <v>38</v>
      </c>
      <c r="O272" s="59"/>
      <c r="P272" s="168">
        <f>O272*H272</f>
        <v>0</v>
      </c>
      <c r="Q272" s="168">
        <v>0</v>
      </c>
      <c r="R272" s="168">
        <f>Q272*H272</f>
        <v>0</v>
      </c>
      <c r="S272" s="168">
        <v>0</v>
      </c>
      <c r="T272" s="169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0" t="s">
        <v>144</v>
      </c>
      <c r="AT272" s="170" t="s">
        <v>139</v>
      </c>
      <c r="AU272" s="170" t="s">
        <v>82</v>
      </c>
      <c r="AY272" s="18" t="s">
        <v>137</v>
      </c>
      <c r="BE272" s="171">
        <f>IF(N272="základní",J272,0)</f>
        <v>0</v>
      </c>
      <c r="BF272" s="171">
        <f>IF(N272="snížená",J272,0)</f>
        <v>0</v>
      </c>
      <c r="BG272" s="171">
        <f>IF(N272="zákl. přenesená",J272,0)</f>
        <v>0</v>
      </c>
      <c r="BH272" s="171">
        <f>IF(N272="sníž. přenesená",J272,0)</f>
        <v>0</v>
      </c>
      <c r="BI272" s="171">
        <f>IF(N272="nulová",J272,0)</f>
        <v>0</v>
      </c>
      <c r="BJ272" s="18" t="s">
        <v>30</v>
      </c>
      <c r="BK272" s="171">
        <f>ROUND(I272*H272,2)</f>
        <v>0</v>
      </c>
      <c r="BL272" s="18" t="s">
        <v>144</v>
      </c>
      <c r="BM272" s="170" t="s">
        <v>1341</v>
      </c>
    </row>
    <row r="273" spans="1:65" s="14" customFormat="1">
      <c r="B273" s="180"/>
      <c r="D273" s="173" t="s">
        <v>145</v>
      </c>
      <c r="E273" s="181" t="s">
        <v>1</v>
      </c>
      <c r="F273" s="182" t="s">
        <v>1329</v>
      </c>
      <c r="H273" s="183">
        <v>589.78499999999997</v>
      </c>
      <c r="I273" s="184"/>
      <c r="L273" s="180"/>
      <c r="M273" s="185"/>
      <c r="N273" s="186"/>
      <c r="O273" s="186"/>
      <c r="P273" s="186"/>
      <c r="Q273" s="186"/>
      <c r="R273" s="186"/>
      <c r="S273" s="186"/>
      <c r="T273" s="187"/>
      <c r="AT273" s="181" t="s">
        <v>145</v>
      </c>
      <c r="AU273" s="181" t="s">
        <v>82</v>
      </c>
      <c r="AV273" s="14" t="s">
        <v>82</v>
      </c>
      <c r="AW273" s="14" t="s">
        <v>29</v>
      </c>
      <c r="AX273" s="14" t="s">
        <v>73</v>
      </c>
      <c r="AY273" s="181" t="s">
        <v>137</v>
      </c>
    </row>
    <row r="274" spans="1:65" s="15" customFormat="1">
      <c r="B274" s="188"/>
      <c r="D274" s="173" t="s">
        <v>145</v>
      </c>
      <c r="E274" s="189" t="s">
        <v>1</v>
      </c>
      <c r="F274" s="190" t="s">
        <v>160</v>
      </c>
      <c r="H274" s="191">
        <v>589.78499999999997</v>
      </c>
      <c r="I274" s="192"/>
      <c r="L274" s="188"/>
      <c r="M274" s="193"/>
      <c r="N274" s="194"/>
      <c r="O274" s="194"/>
      <c r="P274" s="194"/>
      <c r="Q274" s="194"/>
      <c r="R274" s="194"/>
      <c r="S274" s="194"/>
      <c r="T274" s="195"/>
      <c r="AT274" s="189" t="s">
        <v>145</v>
      </c>
      <c r="AU274" s="189" t="s">
        <v>82</v>
      </c>
      <c r="AV274" s="15" t="s">
        <v>144</v>
      </c>
      <c r="AW274" s="15" t="s">
        <v>29</v>
      </c>
      <c r="AX274" s="15" t="s">
        <v>30</v>
      </c>
      <c r="AY274" s="189" t="s">
        <v>137</v>
      </c>
    </row>
    <row r="275" spans="1:65" s="2" customFormat="1" ht="24.2" customHeight="1">
      <c r="A275" s="33"/>
      <c r="B275" s="125"/>
      <c r="C275" s="159" t="s">
        <v>289</v>
      </c>
      <c r="D275" s="159" t="s">
        <v>139</v>
      </c>
      <c r="E275" s="160" t="s">
        <v>369</v>
      </c>
      <c r="F275" s="161" t="s">
        <v>370</v>
      </c>
      <c r="G275" s="162" t="s">
        <v>252</v>
      </c>
      <c r="H275" s="163">
        <v>2948.9250000000002</v>
      </c>
      <c r="I275" s="164"/>
      <c r="J275" s="165">
        <f>ROUND(I275*H275,2)</f>
        <v>0</v>
      </c>
      <c r="K275" s="161" t="s">
        <v>143</v>
      </c>
      <c r="L275" s="34"/>
      <c r="M275" s="166" t="s">
        <v>1</v>
      </c>
      <c r="N275" s="167" t="s">
        <v>38</v>
      </c>
      <c r="O275" s="59"/>
      <c r="P275" s="168">
        <f>O275*H275</f>
        <v>0</v>
      </c>
      <c r="Q275" s="168">
        <v>0</v>
      </c>
      <c r="R275" s="168">
        <f>Q275*H275</f>
        <v>0</v>
      </c>
      <c r="S275" s="168">
        <v>0</v>
      </c>
      <c r="T275" s="169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0" t="s">
        <v>144</v>
      </c>
      <c r="AT275" s="170" t="s">
        <v>139</v>
      </c>
      <c r="AU275" s="170" t="s">
        <v>82</v>
      </c>
      <c r="AY275" s="18" t="s">
        <v>137</v>
      </c>
      <c r="BE275" s="171">
        <f>IF(N275="základní",J275,0)</f>
        <v>0</v>
      </c>
      <c r="BF275" s="171">
        <f>IF(N275="snížená",J275,0)</f>
        <v>0</v>
      </c>
      <c r="BG275" s="171">
        <f>IF(N275="zákl. přenesená",J275,0)</f>
        <v>0</v>
      </c>
      <c r="BH275" s="171">
        <f>IF(N275="sníž. přenesená",J275,0)</f>
        <v>0</v>
      </c>
      <c r="BI275" s="171">
        <f>IF(N275="nulová",J275,0)</f>
        <v>0</v>
      </c>
      <c r="BJ275" s="18" t="s">
        <v>30</v>
      </c>
      <c r="BK275" s="171">
        <f>ROUND(I275*H275,2)</f>
        <v>0</v>
      </c>
      <c r="BL275" s="18" t="s">
        <v>144</v>
      </c>
      <c r="BM275" s="170" t="s">
        <v>1342</v>
      </c>
    </row>
    <row r="276" spans="1:65" s="14" customFormat="1">
      <c r="B276" s="180"/>
      <c r="D276" s="173" t="s">
        <v>145</v>
      </c>
      <c r="E276" s="181" t="s">
        <v>1</v>
      </c>
      <c r="F276" s="182" t="s">
        <v>1343</v>
      </c>
      <c r="H276" s="183">
        <v>2948.9250000000002</v>
      </c>
      <c r="I276" s="184"/>
      <c r="L276" s="180"/>
      <c r="M276" s="185"/>
      <c r="N276" s="186"/>
      <c r="O276" s="186"/>
      <c r="P276" s="186"/>
      <c r="Q276" s="186"/>
      <c r="R276" s="186"/>
      <c r="S276" s="186"/>
      <c r="T276" s="187"/>
      <c r="AT276" s="181" t="s">
        <v>145</v>
      </c>
      <c r="AU276" s="181" t="s">
        <v>82</v>
      </c>
      <c r="AV276" s="14" t="s">
        <v>82</v>
      </c>
      <c r="AW276" s="14" t="s">
        <v>29</v>
      </c>
      <c r="AX276" s="14" t="s">
        <v>73</v>
      </c>
      <c r="AY276" s="181" t="s">
        <v>137</v>
      </c>
    </row>
    <row r="277" spans="1:65" s="15" customFormat="1">
      <c r="B277" s="188"/>
      <c r="D277" s="173" t="s">
        <v>145</v>
      </c>
      <c r="E277" s="189" t="s">
        <v>1</v>
      </c>
      <c r="F277" s="190" t="s">
        <v>158</v>
      </c>
      <c r="H277" s="191">
        <v>2948.9250000000002</v>
      </c>
      <c r="I277" s="192"/>
      <c r="L277" s="188"/>
      <c r="M277" s="193"/>
      <c r="N277" s="194"/>
      <c r="O277" s="194"/>
      <c r="P277" s="194"/>
      <c r="Q277" s="194"/>
      <c r="R277" s="194"/>
      <c r="S277" s="194"/>
      <c r="T277" s="195"/>
      <c r="AT277" s="189" t="s">
        <v>145</v>
      </c>
      <c r="AU277" s="189" t="s">
        <v>82</v>
      </c>
      <c r="AV277" s="15" t="s">
        <v>144</v>
      </c>
      <c r="AW277" s="15" t="s">
        <v>29</v>
      </c>
      <c r="AX277" s="15" t="s">
        <v>73</v>
      </c>
      <c r="AY277" s="189" t="s">
        <v>137</v>
      </c>
    </row>
    <row r="278" spans="1:65" s="14" customFormat="1">
      <c r="B278" s="180"/>
      <c r="D278" s="173" t="s">
        <v>145</v>
      </c>
      <c r="E278" s="181" t="s">
        <v>1</v>
      </c>
      <c r="F278" s="182" t="s">
        <v>1344</v>
      </c>
      <c r="H278" s="183">
        <v>2948.9250000000002</v>
      </c>
      <c r="I278" s="184"/>
      <c r="L278" s="180"/>
      <c r="M278" s="185"/>
      <c r="N278" s="186"/>
      <c r="O278" s="186"/>
      <c r="P278" s="186"/>
      <c r="Q278" s="186"/>
      <c r="R278" s="186"/>
      <c r="S278" s="186"/>
      <c r="T278" s="187"/>
      <c r="AT278" s="181" t="s">
        <v>145</v>
      </c>
      <c r="AU278" s="181" t="s">
        <v>82</v>
      </c>
      <c r="AV278" s="14" t="s">
        <v>82</v>
      </c>
      <c r="AW278" s="14" t="s">
        <v>29</v>
      </c>
      <c r="AX278" s="14" t="s">
        <v>73</v>
      </c>
      <c r="AY278" s="181" t="s">
        <v>137</v>
      </c>
    </row>
    <row r="279" spans="1:65" s="15" customFormat="1">
      <c r="B279" s="188"/>
      <c r="D279" s="173" t="s">
        <v>145</v>
      </c>
      <c r="E279" s="189" t="s">
        <v>1</v>
      </c>
      <c r="F279" s="190" t="s">
        <v>160</v>
      </c>
      <c r="H279" s="191">
        <v>2948.9250000000002</v>
      </c>
      <c r="I279" s="192"/>
      <c r="L279" s="188"/>
      <c r="M279" s="193"/>
      <c r="N279" s="194"/>
      <c r="O279" s="194"/>
      <c r="P279" s="194"/>
      <c r="Q279" s="194"/>
      <c r="R279" s="194"/>
      <c r="S279" s="194"/>
      <c r="T279" s="195"/>
      <c r="AT279" s="189" t="s">
        <v>145</v>
      </c>
      <c r="AU279" s="189" t="s">
        <v>82</v>
      </c>
      <c r="AV279" s="15" t="s">
        <v>144</v>
      </c>
      <c r="AW279" s="15" t="s">
        <v>29</v>
      </c>
      <c r="AX279" s="15" t="s">
        <v>30</v>
      </c>
      <c r="AY279" s="189" t="s">
        <v>137</v>
      </c>
    </row>
    <row r="280" spans="1:65" s="2" customFormat="1" ht="16.5" customHeight="1">
      <c r="A280" s="33"/>
      <c r="B280" s="125"/>
      <c r="C280" s="159" t="s">
        <v>203</v>
      </c>
      <c r="D280" s="159" t="s">
        <v>139</v>
      </c>
      <c r="E280" s="160" t="s">
        <v>375</v>
      </c>
      <c r="F280" s="161" t="s">
        <v>376</v>
      </c>
      <c r="G280" s="162" t="s">
        <v>252</v>
      </c>
      <c r="H280" s="163">
        <v>589.78499999999997</v>
      </c>
      <c r="I280" s="164"/>
      <c r="J280" s="165">
        <f>ROUND(I280*H280,2)</f>
        <v>0</v>
      </c>
      <c r="K280" s="161" t="s">
        <v>143</v>
      </c>
      <c r="L280" s="34"/>
      <c r="M280" s="166" t="s">
        <v>1</v>
      </c>
      <c r="N280" s="167" t="s">
        <v>38</v>
      </c>
      <c r="O280" s="59"/>
      <c r="P280" s="168">
        <f>O280*H280</f>
        <v>0</v>
      </c>
      <c r="Q280" s="168">
        <v>0</v>
      </c>
      <c r="R280" s="168">
        <f>Q280*H280</f>
        <v>0</v>
      </c>
      <c r="S280" s="168">
        <v>0</v>
      </c>
      <c r="T280" s="169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0" t="s">
        <v>144</v>
      </c>
      <c r="AT280" s="170" t="s">
        <v>139</v>
      </c>
      <c r="AU280" s="170" t="s">
        <v>82</v>
      </c>
      <c r="AY280" s="18" t="s">
        <v>137</v>
      </c>
      <c r="BE280" s="171">
        <f>IF(N280="základní",J280,0)</f>
        <v>0</v>
      </c>
      <c r="BF280" s="171">
        <f>IF(N280="snížená",J280,0)</f>
        <v>0</v>
      </c>
      <c r="BG280" s="171">
        <f>IF(N280="zákl. přenesená",J280,0)</f>
        <v>0</v>
      </c>
      <c r="BH280" s="171">
        <f>IF(N280="sníž. přenesená",J280,0)</f>
        <v>0</v>
      </c>
      <c r="BI280" s="171">
        <f>IF(N280="nulová",J280,0)</f>
        <v>0</v>
      </c>
      <c r="BJ280" s="18" t="s">
        <v>30</v>
      </c>
      <c r="BK280" s="171">
        <f>ROUND(I280*H280,2)</f>
        <v>0</v>
      </c>
      <c r="BL280" s="18" t="s">
        <v>144</v>
      </c>
      <c r="BM280" s="170" t="s">
        <v>1345</v>
      </c>
    </row>
    <row r="281" spans="1:65" s="14" customFormat="1">
      <c r="B281" s="180"/>
      <c r="D281" s="173" t="s">
        <v>145</v>
      </c>
      <c r="E281" s="181" t="s">
        <v>1</v>
      </c>
      <c r="F281" s="182" t="s">
        <v>1329</v>
      </c>
      <c r="H281" s="183">
        <v>589.78499999999997</v>
      </c>
      <c r="I281" s="184"/>
      <c r="L281" s="180"/>
      <c r="M281" s="185"/>
      <c r="N281" s="186"/>
      <c r="O281" s="186"/>
      <c r="P281" s="186"/>
      <c r="Q281" s="186"/>
      <c r="R281" s="186"/>
      <c r="S281" s="186"/>
      <c r="T281" s="187"/>
      <c r="AT281" s="181" t="s">
        <v>145</v>
      </c>
      <c r="AU281" s="181" t="s">
        <v>82</v>
      </c>
      <c r="AV281" s="14" t="s">
        <v>82</v>
      </c>
      <c r="AW281" s="14" t="s">
        <v>29</v>
      </c>
      <c r="AX281" s="14" t="s">
        <v>73</v>
      </c>
      <c r="AY281" s="181" t="s">
        <v>137</v>
      </c>
    </row>
    <row r="282" spans="1:65" s="15" customFormat="1">
      <c r="B282" s="188"/>
      <c r="D282" s="173" t="s">
        <v>145</v>
      </c>
      <c r="E282" s="189" t="s">
        <v>1</v>
      </c>
      <c r="F282" s="190" t="s">
        <v>160</v>
      </c>
      <c r="H282" s="191">
        <v>589.78499999999997</v>
      </c>
      <c r="I282" s="192"/>
      <c r="L282" s="188"/>
      <c r="M282" s="193"/>
      <c r="N282" s="194"/>
      <c r="O282" s="194"/>
      <c r="P282" s="194"/>
      <c r="Q282" s="194"/>
      <c r="R282" s="194"/>
      <c r="S282" s="194"/>
      <c r="T282" s="195"/>
      <c r="AT282" s="189" t="s">
        <v>145</v>
      </c>
      <c r="AU282" s="189" t="s">
        <v>82</v>
      </c>
      <c r="AV282" s="15" t="s">
        <v>144</v>
      </c>
      <c r="AW282" s="15" t="s">
        <v>29</v>
      </c>
      <c r="AX282" s="15" t="s">
        <v>30</v>
      </c>
      <c r="AY282" s="189" t="s">
        <v>137</v>
      </c>
    </row>
    <row r="283" spans="1:65" s="2" customFormat="1" ht="16.5" customHeight="1">
      <c r="A283" s="33"/>
      <c r="B283" s="125"/>
      <c r="C283" s="159" t="s">
        <v>7</v>
      </c>
      <c r="D283" s="159" t="s">
        <v>139</v>
      </c>
      <c r="E283" s="160" t="s">
        <v>378</v>
      </c>
      <c r="F283" s="161" t="s">
        <v>379</v>
      </c>
      <c r="G283" s="162" t="s">
        <v>252</v>
      </c>
      <c r="H283" s="163">
        <v>324.38200000000001</v>
      </c>
      <c r="I283" s="164"/>
      <c r="J283" s="165">
        <f>ROUND(I283*H283,2)</f>
        <v>0</v>
      </c>
      <c r="K283" s="161" t="s">
        <v>1</v>
      </c>
      <c r="L283" s="34"/>
      <c r="M283" s="166" t="s">
        <v>1</v>
      </c>
      <c r="N283" s="167" t="s">
        <v>38</v>
      </c>
      <c r="O283" s="59"/>
      <c r="P283" s="168">
        <f>O283*H283</f>
        <v>0</v>
      </c>
      <c r="Q283" s="168">
        <v>0</v>
      </c>
      <c r="R283" s="168">
        <f>Q283*H283</f>
        <v>0</v>
      </c>
      <c r="S283" s="168">
        <v>0</v>
      </c>
      <c r="T283" s="169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0" t="s">
        <v>144</v>
      </c>
      <c r="AT283" s="170" t="s">
        <v>139</v>
      </c>
      <c r="AU283" s="170" t="s">
        <v>82</v>
      </c>
      <c r="AY283" s="18" t="s">
        <v>137</v>
      </c>
      <c r="BE283" s="171">
        <f>IF(N283="základní",J283,0)</f>
        <v>0</v>
      </c>
      <c r="BF283" s="171">
        <f>IF(N283="snížená",J283,0)</f>
        <v>0</v>
      </c>
      <c r="BG283" s="171">
        <f>IF(N283="zákl. přenesená",J283,0)</f>
        <v>0</v>
      </c>
      <c r="BH283" s="171">
        <f>IF(N283="sníž. přenesená",J283,0)</f>
        <v>0</v>
      </c>
      <c r="BI283" s="171">
        <f>IF(N283="nulová",J283,0)</f>
        <v>0</v>
      </c>
      <c r="BJ283" s="18" t="s">
        <v>30</v>
      </c>
      <c r="BK283" s="171">
        <f>ROUND(I283*H283,2)</f>
        <v>0</v>
      </c>
      <c r="BL283" s="18" t="s">
        <v>144</v>
      </c>
      <c r="BM283" s="170" t="s">
        <v>1346</v>
      </c>
    </row>
    <row r="284" spans="1:65" s="14" customFormat="1">
      <c r="B284" s="180"/>
      <c r="D284" s="173" t="s">
        <v>145</v>
      </c>
      <c r="E284" s="181" t="s">
        <v>1</v>
      </c>
      <c r="F284" s="182" t="s">
        <v>1347</v>
      </c>
      <c r="H284" s="183">
        <v>324.38200000000001</v>
      </c>
      <c r="I284" s="184"/>
      <c r="L284" s="180"/>
      <c r="M284" s="185"/>
      <c r="N284" s="186"/>
      <c r="O284" s="186"/>
      <c r="P284" s="186"/>
      <c r="Q284" s="186"/>
      <c r="R284" s="186"/>
      <c r="S284" s="186"/>
      <c r="T284" s="187"/>
      <c r="AT284" s="181" t="s">
        <v>145</v>
      </c>
      <c r="AU284" s="181" t="s">
        <v>82</v>
      </c>
      <c r="AV284" s="14" t="s">
        <v>82</v>
      </c>
      <c r="AW284" s="14" t="s">
        <v>29</v>
      </c>
      <c r="AX284" s="14" t="s">
        <v>73</v>
      </c>
      <c r="AY284" s="181" t="s">
        <v>137</v>
      </c>
    </row>
    <row r="285" spans="1:65" s="15" customFormat="1">
      <c r="B285" s="188"/>
      <c r="D285" s="173" t="s">
        <v>145</v>
      </c>
      <c r="E285" s="189" t="s">
        <v>1</v>
      </c>
      <c r="F285" s="190" t="s">
        <v>158</v>
      </c>
      <c r="H285" s="191">
        <v>324.38200000000001</v>
      </c>
      <c r="I285" s="192"/>
      <c r="L285" s="188"/>
      <c r="M285" s="193"/>
      <c r="N285" s="194"/>
      <c r="O285" s="194"/>
      <c r="P285" s="194"/>
      <c r="Q285" s="194"/>
      <c r="R285" s="194"/>
      <c r="S285" s="194"/>
      <c r="T285" s="195"/>
      <c r="AT285" s="189" t="s">
        <v>145</v>
      </c>
      <c r="AU285" s="189" t="s">
        <v>82</v>
      </c>
      <c r="AV285" s="15" t="s">
        <v>144</v>
      </c>
      <c r="AW285" s="15" t="s">
        <v>29</v>
      </c>
      <c r="AX285" s="15" t="s">
        <v>73</v>
      </c>
      <c r="AY285" s="189" t="s">
        <v>137</v>
      </c>
    </row>
    <row r="286" spans="1:65" s="14" customFormat="1">
      <c r="B286" s="180"/>
      <c r="D286" s="173" t="s">
        <v>145</v>
      </c>
      <c r="E286" s="181" t="s">
        <v>1</v>
      </c>
      <c r="F286" s="182" t="s">
        <v>1348</v>
      </c>
      <c r="H286" s="183">
        <v>324.38200000000001</v>
      </c>
      <c r="I286" s="184"/>
      <c r="L286" s="180"/>
      <c r="M286" s="185"/>
      <c r="N286" s="186"/>
      <c r="O286" s="186"/>
      <c r="P286" s="186"/>
      <c r="Q286" s="186"/>
      <c r="R286" s="186"/>
      <c r="S286" s="186"/>
      <c r="T286" s="187"/>
      <c r="AT286" s="181" t="s">
        <v>145</v>
      </c>
      <c r="AU286" s="181" t="s">
        <v>82</v>
      </c>
      <c r="AV286" s="14" t="s">
        <v>82</v>
      </c>
      <c r="AW286" s="14" t="s">
        <v>29</v>
      </c>
      <c r="AX286" s="14" t="s">
        <v>73</v>
      </c>
      <c r="AY286" s="181" t="s">
        <v>137</v>
      </c>
    </row>
    <row r="287" spans="1:65" s="15" customFormat="1">
      <c r="B287" s="188"/>
      <c r="D287" s="173" t="s">
        <v>145</v>
      </c>
      <c r="E287" s="189" t="s">
        <v>1</v>
      </c>
      <c r="F287" s="190" t="s">
        <v>160</v>
      </c>
      <c r="H287" s="191">
        <v>324.38200000000001</v>
      </c>
      <c r="I287" s="192"/>
      <c r="L287" s="188"/>
      <c r="M287" s="193"/>
      <c r="N287" s="194"/>
      <c r="O287" s="194"/>
      <c r="P287" s="194"/>
      <c r="Q287" s="194"/>
      <c r="R287" s="194"/>
      <c r="S287" s="194"/>
      <c r="T287" s="195"/>
      <c r="AT287" s="189" t="s">
        <v>145</v>
      </c>
      <c r="AU287" s="189" t="s">
        <v>82</v>
      </c>
      <c r="AV287" s="15" t="s">
        <v>144</v>
      </c>
      <c r="AW287" s="15" t="s">
        <v>29</v>
      </c>
      <c r="AX287" s="15" t="s">
        <v>30</v>
      </c>
      <c r="AY287" s="189" t="s">
        <v>137</v>
      </c>
    </row>
    <row r="288" spans="1:65" s="2" customFormat="1" ht="16.5" customHeight="1">
      <c r="A288" s="33"/>
      <c r="B288" s="125"/>
      <c r="C288" s="159" t="s">
        <v>209</v>
      </c>
      <c r="D288" s="159" t="s">
        <v>139</v>
      </c>
      <c r="E288" s="160" t="s">
        <v>385</v>
      </c>
      <c r="F288" s="161" t="s">
        <v>386</v>
      </c>
      <c r="G288" s="162" t="s">
        <v>252</v>
      </c>
      <c r="H288" s="163">
        <v>265.40300000000002</v>
      </c>
      <c r="I288" s="164"/>
      <c r="J288" s="165">
        <f>ROUND(I288*H288,2)</f>
        <v>0</v>
      </c>
      <c r="K288" s="161" t="s">
        <v>1</v>
      </c>
      <c r="L288" s="34"/>
      <c r="M288" s="166" t="s">
        <v>1</v>
      </c>
      <c r="N288" s="167" t="s">
        <v>38</v>
      </c>
      <c r="O288" s="59"/>
      <c r="P288" s="168">
        <f>O288*H288</f>
        <v>0</v>
      </c>
      <c r="Q288" s="168">
        <v>0</v>
      </c>
      <c r="R288" s="168">
        <f>Q288*H288</f>
        <v>0</v>
      </c>
      <c r="S288" s="168">
        <v>0</v>
      </c>
      <c r="T288" s="169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0" t="s">
        <v>144</v>
      </c>
      <c r="AT288" s="170" t="s">
        <v>139</v>
      </c>
      <c r="AU288" s="170" t="s">
        <v>82</v>
      </c>
      <c r="AY288" s="18" t="s">
        <v>137</v>
      </c>
      <c r="BE288" s="171">
        <f>IF(N288="základní",J288,0)</f>
        <v>0</v>
      </c>
      <c r="BF288" s="171">
        <f>IF(N288="snížená",J288,0)</f>
        <v>0</v>
      </c>
      <c r="BG288" s="171">
        <f>IF(N288="zákl. přenesená",J288,0)</f>
        <v>0</v>
      </c>
      <c r="BH288" s="171">
        <f>IF(N288="sníž. přenesená",J288,0)</f>
        <v>0</v>
      </c>
      <c r="BI288" s="171">
        <f>IF(N288="nulová",J288,0)</f>
        <v>0</v>
      </c>
      <c r="BJ288" s="18" t="s">
        <v>30</v>
      </c>
      <c r="BK288" s="171">
        <f>ROUND(I288*H288,2)</f>
        <v>0</v>
      </c>
      <c r="BL288" s="18" t="s">
        <v>144</v>
      </c>
      <c r="BM288" s="170" t="s">
        <v>1349</v>
      </c>
    </row>
    <row r="289" spans="1:65" s="14" customFormat="1">
      <c r="B289" s="180"/>
      <c r="D289" s="173" t="s">
        <v>145</v>
      </c>
      <c r="E289" s="181" t="s">
        <v>1</v>
      </c>
      <c r="F289" s="182" t="s">
        <v>1350</v>
      </c>
      <c r="H289" s="183">
        <v>265.40300000000002</v>
      </c>
      <c r="I289" s="184"/>
      <c r="L289" s="180"/>
      <c r="M289" s="185"/>
      <c r="N289" s="186"/>
      <c r="O289" s="186"/>
      <c r="P289" s="186"/>
      <c r="Q289" s="186"/>
      <c r="R289" s="186"/>
      <c r="S289" s="186"/>
      <c r="T289" s="187"/>
      <c r="AT289" s="181" t="s">
        <v>145</v>
      </c>
      <c r="AU289" s="181" t="s">
        <v>82</v>
      </c>
      <c r="AV289" s="14" t="s">
        <v>82</v>
      </c>
      <c r="AW289" s="14" t="s">
        <v>29</v>
      </c>
      <c r="AX289" s="14" t="s">
        <v>73</v>
      </c>
      <c r="AY289" s="181" t="s">
        <v>137</v>
      </c>
    </row>
    <row r="290" spans="1:65" s="15" customFormat="1">
      <c r="B290" s="188"/>
      <c r="D290" s="173" t="s">
        <v>145</v>
      </c>
      <c r="E290" s="189" t="s">
        <v>1</v>
      </c>
      <c r="F290" s="190" t="s">
        <v>158</v>
      </c>
      <c r="H290" s="191">
        <v>265.40300000000002</v>
      </c>
      <c r="I290" s="192"/>
      <c r="L290" s="188"/>
      <c r="M290" s="193"/>
      <c r="N290" s="194"/>
      <c r="O290" s="194"/>
      <c r="P290" s="194"/>
      <c r="Q290" s="194"/>
      <c r="R290" s="194"/>
      <c r="S290" s="194"/>
      <c r="T290" s="195"/>
      <c r="AT290" s="189" t="s">
        <v>145</v>
      </c>
      <c r="AU290" s="189" t="s">
        <v>82</v>
      </c>
      <c r="AV290" s="15" t="s">
        <v>144</v>
      </c>
      <c r="AW290" s="15" t="s">
        <v>29</v>
      </c>
      <c r="AX290" s="15" t="s">
        <v>73</v>
      </c>
      <c r="AY290" s="189" t="s">
        <v>137</v>
      </c>
    </row>
    <row r="291" spans="1:65" s="14" customFormat="1">
      <c r="B291" s="180"/>
      <c r="D291" s="173" t="s">
        <v>145</v>
      </c>
      <c r="E291" s="181" t="s">
        <v>1</v>
      </c>
      <c r="F291" s="182" t="s">
        <v>1351</v>
      </c>
      <c r="H291" s="183">
        <v>265.40300000000002</v>
      </c>
      <c r="I291" s="184"/>
      <c r="L291" s="180"/>
      <c r="M291" s="185"/>
      <c r="N291" s="186"/>
      <c r="O291" s="186"/>
      <c r="P291" s="186"/>
      <c r="Q291" s="186"/>
      <c r="R291" s="186"/>
      <c r="S291" s="186"/>
      <c r="T291" s="187"/>
      <c r="AT291" s="181" t="s">
        <v>145</v>
      </c>
      <c r="AU291" s="181" t="s">
        <v>82</v>
      </c>
      <c r="AV291" s="14" t="s">
        <v>82</v>
      </c>
      <c r="AW291" s="14" t="s">
        <v>29</v>
      </c>
      <c r="AX291" s="14" t="s">
        <v>73</v>
      </c>
      <c r="AY291" s="181" t="s">
        <v>137</v>
      </c>
    </row>
    <row r="292" spans="1:65" s="15" customFormat="1">
      <c r="B292" s="188"/>
      <c r="D292" s="173" t="s">
        <v>145</v>
      </c>
      <c r="E292" s="189" t="s">
        <v>1</v>
      </c>
      <c r="F292" s="190" t="s">
        <v>160</v>
      </c>
      <c r="H292" s="191">
        <v>265.40300000000002</v>
      </c>
      <c r="I292" s="192"/>
      <c r="L292" s="188"/>
      <c r="M292" s="193"/>
      <c r="N292" s="194"/>
      <c r="O292" s="194"/>
      <c r="P292" s="194"/>
      <c r="Q292" s="194"/>
      <c r="R292" s="194"/>
      <c r="S292" s="194"/>
      <c r="T292" s="195"/>
      <c r="AT292" s="189" t="s">
        <v>145</v>
      </c>
      <c r="AU292" s="189" t="s">
        <v>82</v>
      </c>
      <c r="AV292" s="15" t="s">
        <v>144</v>
      </c>
      <c r="AW292" s="15" t="s">
        <v>29</v>
      </c>
      <c r="AX292" s="15" t="s">
        <v>30</v>
      </c>
      <c r="AY292" s="189" t="s">
        <v>137</v>
      </c>
    </row>
    <row r="293" spans="1:65" s="2" customFormat="1" ht="16.5" customHeight="1">
      <c r="A293" s="33"/>
      <c r="B293" s="125"/>
      <c r="C293" s="159" t="s">
        <v>335</v>
      </c>
      <c r="D293" s="159" t="s">
        <v>139</v>
      </c>
      <c r="E293" s="160" t="s">
        <v>391</v>
      </c>
      <c r="F293" s="161" t="s">
        <v>392</v>
      </c>
      <c r="G293" s="162" t="s">
        <v>252</v>
      </c>
      <c r="H293" s="163">
        <v>551.25300000000004</v>
      </c>
      <c r="I293" s="164"/>
      <c r="J293" s="165">
        <f>ROUND(I293*H293,2)</f>
        <v>0</v>
      </c>
      <c r="K293" s="161" t="s">
        <v>143</v>
      </c>
      <c r="L293" s="34"/>
      <c r="M293" s="166" t="s">
        <v>1</v>
      </c>
      <c r="N293" s="167" t="s">
        <v>38</v>
      </c>
      <c r="O293" s="59"/>
      <c r="P293" s="168">
        <f>O293*H293</f>
        <v>0</v>
      </c>
      <c r="Q293" s="168">
        <v>0</v>
      </c>
      <c r="R293" s="168">
        <f>Q293*H293</f>
        <v>0</v>
      </c>
      <c r="S293" s="168">
        <v>0</v>
      </c>
      <c r="T293" s="169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0" t="s">
        <v>144</v>
      </c>
      <c r="AT293" s="170" t="s">
        <v>139</v>
      </c>
      <c r="AU293" s="170" t="s">
        <v>82</v>
      </c>
      <c r="AY293" s="18" t="s">
        <v>137</v>
      </c>
      <c r="BE293" s="171">
        <f>IF(N293="základní",J293,0)</f>
        <v>0</v>
      </c>
      <c r="BF293" s="171">
        <f>IF(N293="snížená",J293,0)</f>
        <v>0</v>
      </c>
      <c r="BG293" s="171">
        <f>IF(N293="zákl. přenesená",J293,0)</f>
        <v>0</v>
      </c>
      <c r="BH293" s="171">
        <f>IF(N293="sníž. přenesená",J293,0)</f>
        <v>0</v>
      </c>
      <c r="BI293" s="171">
        <f>IF(N293="nulová",J293,0)</f>
        <v>0</v>
      </c>
      <c r="BJ293" s="18" t="s">
        <v>30</v>
      </c>
      <c r="BK293" s="171">
        <f>ROUND(I293*H293,2)</f>
        <v>0</v>
      </c>
      <c r="BL293" s="18" t="s">
        <v>144</v>
      </c>
      <c r="BM293" s="170" t="s">
        <v>341</v>
      </c>
    </row>
    <row r="294" spans="1:65" s="13" customFormat="1">
      <c r="B294" s="172"/>
      <c r="D294" s="173" t="s">
        <v>145</v>
      </c>
      <c r="E294" s="174" t="s">
        <v>1</v>
      </c>
      <c r="F294" s="175" t="s">
        <v>265</v>
      </c>
      <c r="H294" s="174" t="s">
        <v>1</v>
      </c>
      <c r="I294" s="176"/>
      <c r="L294" s="172"/>
      <c r="M294" s="177"/>
      <c r="N294" s="178"/>
      <c r="O294" s="178"/>
      <c r="P294" s="178"/>
      <c r="Q294" s="178"/>
      <c r="R294" s="178"/>
      <c r="S294" s="178"/>
      <c r="T294" s="179"/>
      <c r="AT294" s="174" t="s">
        <v>145</v>
      </c>
      <c r="AU294" s="174" t="s">
        <v>82</v>
      </c>
      <c r="AV294" s="13" t="s">
        <v>30</v>
      </c>
      <c r="AW294" s="13" t="s">
        <v>29</v>
      </c>
      <c r="AX294" s="13" t="s">
        <v>73</v>
      </c>
      <c r="AY294" s="174" t="s">
        <v>137</v>
      </c>
    </row>
    <row r="295" spans="1:65" s="14" customFormat="1">
      <c r="B295" s="180"/>
      <c r="D295" s="173" t="s">
        <v>145</v>
      </c>
      <c r="E295" s="181" t="s">
        <v>1</v>
      </c>
      <c r="F295" s="182" t="s">
        <v>1352</v>
      </c>
      <c r="H295" s="183">
        <v>816.27499999999998</v>
      </c>
      <c r="I295" s="184"/>
      <c r="L295" s="180"/>
      <c r="M295" s="185"/>
      <c r="N295" s="186"/>
      <c r="O295" s="186"/>
      <c r="P295" s="186"/>
      <c r="Q295" s="186"/>
      <c r="R295" s="186"/>
      <c r="S295" s="186"/>
      <c r="T295" s="187"/>
      <c r="AT295" s="181" t="s">
        <v>145</v>
      </c>
      <c r="AU295" s="181" t="s">
        <v>82</v>
      </c>
      <c r="AV295" s="14" t="s">
        <v>82</v>
      </c>
      <c r="AW295" s="14" t="s">
        <v>29</v>
      </c>
      <c r="AX295" s="14" t="s">
        <v>73</v>
      </c>
      <c r="AY295" s="181" t="s">
        <v>137</v>
      </c>
    </row>
    <row r="296" spans="1:65" s="13" customFormat="1">
      <c r="B296" s="172"/>
      <c r="D296" s="173" t="s">
        <v>145</v>
      </c>
      <c r="E296" s="174" t="s">
        <v>1</v>
      </c>
      <c r="F296" s="175" t="s">
        <v>395</v>
      </c>
      <c r="H296" s="174" t="s">
        <v>1</v>
      </c>
      <c r="I296" s="176"/>
      <c r="L296" s="172"/>
      <c r="M296" s="177"/>
      <c r="N296" s="178"/>
      <c r="O296" s="178"/>
      <c r="P296" s="178"/>
      <c r="Q296" s="178"/>
      <c r="R296" s="178"/>
      <c r="S296" s="178"/>
      <c r="T296" s="179"/>
      <c r="AT296" s="174" t="s">
        <v>145</v>
      </c>
      <c r="AU296" s="174" t="s">
        <v>82</v>
      </c>
      <c r="AV296" s="13" t="s">
        <v>30</v>
      </c>
      <c r="AW296" s="13" t="s">
        <v>29</v>
      </c>
      <c r="AX296" s="13" t="s">
        <v>73</v>
      </c>
      <c r="AY296" s="174" t="s">
        <v>137</v>
      </c>
    </row>
    <row r="297" spans="1:65" s="13" customFormat="1">
      <c r="B297" s="172"/>
      <c r="D297" s="173" t="s">
        <v>145</v>
      </c>
      <c r="E297" s="174" t="s">
        <v>1</v>
      </c>
      <c r="F297" s="175" t="s">
        <v>1353</v>
      </c>
      <c r="H297" s="174" t="s">
        <v>1</v>
      </c>
      <c r="I297" s="176"/>
      <c r="L297" s="172"/>
      <c r="M297" s="177"/>
      <c r="N297" s="178"/>
      <c r="O297" s="178"/>
      <c r="P297" s="178"/>
      <c r="Q297" s="178"/>
      <c r="R297" s="178"/>
      <c r="S297" s="178"/>
      <c r="T297" s="179"/>
      <c r="AT297" s="174" t="s">
        <v>145</v>
      </c>
      <c r="AU297" s="174" t="s">
        <v>82</v>
      </c>
      <c r="AV297" s="13" t="s">
        <v>30</v>
      </c>
      <c r="AW297" s="13" t="s">
        <v>29</v>
      </c>
      <c r="AX297" s="13" t="s">
        <v>73</v>
      </c>
      <c r="AY297" s="174" t="s">
        <v>137</v>
      </c>
    </row>
    <row r="298" spans="1:65" s="14" customFormat="1">
      <c r="B298" s="180"/>
      <c r="D298" s="173" t="s">
        <v>145</v>
      </c>
      <c r="E298" s="181" t="s">
        <v>1</v>
      </c>
      <c r="F298" s="182" t="s">
        <v>1354</v>
      </c>
      <c r="H298" s="183">
        <v>-45.298000000000002</v>
      </c>
      <c r="I298" s="184"/>
      <c r="L298" s="180"/>
      <c r="M298" s="185"/>
      <c r="N298" s="186"/>
      <c r="O298" s="186"/>
      <c r="P298" s="186"/>
      <c r="Q298" s="186"/>
      <c r="R298" s="186"/>
      <c r="S298" s="186"/>
      <c r="T298" s="187"/>
      <c r="AT298" s="181" t="s">
        <v>145</v>
      </c>
      <c r="AU298" s="181" t="s">
        <v>82</v>
      </c>
      <c r="AV298" s="14" t="s">
        <v>82</v>
      </c>
      <c r="AW298" s="14" t="s">
        <v>29</v>
      </c>
      <c r="AX298" s="14" t="s">
        <v>73</v>
      </c>
      <c r="AY298" s="181" t="s">
        <v>137</v>
      </c>
    </row>
    <row r="299" spans="1:65" s="13" customFormat="1">
      <c r="B299" s="172"/>
      <c r="D299" s="173" t="s">
        <v>145</v>
      </c>
      <c r="E299" s="174" t="s">
        <v>1</v>
      </c>
      <c r="F299" s="175" t="s">
        <v>404</v>
      </c>
      <c r="H299" s="174" t="s">
        <v>1</v>
      </c>
      <c r="I299" s="176"/>
      <c r="L299" s="172"/>
      <c r="M299" s="177"/>
      <c r="N299" s="178"/>
      <c r="O299" s="178"/>
      <c r="P299" s="178"/>
      <c r="Q299" s="178"/>
      <c r="R299" s="178"/>
      <c r="S299" s="178"/>
      <c r="T299" s="179"/>
      <c r="AT299" s="174" t="s">
        <v>145</v>
      </c>
      <c r="AU299" s="174" t="s">
        <v>82</v>
      </c>
      <c r="AV299" s="13" t="s">
        <v>30</v>
      </c>
      <c r="AW299" s="13" t="s">
        <v>29</v>
      </c>
      <c r="AX299" s="13" t="s">
        <v>73</v>
      </c>
      <c r="AY299" s="174" t="s">
        <v>137</v>
      </c>
    </row>
    <row r="300" spans="1:65" s="14" customFormat="1">
      <c r="B300" s="180"/>
      <c r="D300" s="173" t="s">
        <v>145</v>
      </c>
      <c r="E300" s="181" t="s">
        <v>1</v>
      </c>
      <c r="F300" s="182" t="s">
        <v>1355</v>
      </c>
      <c r="H300" s="183">
        <v>-172.87100000000001</v>
      </c>
      <c r="I300" s="184"/>
      <c r="L300" s="180"/>
      <c r="M300" s="185"/>
      <c r="N300" s="186"/>
      <c r="O300" s="186"/>
      <c r="P300" s="186"/>
      <c r="Q300" s="186"/>
      <c r="R300" s="186"/>
      <c r="S300" s="186"/>
      <c r="T300" s="187"/>
      <c r="AT300" s="181" t="s">
        <v>145</v>
      </c>
      <c r="AU300" s="181" t="s">
        <v>82</v>
      </c>
      <c r="AV300" s="14" t="s">
        <v>82</v>
      </c>
      <c r="AW300" s="14" t="s">
        <v>29</v>
      </c>
      <c r="AX300" s="14" t="s">
        <v>73</v>
      </c>
      <c r="AY300" s="181" t="s">
        <v>137</v>
      </c>
    </row>
    <row r="301" spans="1:65" s="13" customFormat="1">
      <c r="B301" s="172"/>
      <c r="D301" s="173" t="s">
        <v>145</v>
      </c>
      <c r="E301" s="174" t="s">
        <v>1</v>
      </c>
      <c r="F301" s="175" t="s">
        <v>1356</v>
      </c>
      <c r="H301" s="174" t="s">
        <v>1</v>
      </c>
      <c r="I301" s="176"/>
      <c r="L301" s="172"/>
      <c r="M301" s="177"/>
      <c r="N301" s="178"/>
      <c r="O301" s="178"/>
      <c r="P301" s="178"/>
      <c r="Q301" s="178"/>
      <c r="R301" s="178"/>
      <c r="S301" s="178"/>
      <c r="T301" s="179"/>
      <c r="AT301" s="174" t="s">
        <v>145</v>
      </c>
      <c r="AU301" s="174" t="s">
        <v>82</v>
      </c>
      <c r="AV301" s="13" t="s">
        <v>30</v>
      </c>
      <c r="AW301" s="13" t="s">
        <v>29</v>
      </c>
      <c r="AX301" s="13" t="s">
        <v>73</v>
      </c>
      <c r="AY301" s="174" t="s">
        <v>137</v>
      </c>
    </row>
    <row r="302" spans="1:65" s="14" customFormat="1">
      <c r="B302" s="180"/>
      <c r="D302" s="173" t="s">
        <v>145</v>
      </c>
      <c r="E302" s="181" t="s">
        <v>1</v>
      </c>
      <c r="F302" s="182" t="s">
        <v>1357</v>
      </c>
      <c r="H302" s="183">
        <v>-1.5549999999999999</v>
      </c>
      <c r="I302" s="184"/>
      <c r="L302" s="180"/>
      <c r="M302" s="185"/>
      <c r="N302" s="186"/>
      <c r="O302" s="186"/>
      <c r="P302" s="186"/>
      <c r="Q302" s="186"/>
      <c r="R302" s="186"/>
      <c r="S302" s="186"/>
      <c r="T302" s="187"/>
      <c r="AT302" s="181" t="s">
        <v>145</v>
      </c>
      <c r="AU302" s="181" t="s">
        <v>82</v>
      </c>
      <c r="AV302" s="14" t="s">
        <v>82</v>
      </c>
      <c r="AW302" s="14" t="s">
        <v>29</v>
      </c>
      <c r="AX302" s="14" t="s">
        <v>73</v>
      </c>
      <c r="AY302" s="181" t="s">
        <v>137</v>
      </c>
    </row>
    <row r="303" spans="1:65" s="13" customFormat="1">
      <c r="B303" s="172"/>
      <c r="D303" s="173" t="s">
        <v>145</v>
      </c>
      <c r="E303" s="174" t="s">
        <v>1</v>
      </c>
      <c r="F303" s="175" t="s">
        <v>1358</v>
      </c>
      <c r="H303" s="174" t="s">
        <v>1</v>
      </c>
      <c r="I303" s="176"/>
      <c r="L303" s="172"/>
      <c r="M303" s="177"/>
      <c r="N303" s="178"/>
      <c r="O303" s="178"/>
      <c r="P303" s="178"/>
      <c r="Q303" s="178"/>
      <c r="R303" s="178"/>
      <c r="S303" s="178"/>
      <c r="T303" s="179"/>
      <c r="AT303" s="174" t="s">
        <v>145</v>
      </c>
      <c r="AU303" s="174" t="s">
        <v>82</v>
      </c>
      <c r="AV303" s="13" t="s">
        <v>30</v>
      </c>
      <c r="AW303" s="13" t="s">
        <v>29</v>
      </c>
      <c r="AX303" s="13" t="s">
        <v>73</v>
      </c>
      <c r="AY303" s="174" t="s">
        <v>137</v>
      </c>
    </row>
    <row r="304" spans="1:65" s="14" customFormat="1">
      <c r="B304" s="180"/>
      <c r="D304" s="173" t="s">
        <v>145</v>
      </c>
      <c r="E304" s="181" t="s">
        <v>1</v>
      </c>
      <c r="F304" s="182" t="s">
        <v>1359</v>
      </c>
      <c r="H304" s="183">
        <v>-45.298000000000002</v>
      </c>
      <c r="I304" s="184"/>
      <c r="L304" s="180"/>
      <c r="M304" s="185"/>
      <c r="N304" s="186"/>
      <c r="O304" s="186"/>
      <c r="P304" s="186"/>
      <c r="Q304" s="186"/>
      <c r="R304" s="186"/>
      <c r="S304" s="186"/>
      <c r="T304" s="187"/>
      <c r="AT304" s="181" t="s">
        <v>145</v>
      </c>
      <c r="AU304" s="181" t="s">
        <v>82</v>
      </c>
      <c r="AV304" s="14" t="s">
        <v>82</v>
      </c>
      <c r="AW304" s="14" t="s">
        <v>29</v>
      </c>
      <c r="AX304" s="14" t="s">
        <v>73</v>
      </c>
      <c r="AY304" s="181" t="s">
        <v>137</v>
      </c>
    </row>
    <row r="305" spans="1:65" s="15" customFormat="1">
      <c r="B305" s="188"/>
      <c r="D305" s="173" t="s">
        <v>145</v>
      </c>
      <c r="E305" s="189" t="s">
        <v>1</v>
      </c>
      <c r="F305" s="190" t="s">
        <v>158</v>
      </c>
      <c r="H305" s="191">
        <v>551.25300000000004</v>
      </c>
      <c r="I305" s="192"/>
      <c r="L305" s="188"/>
      <c r="M305" s="193"/>
      <c r="N305" s="194"/>
      <c r="O305" s="194"/>
      <c r="P305" s="194"/>
      <c r="Q305" s="194"/>
      <c r="R305" s="194"/>
      <c r="S305" s="194"/>
      <c r="T305" s="195"/>
      <c r="AT305" s="189" t="s">
        <v>145</v>
      </c>
      <c r="AU305" s="189" t="s">
        <v>82</v>
      </c>
      <c r="AV305" s="15" t="s">
        <v>144</v>
      </c>
      <c r="AW305" s="15" t="s">
        <v>29</v>
      </c>
      <c r="AX305" s="15" t="s">
        <v>73</v>
      </c>
      <c r="AY305" s="189" t="s">
        <v>137</v>
      </c>
    </row>
    <row r="306" spans="1:65" s="14" customFormat="1">
      <c r="B306" s="180"/>
      <c r="D306" s="173" t="s">
        <v>145</v>
      </c>
      <c r="E306" s="181" t="s">
        <v>1</v>
      </c>
      <c r="F306" s="182" t="s">
        <v>1360</v>
      </c>
      <c r="H306" s="183">
        <v>551.25300000000004</v>
      </c>
      <c r="I306" s="184"/>
      <c r="L306" s="180"/>
      <c r="M306" s="185"/>
      <c r="N306" s="186"/>
      <c r="O306" s="186"/>
      <c r="P306" s="186"/>
      <c r="Q306" s="186"/>
      <c r="R306" s="186"/>
      <c r="S306" s="186"/>
      <c r="T306" s="187"/>
      <c r="AT306" s="181" t="s">
        <v>145</v>
      </c>
      <c r="AU306" s="181" t="s">
        <v>82</v>
      </c>
      <c r="AV306" s="14" t="s">
        <v>82</v>
      </c>
      <c r="AW306" s="14" t="s">
        <v>29</v>
      </c>
      <c r="AX306" s="14" t="s">
        <v>73</v>
      </c>
      <c r="AY306" s="181" t="s">
        <v>137</v>
      </c>
    </row>
    <row r="307" spans="1:65" s="15" customFormat="1">
      <c r="B307" s="188"/>
      <c r="D307" s="173" t="s">
        <v>145</v>
      </c>
      <c r="E307" s="189" t="s">
        <v>1</v>
      </c>
      <c r="F307" s="190" t="s">
        <v>160</v>
      </c>
      <c r="H307" s="191">
        <v>551.25300000000004</v>
      </c>
      <c r="I307" s="192"/>
      <c r="L307" s="188"/>
      <c r="M307" s="193"/>
      <c r="N307" s="194"/>
      <c r="O307" s="194"/>
      <c r="P307" s="194"/>
      <c r="Q307" s="194"/>
      <c r="R307" s="194"/>
      <c r="S307" s="194"/>
      <c r="T307" s="195"/>
      <c r="AT307" s="189" t="s">
        <v>145</v>
      </c>
      <c r="AU307" s="189" t="s">
        <v>82</v>
      </c>
      <c r="AV307" s="15" t="s">
        <v>144</v>
      </c>
      <c r="AW307" s="15" t="s">
        <v>29</v>
      </c>
      <c r="AX307" s="15" t="s">
        <v>30</v>
      </c>
      <c r="AY307" s="189" t="s">
        <v>137</v>
      </c>
    </row>
    <row r="308" spans="1:65" s="2" customFormat="1" ht="16.5" customHeight="1">
      <c r="A308" s="33"/>
      <c r="B308" s="125"/>
      <c r="C308" s="204" t="s">
        <v>214</v>
      </c>
      <c r="D308" s="204" t="s">
        <v>438</v>
      </c>
      <c r="E308" s="205" t="s">
        <v>439</v>
      </c>
      <c r="F308" s="206" t="s">
        <v>440</v>
      </c>
      <c r="G308" s="207" t="s">
        <v>441</v>
      </c>
      <c r="H308" s="208">
        <v>1146.0550000000001</v>
      </c>
      <c r="I308" s="209"/>
      <c r="J308" s="210">
        <f>ROUND(I308*H308,2)</f>
        <v>0</v>
      </c>
      <c r="K308" s="206" t="s">
        <v>1</v>
      </c>
      <c r="L308" s="211"/>
      <c r="M308" s="212" t="s">
        <v>1</v>
      </c>
      <c r="N308" s="213" t="s">
        <v>38</v>
      </c>
      <c r="O308" s="59"/>
      <c r="P308" s="168">
        <f>O308*H308</f>
        <v>0</v>
      </c>
      <c r="Q308" s="168">
        <v>0</v>
      </c>
      <c r="R308" s="168">
        <f>Q308*H308</f>
        <v>0</v>
      </c>
      <c r="S308" s="168">
        <v>0</v>
      </c>
      <c r="T308" s="169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0" t="s">
        <v>169</v>
      </c>
      <c r="AT308" s="170" t="s">
        <v>438</v>
      </c>
      <c r="AU308" s="170" t="s">
        <v>82</v>
      </c>
      <c r="AY308" s="18" t="s">
        <v>137</v>
      </c>
      <c r="BE308" s="171">
        <f>IF(N308="základní",J308,0)</f>
        <v>0</v>
      </c>
      <c r="BF308" s="171">
        <f>IF(N308="snížená",J308,0)</f>
        <v>0</v>
      </c>
      <c r="BG308" s="171">
        <f>IF(N308="zákl. přenesená",J308,0)</f>
        <v>0</v>
      </c>
      <c r="BH308" s="171">
        <f>IF(N308="sníž. přenesená",J308,0)</f>
        <v>0</v>
      </c>
      <c r="BI308" s="171">
        <f>IF(N308="nulová",J308,0)</f>
        <v>0</v>
      </c>
      <c r="BJ308" s="18" t="s">
        <v>30</v>
      </c>
      <c r="BK308" s="171">
        <f>ROUND(I308*H308,2)</f>
        <v>0</v>
      </c>
      <c r="BL308" s="18" t="s">
        <v>144</v>
      </c>
      <c r="BM308" s="170" t="s">
        <v>349</v>
      </c>
    </row>
    <row r="309" spans="1:65" s="14" customFormat="1">
      <c r="B309" s="180"/>
      <c r="D309" s="173" t="s">
        <v>145</v>
      </c>
      <c r="E309" s="181" t="s">
        <v>1</v>
      </c>
      <c r="F309" s="182" t="s">
        <v>1361</v>
      </c>
      <c r="H309" s="183">
        <v>1146.0550000000001</v>
      </c>
      <c r="I309" s="184"/>
      <c r="L309" s="180"/>
      <c r="M309" s="185"/>
      <c r="N309" s="186"/>
      <c r="O309" s="186"/>
      <c r="P309" s="186"/>
      <c r="Q309" s="186"/>
      <c r="R309" s="186"/>
      <c r="S309" s="186"/>
      <c r="T309" s="187"/>
      <c r="AT309" s="181" t="s">
        <v>145</v>
      </c>
      <c r="AU309" s="181" t="s">
        <v>82</v>
      </c>
      <c r="AV309" s="14" t="s">
        <v>82</v>
      </c>
      <c r="AW309" s="14" t="s">
        <v>29</v>
      </c>
      <c r="AX309" s="14" t="s">
        <v>73</v>
      </c>
      <c r="AY309" s="181" t="s">
        <v>137</v>
      </c>
    </row>
    <row r="310" spans="1:65" s="15" customFormat="1">
      <c r="B310" s="188"/>
      <c r="D310" s="173" t="s">
        <v>145</v>
      </c>
      <c r="E310" s="189" t="s">
        <v>1</v>
      </c>
      <c r="F310" s="190" t="s">
        <v>160</v>
      </c>
      <c r="H310" s="191">
        <v>1146.0550000000001</v>
      </c>
      <c r="I310" s="192"/>
      <c r="L310" s="188"/>
      <c r="M310" s="193"/>
      <c r="N310" s="194"/>
      <c r="O310" s="194"/>
      <c r="P310" s="194"/>
      <c r="Q310" s="194"/>
      <c r="R310" s="194"/>
      <c r="S310" s="194"/>
      <c r="T310" s="195"/>
      <c r="AT310" s="189" t="s">
        <v>145</v>
      </c>
      <c r="AU310" s="189" t="s">
        <v>82</v>
      </c>
      <c r="AV310" s="15" t="s">
        <v>144</v>
      </c>
      <c r="AW310" s="15" t="s">
        <v>29</v>
      </c>
      <c r="AX310" s="15" t="s">
        <v>30</v>
      </c>
      <c r="AY310" s="189" t="s">
        <v>137</v>
      </c>
    </row>
    <row r="311" spans="1:65" s="2" customFormat="1" ht="21.75" customHeight="1">
      <c r="A311" s="33"/>
      <c r="B311" s="125"/>
      <c r="C311" s="159" t="s">
        <v>346</v>
      </c>
      <c r="D311" s="159" t="s">
        <v>139</v>
      </c>
      <c r="E311" s="160" t="s">
        <v>1362</v>
      </c>
      <c r="F311" s="161" t="s">
        <v>449</v>
      </c>
      <c r="G311" s="162" t="s">
        <v>252</v>
      </c>
      <c r="H311" s="163">
        <v>172.87100000000001</v>
      </c>
      <c r="I311" s="164"/>
      <c r="J311" s="165">
        <f>ROUND(I311*H311,2)</f>
        <v>0</v>
      </c>
      <c r="K311" s="161" t="s">
        <v>1</v>
      </c>
      <c r="L311" s="34"/>
      <c r="M311" s="166" t="s">
        <v>1</v>
      </c>
      <c r="N311" s="167" t="s">
        <v>38</v>
      </c>
      <c r="O311" s="59"/>
      <c r="P311" s="168">
        <f>O311*H311</f>
        <v>0</v>
      </c>
      <c r="Q311" s="168">
        <v>0</v>
      </c>
      <c r="R311" s="168">
        <f>Q311*H311</f>
        <v>0</v>
      </c>
      <c r="S311" s="168">
        <v>0</v>
      </c>
      <c r="T311" s="169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0" t="s">
        <v>144</v>
      </c>
      <c r="AT311" s="170" t="s">
        <v>139</v>
      </c>
      <c r="AU311" s="170" t="s">
        <v>82</v>
      </c>
      <c r="AY311" s="18" t="s">
        <v>137</v>
      </c>
      <c r="BE311" s="171">
        <f>IF(N311="základní",J311,0)</f>
        <v>0</v>
      </c>
      <c r="BF311" s="171">
        <f>IF(N311="snížená",J311,0)</f>
        <v>0</v>
      </c>
      <c r="BG311" s="171">
        <f>IF(N311="zákl. přenesená",J311,0)</f>
        <v>0</v>
      </c>
      <c r="BH311" s="171">
        <f>IF(N311="sníž. přenesená",J311,0)</f>
        <v>0</v>
      </c>
      <c r="BI311" s="171">
        <f>IF(N311="nulová",J311,0)</f>
        <v>0</v>
      </c>
      <c r="BJ311" s="18" t="s">
        <v>30</v>
      </c>
      <c r="BK311" s="171">
        <f>ROUND(I311*H311,2)</f>
        <v>0</v>
      </c>
      <c r="BL311" s="18" t="s">
        <v>144</v>
      </c>
      <c r="BM311" s="170" t="s">
        <v>1363</v>
      </c>
    </row>
    <row r="312" spans="1:65" s="13" customFormat="1">
      <c r="B312" s="172"/>
      <c r="D312" s="173" t="s">
        <v>145</v>
      </c>
      <c r="E312" s="174" t="s">
        <v>1</v>
      </c>
      <c r="F312" s="175" t="s">
        <v>1310</v>
      </c>
      <c r="H312" s="174" t="s">
        <v>1</v>
      </c>
      <c r="I312" s="176"/>
      <c r="L312" s="172"/>
      <c r="M312" s="177"/>
      <c r="N312" s="178"/>
      <c r="O312" s="178"/>
      <c r="P312" s="178"/>
      <c r="Q312" s="178"/>
      <c r="R312" s="178"/>
      <c r="S312" s="178"/>
      <c r="T312" s="179"/>
      <c r="AT312" s="174" t="s">
        <v>145</v>
      </c>
      <c r="AU312" s="174" t="s">
        <v>82</v>
      </c>
      <c r="AV312" s="13" t="s">
        <v>30</v>
      </c>
      <c r="AW312" s="13" t="s">
        <v>29</v>
      </c>
      <c r="AX312" s="13" t="s">
        <v>73</v>
      </c>
      <c r="AY312" s="174" t="s">
        <v>137</v>
      </c>
    </row>
    <row r="313" spans="1:65" s="14" customFormat="1">
      <c r="B313" s="180"/>
      <c r="D313" s="173" t="s">
        <v>145</v>
      </c>
      <c r="E313" s="181" t="s">
        <v>1</v>
      </c>
      <c r="F313" s="182" t="s">
        <v>1364</v>
      </c>
      <c r="H313" s="183">
        <v>151.52500000000001</v>
      </c>
      <c r="I313" s="184"/>
      <c r="L313" s="180"/>
      <c r="M313" s="185"/>
      <c r="N313" s="186"/>
      <c r="O313" s="186"/>
      <c r="P313" s="186"/>
      <c r="Q313" s="186"/>
      <c r="R313" s="186"/>
      <c r="S313" s="186"/>
      <c r="T313" s="187"/>
      <c r="AT313" s="181" t="s">
        <v>145</v>
      </c>
      <c r="AU313" s="181" t="s">
        <v>82</v>
      </c>
      <c r="AV313" s="14" t="s">
        <v>82</v>
      </c>
      <c r="AW313" s="14" t="s">
        <v>29</v>
      </c>
      <c r="AX313" s="14" t="s">
        <v>73</v>
      </c>
      <c r="AY313" s="181" t="s">
        <v>137</v>
      </c>
    </row>
    <row r="314" spans="1:65" s="13" customFormat="1">
      <c r="B314" s="172"/>
      <c r="D314" s="173" t="s">
        <v>145</v>
      </c>
      <c r="E314" s="174" t="s">
        <v>1</v>
      </c>
      <c r="F314" s="175" t="s">
        <v>1312</v>
      </c>
      <c r="H314" s="174" t="s">
        <v>1</v>
      </c>
      <c r="I314" s="176"/>
      <c r="L314" s="172"/>
      <c r="M314" s="177"/>
      <c r="N314" s="178"/>
      <c r="O314" s="178"/>
      <c r="P314" s="178"/>
      <c r="Q314" s="178"/>
      <c r="R314" s="178"/>
      <c r="S314" s="178"/>
      <c r="T314" s="179"/>
      <c r="AT314" s="174" t="s">
        <v>145</v>
      </c>
      <c r="AU314" s="174" t="s">
        <v>82</v>
      </c>
      <c r="AV314" s="13" t="s">
        <v>30</v>
      </c>
      <c r="AW314" s="13" t="s">
        <v>29</v>
      </c>
      <c r="AX314" s="13" t="s">
        <v>73</v>
      </c>
      <c r="AY314" s="174" t="s">
        <v>137</v>
      </c>
    </row>
    <row r="315" spans="1:65" s="14" customFormat="1">
      <c r="B315" s="180"/>
      <c r="D315" s="173" t="s">
        <v>145</v>
      </c>
      <c r="E315" s="181" t="s">
        <v>1</v>
      </c>
      <c r="F315" s="182" t="s">
        <v>1365</v>
      </c>
      <c r="H315" s="183">
        <v>2.1779999999999999</v>
      </c>
      <c r="I315" s="184"/>
      <c r="L315" s="180"/>
      <c r="M315" s="185"/>
      <c r="N315" s="186"/>
      <c r="O315" s="186"/>
      <c r="P315" s="186"/>
      <c r="Q315" s="186"/>
      <c r="R315" s="186"/>
      <c r="S315" s="186"/>
      <c r="T315" s="187"/>
      <c r="AT315" s="181" t="s">
        <v>145</v>
      </c>
      <c r="AU315" s="181" t="s">
        <v>82</v>
      </c>
      <c r="AV315" s="14" t="s">
        <v>82</v>
      </c>
      <c r="AW315" s="14" t="s">
        <v>29</v>
      </c>
      <c r="AX315" s="14" t="s">
        <v>73</v>
      </c>
      <c r="AY315" s="181" t="s">
        <v>137</v>
      </c>
    </row>
    <row r="316" spans="1:65" s="13" customFormat="1">
      <c r="B316" s="172"/>
      <c r="D316" s="173" t="s">
        <v>145</v>
      </c>
      <c r="E316" s="174" t="s">
        <v>1</v>
      </c>
      <c r="F316" s="175" t="s">
        <v>1314</v>
      </c>
      <c r="H316" s="174" t="s">
        <v>1</v>
      </c>
      <c r="I316" s="176"/>
      <c r="L316" s="172"/>
      <c r="M316" s="177"/>
      <c r="N316" s="178"/>
      <c r="O316" s="178"/>
      <c r="P316" s="178"/>
      <c r="Q316" s="178"/>
      <c r="R316" s="178"/>
      <c r="S316" s="178"/>
      <c r="T316" s="179"/>
      <c r="AT316" s="174" t="s">
        <v>145</v>
      </c>
      <c r="AU316" s="174" t="s">
        <v>82</v>
      </c>
      <c r="AV316" s="13" t="s">
        <v>30</v>
      </c>
      <c r="AW316" s="13" t="s">
        <v>29</v>
      </c>
      <c r="AX316" s="13" t="s">
        <v>73</v>
      </c>
      <c r="AY316" s="174" t="s">
        <v>137</v>
      </c>
    </row>
    <row r="317" spans="1:65" s="14" customFormat="1">
      <c r="B317" s="180"/>
      <c r="D317" s="173" t="s">
        <v>145</v>
      </c>
      <c r="E317" s="181" t="s">
        <v>1</v>
      </c>
      <c r="F317" s="182" t="s">
        <v>1366</v>
      </c>
      <c r="H317" s="183">
        <v>4.3049999999999997</v>
      </c>
      <c r="I317" s="184"/>
      <c r="L317" s="180"/>
      <c r="M317" s="185"/>
      <c r="N317" s="186"/>
      <c r="O317" s="186"/>
      <c r="P317" s="186"/>
      <c r="Q317" s="186"/>
      <c r="R317" s="186"/>
      <c r="S317" s="186"/>
      <c r="T317" s="187"/>
      <c r="AT317" s="181" t="s">
        <v>145</v>
      </c>
      <c r="AU317" s="181" t="s">
        <v>82</v>
      </c>
      <c r="AV317" s="14" t="s">
        <v>82</v>
      </c>
      <c r="AW317" s="14" t="s">
        <v>29</v>
      </c>
      <c r="AX317" s="14" t="s">
        <v>73</v>
      </c>
      <c r="AY317" s="181" t="s">
        <v>137</v>
      </c>
    </row>
    <row r="318" spans="1:65" s="13" customFormat="1">
      <c r="B318" s="172"/>
      <c r="D318" s="173" t="s">
        <v>145</v>
      </c>
      <c r="E318" s="174" t="s">
        <v>1</v>
      </c>
      <c r="F318" s="175" t="s">
        <v>1316</v>
      </c>
      <c r="H318" s="174" t="s">
        <v>1</v>
      </c>
      <c r="I318" s="176"/>
      <c r="L318" s="172"/>
      <c r="M318" s="177"/>
      <c r="N318" s="178"/>
      <c r="O318" s="178"/>
      <c r="P318" s="178"/>
      <c r="Q318" s="178"/>
      <c r="R318" s="178"/>
      <c r="S318" s="178"/>
      <c r="T318" s="179"/>
      <c r="AT318" s="174" t="s">
        <v>145</v>
      </c>
      <c r="AU318" s="174" t="s">
        <v>82</v>
      </c>
      <c r="AV318" s="13" t="s">
        <v>30</v>
      </c>
      <c r="AW318" s="13" t="s">
        <v>29</v>
      </c>
      <c r="AX318" s="13" t="s">
        <v>73</v>
      </c>
      <c r="AY318" s="174" t="s">
        <v>137</v>
      </c>
    </row>
    <row r="319" spans="1:65" s="14" customFormat="1">
      <c r="B319" s="180"/>
      <c r="D319" s="173" t="s">
        <v>145</v>
      </c>
      <c r="E319" s="181" t="s">
        <v>1</v>
      </c>
      <c r="F319" s="182" t="s">
        <v>1367</v>
      </c>
      <c r="H319" s="183">
        <v>4.431</v>
      </c>
      <c r="I319" s="184"/>
      <c r="L319" s="180"/>
      <c r="M319" s="185"/>
      <c r="N319" s="186"/>
      <c r="O319" s="186"/>
      <c r="P319" s="186"/>
      <c r="Q319" s="186"/>
      <c r="R319" s="186"/>
      <c r="S319" s="186"/>
      <c r="T319" s="187"/>
      <c r="AT319" s="181" t="s">
        <v>145</v>
      </c>
      <c r="AU319" s="181" t="s">
        <v>82</v>
      </c>
      <c r="AV319" s="14" t="s">
        <v>82</v>
      </c>
      <c r="AW319" s="14" t="s">
        <v>29</v>
      </c>
      <c r="AX319" s="14" t="s">
        <v>73</v>
      </c>
      <c r="AY319" s="181" t="s">
        <v>137</v>
      </c>
    </row>
    <row r="320" spans="1:65" s="13" customFormat="1">
      <c r="B320" s="172"/>
      <c r="D320" s="173" t="s">
        <v>145</v>
      </c>
      <c r="E320" s="174" t="s">
        <v>1</v>
      </c>
      <c r="F320" s="175" t="s">
        <v>1318</v>
      </c>
      <c r="H320" s="174" t="s">
        <v>1</v>
      </c>
      <c r="I320" s="176"/>
      <c r="L320" s="172"/>
      <c r="M320" s="177"/>
      <c r="N320" s="178"/>
      <c r="O320" s="178"/>
      <c r="P320" s="178"/>
      <c r="Q320" s="178"/>
      <c r="R320" s="178"/>
      <c r="S320" s="178"/>
      <c r="T320" s="179"/>
      <c r="AT320" s="174" t="s">
        <v>145</v>
      </c>
      <c r="AU320" s="174" t="s">
        <v>82</v>
      </c>
      <c r="AV320" s="13" t="s">
        <v>30</v>
      </c>
      <c r="AW320" s="13" t="s">
        <v>29</v>
      </c>
      <c r="AX320" s="13" t="s">
        <v>73</v>
      </c>
      <c r="AY320" s="174" t="s">
        <v>137</v>
      </c>
    </row>
    <row r="321" spans="1:65" s="14" customFormat="1">
      <c r="B321" s="180"/>
      <c r="D321" s="173" t="s">
        <v>145</v>
      </c>
      <c r="E321" s="181" t="s">
        <v>1</v>
      </c>
      <c r="F321" s="182" t="s">
        <v>1368</v>
      </c>
      <c r="H321" s="183">
        <v>8.0079999999999991</v>
      </c>
      <c r="I321" s="184"/>
      <c r="L321" s="180"/>
      <c r="M321" s="185"/>
      <c r="N321" s="186"/>
      <c r="O321" s="186"/>
      <c r="P321" s="186"/>
      <c r="Q321" s="186"/>
      <c r="R321" s="186"/>
      <c r="S321" s="186"/>
      <c r="T321" s="187"/>
      <c r="AT321" s="181" t="s">
        <v>145</v>
      </c>
      <c r="AU321" s="181" t="s">
        <v>82</v>
      </c>
      <c r="AV321" s="14" t="s">
        <v>82</v>
      </c>
      <c r="AW321" s="14" t="s">
        <v>29</v>
      </c>
      <c r="AX321" s="14" t="s">
        <v>73</v>
      </c>
      <c r="AY321" s="181" t="s">
        <v>137</v>
      </c>
    </row>
    <row r="322" spans="1:65" s="13" customFormat="1">
      <c r="B322" s="172"/>
      <c r="D322" s="173" t="s">
        <v>145</v>
      </c>
      <c r="E322" s="174" t="s">
        <v>1</v>
      </c>
      <c r="F322" s="175" t="s">
        <v>1320</v>
      </c>
      <c r="H322" s="174" t="s">
        <v>1</v>
      </c>
      <c r="I322" s="176"/>
      <c r="L322" s="172"/>
      <c r="M322" s="177"/>
      <c r="N322" s="178"/>
      <c r="O322" s="178"/>
      <c r="P322" s="178"/>
      <c r="Q322" s="178"/>
      <c r="R322" s="178"/>
      <c r="S322" s="178"/>
      <c r="T322" s="179"/>
      <c r="AT322" s="174" t="s">
        <v>145</v>
      </c>
      <c r="AU322" s="174" t="s">
        <v>82</v>
      </c>
      <c r="AV322" s="13" t="s">
        <v>30</v>
      </c>
      <c r="AW322" s="13" t="s">
        <v>29</v>
      </c>
      <c r="AX322" s="13" t="s">
        <v>73</v>
      </c>
      <c r="AY322" s="174" t="s">
        <v>137</v>
      </c>
    </row>
    <row r="323" spans="1:65" s="14" customFormat="1">
      <c r="B323" s="180"/>
      <c r="D323" s="173" t="s">
        <v>145</v>
      </c>
      <c r="E323" s="181" t="s">
        <v>1</v>
      </c>
      <c r="F323" s="182" t="s">
        <v>1369</v>
      </c>
      <c r="H323" s="183">
        <v>2.4239999999999999</v>
      </c>
      <c r="I323" s="184"/>
      <c r="L323" s="180"/>
      <c r="M323" s="185"/>
      <c r="N323" s="186"/>
      <c r="O323" s="186"/>
      <c r="P323" s="186"/>
      <c r="Q323" s="186"/>
      <c r="R323" s="186"/>
      <c r="S323" s="186"/>
      <c r="T323" s="187"/>
      <c r="AT323" s="181" t="s">
        <v>145</v>
      </c>
      <c r="AU323" s="181" t="s">
        <v>82</v>
      </c>
      <c r="AV323" s="14" t="s">
        <v>82</v>
      </c>
      <c r="AW323" s="14" t="s">
        <v>29</v>
      </c>
      <c r="AX323" s="14" t="s">
        <v>73</v>
      </c>
      <c r="AY323" s="181" t="s">
        <v>137</v>
      </c>
    </row>
    <row r="324" spans="1:65" s="15" customFormat="1">
      <c r="B324" s="188"/>
      <c r="D324" s="173" t="s">
        <v>145</v>
      </c>
      <c r="E324" s="189" t="s">
        <v>1</v>
      </c>
      <c r="F324" s="190" t="s">
        <v>158</v>
      </c>
      <c r="H324" s="191">
        <v>172.87100000000001</v>
      </c>
      <c r="I324" s="192"/>
      <c r="L324" s="188"/>
      <c r="M324" s="193"/>
      <c r="N324" s="194"/>
      <c r="O324" s="194"/>
      <c r="P324" s="194"/>
      <c r="Q324" s="194"/>
      <c r="R324" s="194"/>
      <c r="S324" s="194"/>
      <c r="T324" s="195"/>
      <c r="AT324" s="189" t="s">
        <v>145</v>
      </c>
      <c r="AU324" s="189" t="s">
        <v>82</v>
      </c>
      <c r="AV324" s="15" t="s">
        <v>144</v>
      </c>
      <c r="AW324" s="15" t="s">
        <v>29</v>
      </c>
      <c r="AX324" s="15" t="s">
        <v>73</v>
      </c>
      <c r="AY324" s="189" t="s">
        <v>137</v>
      </c>
    </row>
    <row r="325" spans="1:65" s="14" customFormat="1">
      <c r="B325" s="180"/>
      <c r="D325" s="173" t="s">
        <v>145</v>
      </c>
      <c r="E325" s="181" t="s">
        <v>1</v>
      </c>
      <c r="F325" s="182" t="s">
        <v>1370</v>
      </c>
      <c r="H325" s="183">
        <v>172.87100000000001</v>
      </c>
      <c r="I325" s="184"/>
      <c r="L325" s="180"/>
      <c r="M325" s="185"/>
      <c r="N325" s="186"/>
      <c r="O325" s="186"/>
      <c r="P325" s="186"/>
      <c r="Q325" s="186"/>
      <c r="R325" s="186"/>
      <c r="S325" s="186"/>
      <c r="T325" s="187"/>
      <c r="AT325" s="181" t="s">
        <v>145</v>
      </c>
      <c r="AU325" s="181" t="s">
        <v>82</v>
      </c>
      <c r="AV325" s="14" t="s">
        <v>82</v>
      </c>
      <c r="AW325" s="14" t="s">
        <v>29</v>
      </c>
      <c r="AX325" s="14" t="s">
        <v>73</v>
      </c>
      <c r="AY325" s="181" t="s">
        <v>137</v>
      </c>
    </row>
    <row r="326" spans="1:65" s="15" customFormat="1">
      <c r="B326" s="188"/>
      <c r="D326" s="173" t="s">
        <v>145</v>
      </c>
      <c r="E326" s="189" t="s">
        <v>1</v>
      </c>
      <c r="F326" s="190" t="s">
        <v>160</v>
      </c>
      <c r="H326" s="191">
        <v>172.87100000000001</v>
      </c>
      <c r="I326" s="192"/>
      <c r="L326" s="188"/>
      <c r="M326" s="193"/>
      <c r="N326" s="194"/>
      <c r="O326" s="194"/>
      <c r="P326" s="194"/>
      <c r="Q326" s="194"/>
      <c r="R326" s="194"/>
      <c r="S326" s="194"/>
      <c r="T326" s="195"/>
      <c r="AT326" s="189" t="s">
        <v>145</v>
      </c>
      <c r="AU326" s="189" t="s">
        <v>82</v>
      </c>
      <c r="AV326" s="15" t="s">
        <v>144</v>
      </c>
      <c r="AW326" s="15" t="s">
        <v>29</v>
      </c>
      <c r="AX326" s="15" t="s">
        <v>30</v>
      </c>
      <c r="AY326" s="189" t="s">
        <v>137</v>
      </c>
    </row>
    <row r="327" spans="1:65" s="2" customFormat="1" ht="16.5" customHeight="1">
      <c r="A327" s="33"/>
      <c r="B327" s="125"/>
      <c r="C327" s="204" t="s">
        <v>221</v>
      </c>
      <c r="D327" s="204" t="s">
        <v>438</v>
      </c>
      <c r="E327" s="205" t="s">
        <v>1371</v>
      </c>
      <c r="F327" s="206" t="s">
        <v>1372</v>
      </c>
      <c r="G327" s="207" t="s">
        <v>441</v>
      </c>
      <c r="H327" s="208">
        <v>359.399</v>
      </c>
      <c r="I327" s="209"/>
      <c r="J327" s="210">
        <f>ROUND(I327*H327,2)</f>
        <v>0</v>
      </c>
      <c r="K327" s="206" t="s">
        <v>143</v>
      </c>
      <c r="L327" s="211"/>
      <c r="M327" s="212" t="s">
        <v>1</v>
      </c>
      <c r="N327" s="213" t="s">
        <v>38</v>
      </c>
      <c r="O327" s="59"/>
      <c r="P327" s="168">
        <f>O327*H327</f>
        <v>0</v>
      </c>
      <c r="Q327" s="168">
        <v>0</v>
      </c>
      <c r="R327" s="168">
        <f>Q327*H327</f>
        <v>0</v>
      </c>
      <c r="S327" s="168">
        <v>0</v>
      </c>
      <c r="T327" s="169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0" t="s">
        <v>169</v>
      </c>
      <c r="AT327" s="170" t="s">
        <v>438</v>
      </c>
      <c r="AU327" s="170" t="s">
        <v>82</v>
      </c>
      <c r="AY327" s="18" t="s">
        <v>137</v>
      </c>
      <c r="BE327" s="171">
        <f>IF(N327="základní",J327,0)</f>
        <v>0</v>
      </c>
      <c r="BF327" s="171">
        <f>IF(N327="snížená",J327,0)</f>
        <v>0</v>
      </c>
      <c r="BG327" s="171">
        <f>IF(N327="zákl. přenesená",J327,0)</f>
        <v>0</v>
      </c>
      <c r="BH327" s="171">
        <f>IF(N327="sníž. přenesená",J327,0)</f>
        <v>0</v>
      </c>
      <c r="BI327" s="171">
        <f>IF(N327="nulová",J327,0)</f>
        <v>0</v>
      </c>
      <c r="BJ327" s="18" t="s">
        <v>30</v>
      </c>
      <c r="BK327" s="171">
        <f>ROUND(I327*H327,2)</f>
        <v>0</v>
      </c>
      <c r="BL327" s="18" t="s">
        <v>144</v>
      </c>
      <c r="BM327" s="170" t="s">
        <v>1373</v>
      </c>
    </row>
    <row r="328" spans="1:65" s="14" customFormat="1">
      <c r="B328" s="180"/>
      <c r="D328" s="173" t="s">
        <v>145</v>
      </c>
      <c r="E328" s="181" t="s">
        <v>1</v>
      </c>
      <c r="F328" s="182" t="s">
        <v>1374</v>
      </c>
      <c r="H328" s="183">
        <v>359.399</v>
      </c>
      <c r="I328" s="184"/>
      <c r="L328" s="180"/>
      <c r="M328" s="185"/>
      <c r="N328" s="186"/>
      <c r="O328" s="186"/>
      <c r="P328" s="186"/>
      <c r="Q328" s="186"/>
      <c r="R328" s="186"/>
      <c r="S328" s="186"/>
      <c r="T328" s="187"/>
      <c r="AT328" s="181" t="s">
        <v>145</v>
      </c>
      <c r="AU328" s="181" t="s">
        <v>82</v>
      </c>
      <c r="AV328" s="14" t="s">
        <v>82</v>
      </c>
      <c r="AW328" s="14" t="s">
        <v>29</v>
      </c>
      <c r="AX328" s="14" t="s">
        <v>73</v>
      </c>
      <c r="AY328" s="181" t="s">
        <v>137</v>
      </c>
    </row>
    <row r="329" spans="1:65" s="15" customFormat="1">
      <c r="B329" s="188"/>
      <c r="D329" s="173" t="s">
        <v>145</v>
      </c>
      <c r="E329" s="189" t="s">
        <v>1</v>
      </c>
      <c r="F329" s="190" t="s">
        <v>160</v>
      </c>
      <c r="H329" s="191">
        <v>359.399</v>
      </c>
      <c r="I329" s="192"/>
      <c r="L329" s="188"/>
      <c r="M329" s="193"/>
      <c r="N329" s="194"/>
      <c r="O329" s="194"/>
      <c r="P329" s="194"/>
      <c r="Q329" s="194"/>
      <c r="R329" s="194"/>
      <c r="S329" s="194"/>
      <c r="T329" s="195"/>
      <c r="AT329" s="189" t="s">
        <v>145</v>
      </c>
      <c r="AU329" s="189" t="s">
        <v>82</v>
      </c>
      <c r="AV329" s="15" t="s">
        <v>144</v>
      </c>
      <c r="AW329" s="15" t="s">
        <v>29</v>
      </c>
      <c r="AX329" s="15" t="s">
        <v>30</v>
      </c>
      <c r="AY329" s="189" t="s">
        <v>137</v>
      </c>
    </row>
    <row r="330" spans="1:65" s="2" customFormat="1" ht="16.5" customHeight="1">
      <c r="A330" s="33"/>
      <c r="B330" s="125"/>
      <c r="C330" s="159" t="s">
        <v>353</v>
      </c>
      <c r="D330" s="159" t="s">
        <v>139</v>
      </c>
      <c r="E330" s="160" t="s">
        <v>458</v>
      </c>
      <c r="F330" s="161" t="s">
        <v>459</v>
      </c>
      <c r="G330" s="162" t="s">
        <v>252</v>
      </c>
      <c r="H330" s="163">
        <v>836.36300000000006</v>
      </c>
      <c r="I330" s="164"/>
      <c r="J330" s="165">
        <f>ROUND(I330*H330,2)</f>
        <v>0</v>
      </c>
      <c r="K330" s="161" t="s">
        <v>143</v>
      </c>
      <c r="L330" s="34"/>
      <c r="M330" s="166" t="s">
        <v>1</v>
      </c>
      <c r="N330" s="167" t="s">
        <v>38</v>
      </c>
      <c r="O330" s="59"/>
      <c r="P330" s="168">
        <f>O330*H330</f>
        <v>0</v>
      </c>
      <c r="Q330" s="168">
        <v>0</v>
      </c>
      <c r="R330" s="168">
        <f>Q330*H330</f>
        <v>0</v>
      </c>
      <c r="S330" s="168">
        <v>0</v>
      </c>
      <c r="T330" s="169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0" t="s">
        <v>144</v>
      </c>
      <c r="AT330" s="170" t="s">
        <v>139</v>
      </c>
      <c r="AU330" s="170" t="s">
        <v>82</v>
      </c>
      <c r="AY330" s="18" t="s">
        <v>137</v>
      </c>
      <c r="BE330" s="171">
        <f>IF(N330="základní",J330,0)</f>
        <v>0</v>
      </c>
      <c r="BF330" s="171">
        <f>IF(N330="snížená",J330,0)</f>
        <v>0</v>
      </c>
      <c r="BG330" s="171">
        <f>IF(N330="zákl. přenesená",J330,0)</f>
        <v>0</v>
      </c>
      <c r="BH330" s="171">
        <f>IF(N330="sníž. přenesená",J330,0)</f>
        <v>0</v>
      </c>
      <c r="BI330" s="171">
        <f>IF(N330="nulová",J330,0)</f>
        <v>0</v>
      </c>
      <c r="BJ330" s="18" t="s">
        <v>30</v>
      </c>
      <c r="BK330" s="171">
        <f>ROUND(I330*H330,2)</f>
        <v>0</v>
      </c>
      <c r="BL330" s="18" t="s">
        <v>144</v>
      </c>
      <c r="BM330" s="170" t="s">
        <v>1375</v>
      </c>
    </row>
    <row r="331" spans="1:65" s="14" customFormat="1">
      <c r="B331" s="180"/>
      <c r="D331" s="173" t="s">
        <v>145</v>
      </c>
      <c r="E331" s="181" t="s">
        <v>1</v>
      </c>
      <c r="F331" s="182" t="s">
        <v>1376</v>
      </c>
      <c r="H331" s="183">
        <v>199.666</v>
      </c>
      <c r="I331" s="184"/>
      <c r="L331" s="180"/>
      <c r="M331" s="185"/>
      <c r="N331" s="186"/>
      <c r="O331" s="186"/>
      <c r="P331" s="186"/>
      <c r="Q331" s="186"/>
      <c r="R331" s="186"/>
      <c r="S331" s="186"/>
      <c r="T331" s="187"/>
      <c r="AT331" s="181" t="s">
        <v>145</v>
      </c>
      <c r="AU331" s="181" t="s">
        <v>82</v>
      </c>
      <c r="AV331" s="14" t="s">
        <v>82</v>
      </c>
      <c r="AW331" s="14" t="s">
        <v>29</v>
      </c>
      <c r="AX331" s="14" t="s">
        <v>73</v>
      </c>
      <c r="AY331" s="181" t="s">
        <v>137</v>
      </c>
    </row>
    <row r="332" spans="1:65" s="14" customFormat="1">
      <c r="B332" s="180"/>
      <c r="D332" s="173" t="s">
        <v>145</v>
      </c>
      <c r="E332" s="181" t="s">
        <v>1</v>
      </c>
      <c r="F332" s="182" t="s">
        <v>1377</v>
      </c>
      <c r="H332" s="183">
        <v>636.697</v>
      </c>
      <c r="I332" s="184"/>
      <c r="L332" s="180"/>
      <c r="M332" s="185"/>
      <c r="N332" s="186"/>
      <c r="O332" s="186"/>
      <c r="P332" s="186"/>
      <c r="Q332" s="186"/>
      <c r="R332" s="186"/>
      <c r="S332" s="186"/>
      <c r="T332" s="187"/>
      <c r="AT332" s="181" t="s">
        <v>145</v>
      </c>
      <c r="AU332" s="181" t="s">
        <v>82</v>
      </c>
      <c r="AV332" s="14" t="s">
        <v>82</v>
      </c>
      <c r="AW332" s="14" t="s">
        <v>29</v>
      </c>
      <c r="AX332" s="14" t="s">
        <v>73</v>
      </c>
      <c r="AY332" s="181" t="s">
        <v>137</v>
      </c>
    </row>
    <row r="333" spans="1:65" s="15" customFormat="1">
      <c r="B333" s="188"/>
      <c r="D333" s="173" t="s">
        <v>145</v>
      </c>
      <c r="E333" s="189" t="s">
        <v>1</v>
      </c>
      <c r="F333" s="190" t="s">
        <v>160</v>
      </c>
      <c r="H333" s="191">
        <v>836.36300000000006</v>
      </c>
      <c r="I333" s="192"/>
      <c r="L333" s="188"/>
      <c r="M333" s="193"/>
      <c r="N333" s="194"/>
      <c r="O333" s="194"/>
      <c r="P333" s="194"/>
      <c r="Q333" s="194"/>
      <c r="R333" s="194"/>
      <c r="S333" s="194"/>
      <c r="T333" s="195"/>
      <c r="AT333" s="189" t="s">
        <v>145</v>
      </c>
      <c r="AU333" s="189" t="s">
        <v>82</v>
      </c>
      <c r="AV333" s="15" t="s">
        <v>144</v>
      </c>
      <c r="AW333" s="15" t="s">
        <v>29</v>
      </c>
      <c r="AX333" s="15" t="s">
        <v>30</v>
      </c>
      <c r="AY333" s="189" t="s">
        <v>137</v>
      </c>
    </row>
    <row r="334" spans="1:65" s="2" customFormat="1" ht="21.75" customHeight="1">
      <c r="A334" s="33"/>
      <c r="B334" s="125"/>
      <c r="C334" s="159" t="s">
        <v>229</v>
      </c>
      <c r="D334" s="159" t="s">
        <v>139</v>
      </c>
      <c r="E334" s="160" t="s">
        <v>465</v>
      </c>
      <c r="F334" s="161" t="s">
        <v>466</v>
      </c>
      <c r="G334" s="162" t="s">
        <v>252</v>
      </c>
      <c r="H334" s="163">
        <v>836.36300000000006</v>
      </c>
      <c r="I334" s="164"/>
      <c r="J334" s="165">
        <f>ROUND(I334*H334,2)</f>
        <v>0</v>
      </c>
      <c r="K334" s="161" t="s">
        <v>143</v>
      </c>
      <c r="L334" s="34"/>
      <c r="M334" s="166" t="s">
        <v>1</v>
      </c>
      <c r="N334" s="167" t="s">
        <v>38</v>
      </c>
      <c r="O334" s="59"/>
      <c r="P334" s="168">
        <f>O334*H334</f>
        <v>0</v>
      </c>
      <c r="Q334" s="168">
        <v>0</v>
      </c>
      <c r="R334" s="168">
        <f>Q334*H334</f>
        <v>0</v>
      </c>
      <c r="S334" s="168">
        <v>0</v>
      </c>
      <c r="T334" s="169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0" t="s">
        <v>144</v>
      </c>
      <c r="AT334" s="170" t="s">
        <v>139</v>
      </c>
      <c r="AU334" s="170" t="s">
        <v>82</v>
      </c>
      <c r="AY334" s="18" t="s">
        <v>137</v>
      </c>
      <c r="BE334" s="171">
        <f>IF(N334="základní",J334,0)</f>
        <v>0</v>
      </c>
      <c r="BF334" s="171">
        <f>IF(N334="snížená",J334,0)</f>
        <v>0</v>
      </c>
      <c r="BG334" s="171">
        <f>IF(N334="zákl. přenesená",J334,0)</f>
        <v>0</v>
      </c>
      <c r="BH334" s="171">
        <f>IF(N334="sníž. přenesená",J334,0)</f>
        <v>0</v>
      </c>
      <c r="BI334" s="171">
        <f>IF(N334="nulová",J334,0)</f>
        <v>0</v>
      </c>
      <c r="BJ334" s="18" t="s">
        <v>30</v>
      </c>
      <c r="BK334" s="171">
        <f>ROUND(I334*H334,2)</f>
        <v>0</v>
      </c>
      <c r="BL334" s="18" t="s">
        <v>144</v>
      </c>
      <c r="BM334" s="170" t="s">
        <v>1378</v>
      </c>
    </row>
    <row r="335" spans="1:65" s="14" customFormat="1">
      <c r="B335" s="180"/>
      <c r="D335" s="173" t="s">
        <v>145</v>
      </c>
      <c r="E335" s="181" t="s">
        <v>1</v>
      </c>
      <c r="F335" s="182" t="s">
        <v>1379</v>
      </c>
      <c r="H335" s="183">
        <v>836.36300000000006</v>
      </c>
      <c r="I335" s="184"/>
      <c r="L335" s="180"/>
      <c r="M335" s="185"/>
      <c r="N335" s="186"/>
      <c r="O335" s="186"/>
      <c r="P335" s="186"/>
      <c r="Q335" s="186"/>
      <c r="R335" s="186"/>
      <c r="S335" s="186"/>
      <c r="T335" s="187"/>
      <c r="AT335" s="181" t="s">
        <v>145</v>
      </c>
      <c r="AU335" s="181" t="s">
        <v>82</v>
      </c>
      <c r="AV335" s="14" t="s">
        <v>82</v>
      </c>
      <c r="AW335" s="14" t="s">
        <v>29</v>
      </c>
      <c r="AX335" s="14" t="s">
        <v>30</v>
      </c>
      <c r="AY335" s="181" t="s">
        <v>137</v>
      </c>
    </row>
    <row r="336" spans="1:65" s="2" customFormat="1" ht="16.5" customHeight="1">
      <c r="A336" s="33"/>
      <c r="B336" s="125"/>
      <c r="C336" s="159" t="s">
        <v>364</v>
      </c>
      <c r="D336" s="159" t="s">
        <v>139</v>
      </c>
      <c r="E336" s="160" t="s">
        <v>469</v>
      </c>
      <c r="F336" s="161" t="s">
        <v>1380</v>
      </c>
      <c r="G336" s="162" t="s">
        <v>252</v>
      </c>
      <c r="H336" s="163">
        <v>4.5</v>
      </c>
      <c r="I336" s="164"/>
      <c r="J336" s="165">
        <f>ROUND(I336*H336,2)</f>
        <v>0</v>
      </c>
      <c r="K336" s="161" t="s">
        <v>1</v>
      </c>
      <c r="L336" s="34"/>
      <c r="M336" s="166" t="s">
        <v>1</v>
      </c>
      <c r="N336" s="167" t="s">
        <v>38</v>
      </c>
      <c r="O336" s="59"/>
      <c r="P336" s="168">
        <f>O336*H336</f>
        <v>0</v>
      </c>
      <c r="Q336" s="168">
        <v>0</v>
      </c>
      <c r="R336" s="168">
        <f>Q336*H336</f>
        <v>0</v>
      </c>
      <c r="S336" s="168">
        <v>0</v>
      </c>
      <c r="T336" s="169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70" t="s">
        <v>144</v>
      </c>
      <c r="AT336" s="170" t="s">
        <v>139</v>
      </c>
      <c r="AU336" s="170" t="s">
        <v>82</v>
      </c>
      <c r="AY336" s="18" t="s">
        <v>137</v>
      </c>
      <c r="BE336" s="171">
        <f>IF(N336="základní",J336,0)</f>
        <v>0</v>
      </c>
      <c r="BF336" s="171">
        <f>IF(N336="snížená",J336,0)</f>
        <v>0</v>
      </c>
      <c r="BG336" s="171">
        <f>IF(N336="zákl. přenesená",J336,0)</f>
        <v>0</v>
      </c>
      <c r="BH336" s="171">
        <f>IF(N336="sníž. přenesená",J336,0)</f>
        <v>0</v>
      </c>
      <c r="BI336" s="171">
        <f>IF(N336="nulová",J336,0)</f>
        <v>0</v>
      </c>
      <c r="BJ336" s="18" t="s">
        <v>30</v>
      </c>
      <c r="BK336" s="171">
        <f>ROUND(I336*H336,2)</f>
        <v>0</v>
      </c>
      <c r="BL336" s="18" t="s">
        <v>144</v>
      </c>
      <c r="BM336" s="170" t="s">
        <v>619</v>
      </c>
    </row>
    <row r="337" spans="1:65" s="13" customFormat="1">
      <c r="B337" s="172"/>
      <c r="D337" s="173" t="s">
        <v>145</v>
      </c>
      <c r="E337" s="174" t="s">
        <v>1</v>
      </c>
      <c r="F337" s="175" t="s">
        <v>1381</v>
      </c>
      <c r="H337" s="174" t="s">
        <v>1</v>
      </c>
      <c r="I337" s="176"/>
      <c r="L337" s="172"/>
      <c r="M337" s="177"/>
      <c r="N337" s="178"/>
      <c r="O337" s="178"/>
      <c r="P337" s="178"/>
      <c r="Q337" s="178"/>
      <c r="R337" s="178"/>
      <c r="S337" s="178"/>
      <c r="T337" s="179"/>
      <c r="AT337" s="174" t="s">
        <v>145</v>
      </c>
      <c r="AU337" s="174" t="s">
        <v>82</v>
      </c>
      <c r="AV337" s="13" t="s">
        <v>30</v>
      </c>
      <c r="AW337" s="13" t="s">
        <v>29</v>
      </c>
      <c r="AX337" s="13" t="s">
        <v>73</v>
      </c>
      <c r="AY337" s="174" t="s">
        <v>137</v>
      </c>
    </row>
    <row r="338" spans="1:65" s="14" customFormat="1">
      <c r="B338" s="180"/>
      <c r="D338" s="173" t="s">
        <v>145</v>
      </c>
      <c r="E338" s="181" t="s">
        <v>1</v>
      </c>
      <c r="F338" s="182" t="s">
        <v>1382</v>
      </c>
      <c r="H338" s="183">
        <v>4.5</v>
      </c>
      <c r="I338" s="184"/>
      <c r="L338" s="180"/>
      <c r="M338" s="185"/>
      <c r="N338" s="186"/>
      <c r="O338" s="186"/>
      <c r="P338" s="186"/>
      <c r="Q338" s="186"/>
      <c r="R338" s="186"/>
      <c r="S338" s="186"/>
      <c r="T338" s="187"/>
      <c r="AT338" s="181" t="s">
        <v>145</v>
      </c>
      <c r="AU338" s="181" t="s">
        <v>82</v>
      </c>
      <c r="AV338" s="14" t="s">
        <v>82</v>
      </c>
      <c r="AW338" s="14" t="s">
        <v>29</v>
      </c>
      <c r="AX338" s="14" t="s">
        <v>73</v>
      </c>
      <c r="AY338" s="181" t="s">
        <v>137</v>
      </c>
    </row>
    <row r="339" spans="1:65" s="15" customFormat="1">
      <c r="B339" s="188"/>
      <c r="D339" s="173" t="s">
        <v>145</v>
      </c>
      <c r="E339" s="189" t="s">
        <v>1</v>
      </c>
      <c r="F339" s="190" t="s">
        <v>160</v>
      </c>
      <c r="H339" s="191">
        <v>4.5</v>
      </c>
      <c r="I339" s="192"/>
      <c r="L339" s="188"/>
      <c r="M339" s="193"/>
      <c r="N339" s="194"/>
      <c r="O339" s="194"/>
      <c r="P339" s="194"/>
      <c r="Q339" s="194"/>
      <c r="R339" s="194"/>
      <c r="S339" s="194"/>
      <c r="T339" s="195"/>
      <c r="AT339" s="189" t="s">
        <v>145</v>
      </c>
      <c r="AU339" s="189" t="s">
        <v>82</v>
      </c>
      <c r="AV339" s="15" t="s">
        <v>144</v>
      </c>
      <c r="AW339" s="15" t="s">
        <v>29</v>
      </c>
      <c r="AX339" s="15" t="s">
        <v>30</v>
      </c>
      <c r="AY339" s="189" t="s">
        <v>137</v>
      </c>
    </row>
    <row r="340" spans="1:65" s="12" customFormat="1" ht="22.9" customHeight="1">
      <c r="B340" s="146"/>
      <c r="D340" s="147" t="s">
        <v>72</v>
      </c>
      <c r="E340" s="157" t="s">
        <v>163</v>
      </c>
      <c r="F340" s="157" t="s">
        <v>474</v>
      </c>
      <c r="I340" s="149"/>
      <c r="J340" s="158">
        <f>BK340</f>
        <v>0</v>
      </c>
      <c r="L340" s="146"/>
      <c r="M340" s="151"/>
      <c r="N340" s="152"/>
      <c r="O340" s="152"/>
      <c r="P340" s="153">
        <f>SUM(P341:P360)</f>
        <v>0</v>
      </c>
      <c r="Q340" s="152"/>
      <c r="R340" s="153">
        <f>SUM(R341:R360)</f>
        <v>0</v>
      </c>
      <c r="S340" s="152"/>
      <c r="T340" s="154">
        <f>SUM(T341:T360)</f>
        <v>0</v>
      </c>
      <c r="AR340" s="147" t="s">
        <v>30</v>
      </c>
      <c r="AT340" s="155" t="s">
        <v>72</v>
      </c>
      <c r="AU340" s="155" t="s">
        <v>30</v>
      </c>
      <c r="AY340" s="147" t="s">
        <v>137</v>
      </c>
      <c r="BK340" s="156">
        <f>SUM(BK341:BK360)</f>
        <v>0</v>
      </c>
    </row>
    <row r="341" spans="1:65" s="2" customFormat="1" ht="16.5" customHeight="1">
      <c r="A341" s="33"/>
      <c r="B341" s="125"/>
      <c r="C341" s="159" t="s">
        <v>234</v>
      </c>
      <c r="D341" s="159" t="s">
        <v>139</v>
      </c>
      <c r="E341" s="160" t="s">
        <v>475</v>
      </c>
      <c r="F341" s="161" t="s">
        <v>476</v>
      </c>
      <c r="G341" s="162" t="s">
        <v>252</v>
      </c>
      <c r="H341" s="163">
        <v>3.6</v>
      </c>
      <c r="I341" s="164"/>
      <c r="J341" s="165">
        <f>ROUND(I341*H341,2)</f>
        <v>0</v>
      </c>
      <c r="K341" s="161" t="s">
        <v>1</v>
      </c>
      <c r="L341" s="34"/>
      <c r="M341" s="166" t="s">
        <v>1</v>
      </c>
      <c r="N341" s="167" t="s">
        <v>38</v>
      </c>
      <c r="O341" s="59"/>
      <c r="P341" s="168">
        <f>O341*H341</f>
        <v>0</v>
      </c>
      <c r="Q341" s="168">
        <v>0</v>
      </c>
      <c r="R341" s="168">
        <f>Q341*H341</f>
        <v>0</v>
      </c>
      <c r="S341" s="168">
        <v>0</v>
      </c>
      <c r="T341" s="169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0" t="s">
        <v>144</v>
      </c>
      <c r="AT341" s="170" t="s">
        <v>139</v>
      </c>
      <c r="AU341" s="170" t="s">
        <v>82</v>
      </c>
      <c r="AY341" s="18" t="s">
        <v>137</v>
      </c>
      <c r="BE341" s="171">
        <f>IF(N341="základní",J341,0)</f>
        <v>0</v>
      </c>
      <c r="BF341" s="171">
        <f>IF(N341="snížená",J341,0)</f>
        <v>0</v>
      </c>
      <c r="BG341" s="171">
        <f>IF(N341="zákl. přenesená",J341,0)</f>
        <v>0</v>
      </c>
      <c r="BH341" s="171">
        <f>IF(N341="sníž. přenesená",J341,0)</f>
        <v>0</v>
      </c>
      <c r="BI341" s="171">
        <f>IF(N341="nulová",J341,0)</f>
        <v>0</v>
      </c>
      <c r="BJ341" s="18" t="s">
        <v>30</v>
      </c>
      <c r="BK341" s="171">
        <f>ROUND(I341*H341,2)</f>
        <v>0</v>
      </c>
      <c r="BL341" s="18" t="s">
        <v>144</v>
      </c>
      <c r="BM341" s="170" t="s">
        <v>631</v>
      </c>
    </row>
    <row r="342" spans="1:65" s="13" customFormat="1">
      <c r="B342" s="172"/>
      <c r="D342" s="173" t="s">
        <v>145</v>
      </c>
      <c r="E342" s="174" t="s">
        <v>1</v>
      </c>
      <c r="F342" s="175" t="s">
        <v>1383</v>
      </c>
      <c r="H342" s="174" t="s">
        <v>1</v>
      </c>
      <c r="I342" s="176"/>
      <c r="L342" s="172"/>
      <c r="M342" s="177"/>
      <c r="N342" s="178"/>
      <c r="O342" s="178"/>
      <c r="P342" s="178"/>
      <c r="Q342" s="178"/>
      <c r="R342" s="178"/>
      <c r="S342" s="178"/>
      <c r="T342" s="179"/>
      <c r="AT342" s="174" t="s">
        <v>145</v>
      </c>
      <c r="AU342" s="174" t="s">
        <v>82</v>
      </c>
      <c r="AV342" s="13" t="s">
        <v>30</v>
      </c>
      <c r="AW342" s="13" t="s">
        <v>29</v>
      </c>
      <c r="AX342" s="13" t="s">
        <v>73</v>
      </c>
      <c r="AY342" s="174" t="s">
        <v>137</v>
      </c>
    </row>
    <row r="343" spans="1:65" s="14" customFormat="1">
      <c r="B343" s="180"/>
      <c r="D343" s="173" t="s">
        <v>145</v>
      </c>
      <c r="E343" s="181" t="s">
        <v>1</v>
      </c>
      <c r="F343" s="182" t="s">
        <v>1384</v>
      </c>
      <c r="H343" s="183">
        <v>3.6</v>
      </c>
      <c r="I343" s="184"/>
      <c r="L343" s="180"/>
      <c r="M343" s="185"/>
      <c r="N343" s="186"/>
      <c r="O343" s="186"/>
      <c r="P343" s="186"/>
      <c r="Q343" s="186"/>
      <c r="R343" s="186"/>
      <c r="S343" s="186"/>
      <c r="T343" s="187"/>
      <c r="AT343" s="181" t="s">
        <v>145</v>
      </c>
      <c r="AU343" s="181" t="s">
        <v>82</v>
      </c>
      <c r="AV343" s="14" t="s">
        <v>82</v>
      </c>
      <c r="AW343" s="14" t="s">
        <v>29</v>
      </c>
      <c r="AX343" s="14" t="s">
        <v>73</v>
      </c>
      <c r="AY343" s="181" t="s">
        <v>137</v>
      </c>
    </row>
    <row r="344" spans="1:65" s="15" customFormat="1">
      <c r="B344" s="188"/>
      <c r="D344" s="173" t="s">
        <v>145</v>
      </c>
      <c r="E344" s="189" t="s">
        <v>1</v>
      </c>
      <c r="F344" s="190" t="s">
        <v>160</v>
      </c>
      <c r="H344" s="191">
        <v>3.6</v>
      </c>
      <c r="I344" s="192"/>
      <c r="L344" s="188"/>
      <c r="M344" s="193"/>
      <c r="N344" s="194"/>
      <c r="O344" s="194"/>
      <c r="P344" s="194"/>
      <c r="Q344" s="194"/>
      <c r="R344" s="194"/>
      <c r="S344" s="194"/>
      <c r="T344" s="195"/>
      <c r="AT344" s="189" t="s">
        <v>145</v>
      </c>
      <c r="AU344" s="189" t="s">
        <v>82</v>
      </c>
      <c r="AV344" s="15" t="s">
        <v>144</v>
      </c>
      <c r="AW344" s="15" t="s">
        <v>29</v>
      </c>
      <c r="AX344" s="15" t="s">
        <v>30</v>
      </c>
      <c r="AY344" s="189" t="s">
        <v>137</v>
      </c>
    </row>
    <row r="345" spans="1:65" s="2" customFormat="1" ht="16.5" customHeight="1">
      <c r="A345" s="33"/>
      <c r="B345" s="125"/>
      <c r="C345" s="159" t="s">
        <v>374</v>
      </c>
      <c r="D345" s="159" t="s">
        <v>139</v>
      </c>
      <c r="E345" s="160" t="s">
        <v>505</v>
      </c>
      <c r="F345" s="161" t="s">
        <v>506</v>
      </c>
      <c r="G345" s="162" t="s">
        <v>441</v>
      </c>
      <c r="H345" s="163">
        <v>7.2</v>
      </c>
      <c r="I345" s="164"/>
      <c r="J345" s="165">
        <f>ROUND(I345*H345,2)</f>
        <v>0</v>
      </c>
      <c r="K345" s="161" t="s">
        <v>143</v>
      </c>
      <c r="L345" s="34"/>
      <c r="M345" s="166" t="s">
        <v>1</v>
      </c>
      <c r="N345" s="167" t="s">
        <v>38</v>
      </c>
      <c r="O345" s="59"/>
      <c r="P345" s="168">
        <f>O345*H345</f>
        <v>0</v>
      </c>
      <c r="Q345" s="168">
        <v>0</v>
      </c>
      <c r="R345" s="168">
        <f>Q345*H345</f>
        <v>0</v>
      </c>
      <c r="S345" s="168">
        <v>0</v>
      </c>
      <c r="T345" s="169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0" t="s">
        <v>144</v>
      </c>
      <c r="AT345" s="170" t="s">
        <v>139</v>
      </c>
      <c r="AU345" s="170" t="s">
        <v>82</v>
      </c>
      <c r="AY345" s="18" t="s">
        <v>137</v>
      </c>
      <c r="BE345" s="171">
        <f>IF(N345="základní",J345,0)</f>
        <v>0</v>
      </c>
      <c r="BF345" s="171">
        <f>IF(N345="snížená",J345,0)</f>
        <v>0</v>
      </c>
      <c r="BG345" s="171">
        <f>IF(N345="zákl. přenesená",J345,0)</f>
        <v>0</v>
      </c>
      <c r="BH345" s="171">
        <f>IF(N345="sníž. přenesená",J345,0)</f>
        <v>0</v>
      </c>
      <c r="BI345" s="171">
        <f>IF(N345="nulová",J345,0)</f>
        <v>0</v>
      </c>
      <c r="BJ345" s="18" t="s">
        <v>30</v>
      </c>
      <c r="BK345" s="171">
        <f>ROUND(I345*H345,2)</f>
        <v>0</v>
      </c>
      <c r="BL345" s="18" t="s">
        <v>144</v>
      </c>
      <c r="BM345" s="170" t="s">
        <v>642</v>
      </c>
    </row>
    <row r="346" spans="1:65" s="14" customFormat="1">
      <c r="B346" s="180"/>
      <c r="D346" s="173" t="s">
        <v>145</v>
      </c>
      <c r="E346" s="181" t="s">
        <v>1</v>
      </c>
      <c r="F346" s="182" t="s">
        <v>1385</v>
      </c>
      <c r="H346" s="183">
        <v>7.2</v>
      </c>
      <c r="I346" s="184"/>
      <c r="L346" s="180"/>
      <c r="M346" s="185"/>
      <c r="N346" s="186"/>
      <c r="O346" s="186"/>
      <c r="P346" s="186"/>
      <c r="Q346" s="186"/>
      <c r="R346" s="186"/>
      <c r="S346" s="186"/>
      <c r="T346" s="187"/>
      <c r="AT346" s="181" t="s">
        <v>145</v>
      </c>
      <c r="AU346" s="181" t="s">
        <v>82</v>
      </c>
      <c r="AV346" s="14" t="s">
        <v>82</v>
      </c>
      <c r="AW346" s="14" t="s">
        <v>29</v>
      </c>
      <c r="AX346" s="14" t="s">
        <v>73</v>
      </c>
      <c r="AY346" s="181" t="s">
        <v>137</v>
      </c>
    </row>
    <row r="347" spans="1:65" s="15" customFormat="1">
      <c r="B347" s="188"/>
      <c r="D347" s="173" t="s">
        <v>145</v>
      </c>
      <c r="E347" s="189" t="s">
        <v>1</v>
      </c>
      <c r="F347" s="190" t="s">
        <v>158</v>
      </c>
      <c r="H347" s="191">
        <v>7.2</v>
      </c>
      <c r="I347" s="192"/>
      <c r="L347" s="188"/>
      <c r="M347" s="193"/>
      <c r="N347" s="194"/>
      <c r="O347" s="194"/>
      <c r="P347" s="194"/>
      <c r="Q347" s="194"/>
      <c r="R347" s="194"/>
      <c r="S347" s="194"/>
      <c r="T347" s="195"/>
      <c r="AT347" s="189" t="s">
        <v>145</v>
      </c>
      <c r="AU347" s="189" t="s">
        <v>82</v>
      </c>
      <c r="AV347" s="15" t="s">
        <v>144</v>
      </c>
      <c r="AW347" s="15" t="s">
        <v>29</v>
      </c>
      <c r="AX347" s="15" t="s">
        <v>73</v>
      </c>
      <c r="AY347" s="189" t="s">
        <v>137</v>
      </c>
    </row>
    <row r="348" spans="1:65" s="14" customFormat="1">
      <c r="B348" s="180"/>
      <c r="D348" s="173" t="s">
        <v>145</v>
      </c>
      <c r="E348" s="181" t="s">
        <v>1</v>
      </c>
      <c r="F348" s="182" t="s">
        <v>1386</v>
      </c>
      <c r="H348" s="183">
        <v>7.2</v>
      </c>
      <c r="I348" s="184"/>
      <c r="L348" s="180"/>
      <c r="M348" s="185"/>
      <c r="N348" s="186"/>
      <c r="O348" s="186"/>
      <c r="P348" s="186"/>
      <c r="Q348" s="186"/>
      <c r="R348" s="186"/>
      <c r="S348" s="186"/>
      <c r="T348" s="187"/>
      <c r="AT348" s="181" t="s">
        <v>145</v>
      </c>
      <c r="AU348" s="181" t="s">
        <v>82</v>
      </c>
      <c r="AV348" s="14" t="s">
        <v>82</v>
      </c>
      <c r="AW348" s="14" t="s">
        <v>29</v>
      </c>
      <c r="AX348" s="14" t="s">
        <v>73</v>
      </c>
      <c r="AY348" s="181" t="s">
        <v>137</v>
      </c>
    </row>
    <row r="349" spans="1:65" s="15" customFormat="1">
      <c r="B349" s="188"/>
      <c r="D349" s="173" t="s">
        <v>145</v>
      </c>
      <c r="E349" s="189" t="s">
        <v>1</v>
      </c>
      <c r="F349" s="190" t="s">
        <v>160</v>
      </c>
      <c r="H349" s="191">
        <v>7.2</v>
      </c>
      <c r="I349" s="192"/>
      <c r="L349" s="188"/>
      <c r="M349" s="193"/>
      <c r="N349" s="194"/>
      <c r="O349" s="194"/>
      <c r="P349" s="194"/>
      <c r="Q349" s="194"/>
      <c r="R349" s="194"/>
      <c r="S349" s="194"/>
      <c r="T349" s="195"/>
      <c r="AT349" s="189" t="s">
        <v>145</v>
      </c>
      <c r="AU349" s="189" t="s">
        <v>82</v>
      </c>
      <c r="AV349" s="15" t="s">
        <v>144</v>
      </c>
      <c r="AW349" s="15" t="s">
        <v>29</v>
      </c>
      <c r="AX349" s="15" t="s">
        <v>30</v>
      </c>
      <c r="AY349" s="189" t="s">
        <v>137</v>
      </c>
    </row>
    <row r="350" spans="1:65" s="2" customFormat="1" ht="16.5" customHeight="1">
      <c r="A350" s="33"/>
      <c r="B350" s="125"/>
      <c r="C350" s="159" t="s">
        <v>239</v>
      </c>
      <c r="D350" s="159" t="s">
        <v>139</v>
      </c>
      <c r="E350" s="160" t="s">
        <v>512</v>
      </c>
      <c r="F350" s="161" t="s">
        <v>513</v>
      </c>
      <c r="G350" s="162" t="s">
        <v>441</v>
      </c>
      <c r="H350" s="163">
        <v>7.2</v>
      </c>
      <c r="I350" s="164"/>
      <c r="J350" s="165">
        <f>ROUND(I350*H350,2)</f>
        <v>0</v>
      </c>
      <c r="K350" s="161" t="s">
        <v>143</v>
      </c>
      <c r="L350" s="34"/>
      <c r="M350" s="166" t="s">
        <v>1</v>
      </c>
      <c r="N350" s="167" t="s">
        <v>38</v>
      </c>
      <c r="O350" s="59"/>
      <c r="P350" s="168">
        <f>O350*H350</f>
        <v>0</v>
      </c>
      <c r="Q350" s="168">
        <v>0</v>
      </c>
      <c r="R350" s="168">
        <f>Q350*H350</f>
        <v>0</v>
      </c>
      <c r="S350" s="168">
        <v>0</v>
      </c>
      <c r="T350" s="169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0" t="s">
        <v>144</v>
      </c>
      <c r="AT350" s="170" t="s">
        <v>139</v>
      </c>
      <c r="AU350" s="170" t="s">
        <v>82</v>
      </c>
      <c r="AY350" s="18" t="s">
        <v>137</v>
      </c>
      <c r="BE350" s="171">
        <f>IF(N350="základní",J350,0)</f>
        <v>0</v>
      </c>
      <c r="BF350" s="171">
        <f>IF(N350="snížená",J350,0)</f>
        <v>0</v>
      </c>
      <c r="BG350" s="171">
        <f>IF(N350="zákl. přenesená",J350,0)</f>
        <v>0</v>
      </c>
      <c r="BH350" s="171">
        <f>IF(N350="sníž. přenesená",J350,0)</f>
        <v>0</v>
      </c>
      <c r="BI350" s="171">
        <f>IF(N350="nulová",J350,0)</f>
        <v>0</v>
      </c>
      <c r="BJ350" s="18" t="s">
        <v>30</v>
      </c>
      <c r="BK350" s="171">
        <f>ROUND(I350*H350,2)</f>
        <v>0</v>
      </c>
      <c r="BL350" s="18" t="s">
        <v>144</v>
      </c>
      <c r="BM350" s="170" t="s">
        <v>652</v>
      </c>
    </row>
    <row r="351" spans="1:65" s="14" customFormat="1">
      <c r="B351" s="180"/>
      <c r="D351" s="173" t="s">
        <v>145</v>
      </c>
      <c r="E351" s="181" t="s">
        <v>1</v>
      </c>
      <c r="F351" s="182" t="s">
        <v>1386</v>
      </c>
      <c r="H351" s="183">
        <v>7.2</v>
      </c>
      <c r="I351" s="184"/>
      <c r="L351" s="180"/>
      <c r="M351" s="185"/>
      <c r="N351" s="186"/>
      <c r="O351" s="186"/>
      <c r="P351" s="186"/>
      <c r="Q351" s="186"/>
      <c r="R351" s="186"/>
      <c r="S351" s="186"/>
      <c r="T351" s="187"/>
      <c r="AT351" s="181" t="s">
        <v>145</v>
      </c>
      <c r="AU351" s="181" t="s">
        <v>82</v>
      </c>
      <c r="AV351" s="14" t="s">
        <v>82</v>
      </c>
      <c r="AW351" s="14" t="s">
        <v>29</v>
      </c>
      <c r="AX351" s="14" t="s">
        <v>73</v>
      </c>
      <c r="AY351" s="181" t="s">
        <v>137</v>
      </c>
    </row>
    <row r="352" spans="1:65" s="15" customFormat="1">
      <c r="B352" s="188"/>
      <c r="D352" s="173" t="s">
        <v>145</v>
      </c>
      <c r="E352" s="189" t="s">
        <v>1</v>
      </c>
      <c r="F352" s="190" t="s">
        <v>160</v>
      </c>
      <c r="H352" s="191">
        <v>7.2</v>
      </c>
      <c r="I352" s="192"/>
      <c r="L352" s="188"/>
      <c r="M352" s="193"/>
      <c r="N352" s="194"/>
      <c r="O352" s="194"/>
      <c r="P352" s="194"/>
      <c r="Q352" s="194"/>
      <c r="R352" s="194"/>
      <c r="S352" s="194"/>
      <c r="T352" s="195"/>
      <c r="AT352" s="189" t="s">
        <v>145</v>
      </c>
      <c r="AU352" s="189" t="s">
        <v>82</v>
      </c>
      <c r="AV352" s="15" t="s">
        <v>144</v>
      </c>
      <c r="AW352" s="15" t="s">
        <v>29</v>
      </c>
      <c r="AX352" s="15" t="s">
        <v>30</v>
      </c>
      <c r="AY352" s="189" t="s">
        <v>137</v>
      </c>
    </row>
    <row r="353" spans="1:65" s="2" customFormat="1" ht="16.5" customHeight="1">
      <c r="A353" s="33"/>
      <c r="B353" s="125"/>
      <c r="C353" s="159" t="s">
        <v>384</v>
      </c>
      <c r="D353" s="159" t="s">
        <v>139</v>
      </c>
      <c r="E353" s="160" t="s">
        <v>516</v>
      </c>
      <c r="F353" s="161" t="s">
        <v>517</v>
      </c>
      <c r="G353" s="162" t="s">
        <v>441</v>
      </c>
      <c r="H353" s="163">
        <v>100.8</v>
      </c>
      <c r="I353" s="164"/>
      <c r="J353" s="165">
        <f>ROUND(I353*H353,2)</f>
        <v>0</v>
      </c>
      <c r="K353" s="161" t="s">
        <v>143</v>
      </c>
      <c r="L353" s="34"/>
      <c r="M353" s="166" t="s">
        <v>1</v>
      </c>
      <c r="N353" s="167" t="s">
        <v>38</v>
      </c>
      <c r="O353" s="59"/>
      <c r="P353" s="168">
        <f>O353*H353</f>
        <v>0</v>
      </c>
      <c r="Q353" s="168">
        <v>0</v>
      </c>
      <c r="R353" s="168">
        <f>Q353*H353</f>
        <v>0</v>
      </c>
      <c r="S353" s="168">
        <v>0</v>
      </c>
      <c r="T353" s="169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0" t="s">
        <v>144</v>
      </c>
      <c r="AT353" s="170" t="s">
        <v>139</v>
      </c>
      <c r="AU353" s="170" t="s">
        <v>82</v>
      </c>
      <c r="AY353" s="18" t="s">
        <v>137</v>
      </c>
      <c r="BE353" s="171">
        <f>IF(N353="základní",J353,0)</f>
        <v>0</v>
      </c>
      <c r="BF353" s="171">
        <f>IF(N353="snížená",J353,0)</f>
        <v>0</v>
      </c>
      <c r="BG353" s="171">
        <f>IF(N353="zákl. přenesená",J353,0)</f>
        <v>0</v>
      </c>
      <c r="BH353" s="171">
        <f>IF(N353="sníž. přenesená",J353,0)</f>
        <v>0</v>
      </c>
      <c r="BI353" s="171">
        <f>IF(N353="nulová",J353,0)</f>
        <v>0</v>
      </c>
      <c r="BJ353" s="18" t="s">
        <v>30</v>
      </c>
      <c r="BK353" s="171">
        <f>ROUND(I353*H353,2)</f>
        <v>0</v>
      </c>
      <c r="BL353" s="18" t="s">
        <v>144</v>
      </c>
      <c r="BM353" s="170" t="s">
        <v>663</v>
      </c>
    </row>
    <row r="354" spans="1:65" s="14" customFormat="1">
      <c r="B354" s="180"/>
      <c r="D354" s="173" t="s">
        <v>145</v>
      </c>
      <c r="E354" s="181" t="s">
        <v>1</v>
      </c>
      <c r="F354" s="182" t="s">
        <v>1387</v>
      </c>
      <c r="H354" s="183">
        <v>100.8</v>
      </c>
      <c r="I354" s="184"/>
      <c r="L354" s="180"/>
      <c r="M354" s="185"/>
      <c r="N354" s="186"/>
      <c r="O354" s="186"/>
      <c r="P354" s="186"/>
      <c r="Q354" s="186"/>
      <c r="R354" s="186"/>
      <c r="S354" s="186"/>
      <c r="T354" s="187"/>
      <c r="AT354" s="181" t="s">
        <v>145</v>
      </c>
      <c r="AU354" s="181" t="s">
        <v>82</v>
      </c>
      <c r="AV354" s="14" t="s">
        <v>82</v>
      </c>
      <c r="AW354" s="14" t="s">
        <v>29</v>
      </c>
      <c r="AX354" s="14" t="s">
        <v>73</v>
      </c>
      <c r="AY354" s="181" t="s">
        <v>137</v>
      </c>
    </row>
    <row r="355" spans="1:65" s="15" customFormat="1">
      <c r="B355" s="188"/>
      <c r="D355" s="173" t="s">
        <v>145</v>
      </c>
      <c r="E355" s="189" t="s">
        <v>1</v>
      </c>
      <c r="F355" s="190" t="s">
        <v>158</v>
      </c>
      <c r="H355" s="191">
        <v>100.8</v>
      </c>
      <c r="I355" s="192"/>
      <c r="L355" s="188"/>
      <c r="M355" s="193"/>
      <c r="N355" s="194"/>
      <c r="O355" s="194"/>
      <c r="P355" s="194"/>
      <c r="Q355" s="194"/>
      <c r="R355" s="194"/>
      <c r="S355" s="194"/>
      <c r="T355" s="195"/>
      <c r="AT355" s="189" t="s">
        <v>145</v>
      </c>
      <c r="AU355" s="189" t="s">
        <v>82</v>
      </c>
      <c r="AV355" s="15" t="s">
        <v>144</v>
      </c>
      <c r="AW355" s="15" t="s">
        <v>29</v>
      </c>
      <c r="AX355" s="15" t="s">
        <v>73</v>
      </c>
      <c r="AY355" s="189" t="s">
        <v>137</v>
      </c>
    </row>
    <row r="356" spans="1:65" s="14" customFormat="1">
      <c r="B356" s="180"/>
      <c r="D356" s="173" t="s">
        <v>145</v>
      </c>
      <c r="E356" s="181" t="s">
        <v>1</v>
      </c>
      <c r="F356" s="182" t="s">
        <v>1388</v>
      </c>
      <c r="H356" s="183">
        <v>100.8</v>
      </c>
      <c r="I356" s="184"/>
      <c r="L356" s="180"/>
      <c r="M356" s="185"/>
      <c r="N356" s="186"/>
      <c r="O356" s="186"/>
      <c r="P356" s="186"/>
      <c r="Q356" s="186"/>
      <c r="R356" s="186"/>
      <c r="S356" s="186"/>
      <c r="T356" s="187"/>
      <c r="AT356" s="181" t="s">
        <v>145</v>
      </c>
      <c r="AU356" s="181" t="s">
        <v>82</v>
      </c>
      <c r="AV356" s="14" t="s">
        <v>82</v>
      </c>
      <c r="AW356" s="14" t="s">
        <v>29</v>
      </c>
      <c r="AX356" s="14" t="s">
        <v>73</v>
      </c>
      <c r="AY356" s="181" t="s">
        <v>137</v>
      </c>
    </row>
    <row r="357" spans="1:65" s="15" customFormat="1">
      <c r="B357" s="188"/>
      <c r="D357" s="173" t="s">
        <v>145</v>
      </c>
      <c r="E357" s="189" t="s">
        <v>1</v>
      </c>
      <c r="F357" s="190" t="s">
        <v>160</v>
      </c>
      <c r="H357" s="191">
        <v>100.8</v>
      </c>
      <c r="I357" s="192"/>
      <c r="L357" s="188"/>
      <c r="M357" s="193"/>
      <c r="N357" s="194"/>
      <c r="O357" s="194"/>
      <c r="P357" s="194"/>
      <c r="Q357" s="194"/>
      <c r="R357" s="194"/>
      <c r="S357" s="194"/>
      <c r="T357" s="195"/>
      <c r="AT357" s="189" t="s">
        <v>145</v>
      </c>
      <c r="AU357" s="189" t="s">
        <v>82</v>
      </c>
      <c r="AV357" s="15" t="s">
        <v>144</v>
      </c>
      <c r="AW357" s="15" t="s">
        <v>29</v>
      </c>
      <c r="AX357" s="15" t="s">
        <v>30</v>
      </c>
      <c r="AY357" s="189" t="s">
        <v>137</v>
      </c>
    </row>
    <row r="358" spans="1:65" s="2" customFormat="1" ht="16.5" customHeight="1">
      <c r="A358" s="33"/>
      <c r="B358" s="125"/>
      <c r="C358" s="159" t="s">
        <v>253</v>
      </c>
      <c r="D358" s="159" t="s">
        <v>139</v>
      </c>
      <c r="E358" s="160" t="s">
        <v>521</v>
      </c>
      <c r="F358" s="161" t="s">
        <v>522</v>
      </c>
      <c r="G358" s="162" t="s">
        <v>441</v>
      </c>
      <c r="H358" s="163">
        <v>7.2</v>
      </c>
      <c r="I358" s="164"/>
      <c r="J358" s="165">
        <f>ROUND(I358*H358,2)</f>
        <v>0</v>
      </c>
      <c r="K358" s="161" t="s">
        <v>1</v>
      </c>
      <c r="L358" s="34"/>
      <c r="M358" s="166" t="s">
        <v>1</v>
      </c>
      <c r="N358" s="167" t="s">
        <v>38</v>
      </c>
      <c r="O358" s="59"/>
      <c r="P358" s="168">
        <f>O358*H358</f>
        <v>0</v>
      </c>
      <c r="Q358" s="168">
        <v>0</v>
      </c>
      <c r="R358" s="168">
        <f>Q358*H358</f>
        <v>0</v>
      </c>
      <c r="S358" s="168">
        <v>0</v>
      </c>
      <c r="T358" s="169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0" t="s">
        <v>144</v>
      </c>
      <c r="AT358" s="170" t="s">
        <v>139</v>
      </c>
      <c r="AU358" s="170" t="s">
        <v>82</v>
      </c>
      <c r="AY358" s="18" t="s">
        <v>137</v>
      </c>
      <c r="BE358" s="171">
        <f>IF(N358="základní",J358,0)</f>
        <v>0</v>
      </c>
      <c r="BF358" s="171">
        <f>IF(N358="snížená",J358,0)</f>
        <v>0</v>
      </c>
      <c r="BG358" s="171">
        <f>IF(N358="zákl. přenesená",J358,0)</f>
        <v>0</v>
      </c>
      <c r="BH358" s="171">
        <f>IF(N358="sníž. přenesená",J358,0)</f>
        <v>0</v>
      </c>
      <c r="BI358" s="171">
        <f>IF(N358="nulová",J358,0)</f>
        <v>0</v>
      </c>
      <c r="BJ358" s="18" t="s">
        <v>30</v>
      </c>
      <c r="BK358" s="171">
        <f>ROUND(I358*H358,2)</f>
        <v>0</v>
      </c>
      <c r="BL358" s="18" t="s">
        <v>144</v>
      </c>
      <c r="BM358" s="170" t="s">
        <v>393</v>
      </c>
    </row>
    <row r="359" spans="1:65" s="14" customFormat="1">
      <c r="B359" s="180"/>
      <c r="D359" s="173" t="s">
        <v>145</v>
      </c>
      <c r="E359" s="181" t="s">
        <v>1</v>
      </c>
      <c r="F359" s="182" t="s">
        <v>1386</v>
      </c>
      <c r="H359" s="183">
        <v>7.2</v>
      </c>
      <c r="I359" s="184"/>
      <c r="L359" s="180"/>
      <c r="M359" s="185"/>
      <c r="N359" s="186"/>
      <c r="O359" s="186"/>
      <c r="P359" s="186"/>
      <c r="Q359" s="186"/>
      <c r="R359" s="186"/>
      <c r="S359" s="186"/>
      <c r="T359" s="187"/>
      <c r="AT359" s="181" t="s">
        <v>145</v>
      </c>
      <c r="AU359" s="181" t="s">
        <v>82</v>
      </c>
      <c r="AV359" s="14" t="s">
        <v>82</v>
      </c>
      <c r="AW359" s="14" t="s">
        <v>29</v>
      </c>
      <c r="AX359" s="14" t="s">
        <v>73</v>
      </c>
      <c r="AY359" s="181" t="s">
        <v>137</v>
      </c>
    </row>
    <row r="360" spans="1:65" s="15" customFormat="1">
      <c r="B360" s="188"/>
      <c r="D360" s="173" t="s">
        <v>145</v>
      </c>
      <c r="E360" s="189" t="s">
        <v>1</v>
      </c>
      <c r="F360" s="190" t="s">
        <v>160</v>
      </c>
      <c r="H360" s="191">
        <v>7.2</v>
      </c>
      <c r="I360" s="192"/>
      <c r="L360" s="188"/>
      <c r="M360" s="193"/>
      <c r="N360" s="194"/>
      <c r="O360" s="194"/>
      <c r="P360" s="194"/>
      <c r="Q360" s="194"/>
      <c r="R360" s="194"/>
      <c r="S360" s="194"/>
      <c r="T360" s="195"/>
      <c r="AT360" s="189" t="s">
        <v>145</v>
      </c>
      <c r="AU360" s="189" t="s">
        <v>82</v>
      </c>
      <c r="AV360" s="15" t="s">
        <v>144</v>
      </c>
      <c r="AW360" s="15" t="s">
        <v>29</v>
      </c>
      <c r="AX360" s="15" t="s">
        <v>30</v>
      </c>
      <c r="AY360" s="189" t="s">
        <v>137</v>
      </c>
    </row>
    <row r="361" spans="1:65" s="12" customFormat="1" ht="22.9" customHeight="1">
      <c r="B361" s="146"/>
      <c r="D361" s="147" t="s">
        <v>72</v>
      </c>
      <c r="E361" s="157" t="s">
        <v>144</v>
      </c>
      <c r="F361" s="157" t="s">
        <v>524</v>
      </c>
      <c r="I361" s="149"/>
      <c r="J361" s="158">
        <f>BK361</f>
        <v>0</v>
      </c>
      <c r="L361" s="146"/>
      <c r="M361" s="151"/>
      <c r="N361" s="152"/>
      <c r="O361" s="152"/>
      <c r="P361" s="153">
        <f>SUM(P362:P393)</f>
        <v>0</v>
      </c>
      <c r="Q361" s="152"/>
      <c r="R361" s="153">
        <f>SUM(R362:R393)</f>
        <v>89.212387960000015</v>
      </c>
      <c r="S361" s="152"/>
      <c r="T361" s="154">
        <f>SUM(T362:T393)</f>
        <v>0</v>
      </c>
      <c r="AR361" s="147" t="s">
        <v>30</v>
      </c>
      <c r="AT361" s="155" t="s">
        <v>72</v>
      </c>
      <c r="AU361" s="155" t="s">
        <v>30</v>
      </c>
      <c r="AY361" s="147" t="s">
        <v>137</v>
      </c>
      <c r="BK361" s="156">
        <f>SUM(BK362:BK393)</f>
        <v>0</v>
      </c>
    </row>
    <row r="362" spans="1:65" s="2" customFormat="1" ht="16.5" customHeight="1">
      <c r="A362" s="33"/>
      <c r="B362" s="125"/>
      <c r="C362" s="159" t="s">
        <v>437</v>
      </c>
      <c r="D362" s="159" t="s">
        <v>139</v>
      </c>
      <c r="E362" s="160" t="s">
        <v>1389</v>
      </c>
      <c r="F362" s="161" t="s">
        <v>1390</v>
      </c>
      <c r="G362" s="162" t="s">
        <v>252</v>
      </c>
      <c r="H362" s="163">
        <v>45.298000000000002</v>
      </c>
      <c r="I362" s="164"/>
      <c r="J362" s="165">
        <f>ROUND(I362*H362,2)</f>
        <v>0</v>
      </c>
      <c r="K362" s="161" t="s">
        <v>143</v>
      </c>
      <c r="L362" s="34"/>
      <c r="M362" s="166" t="s">
        <v>1</v>
      </c>
      <c r="N362" s="167" t="s">
        <v>38</v>
      </c>
      <c r="O362" s="59"/>
      <c r="P362" s="168">
        <f>O362*H362</f>
        <v>0</v>
      </c>
      <c r="Q362" s="168">
        <v>1.8907700000000001</v>
      </c>
      <c r="R362" s="168">
        <f>Q362*H362</f>
        <v>85.648099460000012</v>
      </c>
      <c r="S362" s="168">
        <v>0</v>
      </c>
      <c r="T362" s="169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0" t="s">
        <v>144</v>
      </c>
      <c r="AT362" s="170" t="s">
        <v>139</v>
      </c>
      <c r="AU362" s="170" t="s">
        <v>82</v>
      </c>
      <c r="AY362" s="18" t="s">
        <v>137</v>
      </c>
      <c r="BE362" s="171">
        <f>IF(N362="základní",J362,0)</f>
        <v>0</v>
      </c>
      <c r="BF362" s="171">
        <f>IF(N362="snížená",J362,0)</f>
        <v>0</v>
      </c>
      <c r="BG362" s="171">
        <f>IF(N362="zákl. přenesená",J362,0)</f>
        <v>0</v>
      </c>
      <c r="BH362" s="171">
        <f>IF(N362="sníž. přenesená",J362,0)</f>
        <v>0</v>
      </c>
      <c r="BI362" s="171">
        <f>IF(N362="nulová",J362,0)</f>
        <v>0</v>
      </c>
      <c r="BJ362" s="18" t="s">
        <v>30</v>
      </c>
      <c r="BK362" s="171">
        <f>ROUND(I362*H362,2)</f>
        <v>0</v>
      </c>
      <c r="BL362" s="18" t="s">
        <v>144</v>
      </c>
      <c r="BM362" s="170" t="s">
        <v>442</v>
      </c>
    </row>
    <row r="363" spans="1:65" s="13" customFormat="1">
      <c r="B363" s="172"/>
      <c r="D363" s="173" t="s">
        <v>145</v>
      </c>
      <c r="E363" s="174" t="s">
        <v>1</v>
      </c>
      <c r="F363" s="175" t="s">
        <v>1310</v>
      </c>
      <c r="H363" s="174" t="s">
        <v>1</v>
      </c>
      <c r="I363" s="176"/>
      <c r="L363" s="172"/>
      <c r="M363" s="177"/>
      <c r="N363" s="178"/>
      <c r="O363" s="178"/>
      <c r="P363" s="178"/>
      <c r="Q363" s="178"/>
      <c r="R363" s="178"/>
      <c r="S363" s="178"/>
      <c r="T363" s="179"/>
      <c r="AT363" s="174" t="s">
        <v>145</v>
      </c>
      <c r="AU363" s="174" t="s">
        <v>82</v>
      </c>
      <c r="AV363" s="13" t="s">
        <v>30</v>
      </c>
      <c r="AW363" s="13" t="s">
        <v>29</v>
      </c>
      <c r="AX363" s="13" t="s">
        <v>73</v>
      </c>
      <c r="AY363" s="174" t="s">
        <v>137</v>
      </c>
    </row>
    <row r="364" spans="1:65" s="14" customFormat="1">
      <c r="B364" s="180"/>
      <c r="D364" s="173" t="s">
        <v>145</v>
      </c>
      <c r="E364" s="181" t="s">
        <v>1</v>
      </c>
      <c r="F364" s="182" t="s">
        <v>1391</v>
      </c>
      <c r="H364" s="183">
        <v>39.875</v>
      </c>
      <c r="I364" s="184"/>
      <c r="L364" s="180"/>
      <c r="M364" s="185"/>
      <c r="N364" s="186"/>
      <c r="O364" s="186"/>
      <c r="P364" s="186"/>
      <c r="Q364" s="186"/>
      <c r="R364" s="186"/>
      <c r="S364" s="186"/>
      <c r="T364" s="187"/>
      <c r="AT364" s="181" t="s">
        <v>145</v>
      </c>
      <c r="AU364" s="181" t="s">
        <v>82</v>
      </c>
      <c r="AV364" s="14" t="s">
        <v>82</v>
      </c>
      <c r="AW364" s="14" t="s">
        <v>29</v>
      </c>
      <c r="AX364" s="14" t="s">
        <v>73</v>
      </c>
      <c r="AY364" s="181" t="s">
        <v>137</v>
      </c>
    </row>
    <row r="365" spans="1:65" s="13" customFormat="1">
      <c r="B365" s="172"/>
      <c r="D365" s="173" t="s">
        <v>145</v>
      </c>
      <c r="E365" s="174" t="s">
        <v>1</v>
      </c>
      <c r="F365" s="175" t="s">
        <v>1312</v>
      </c>
      <c r="H365" s="174" t="s">
        <v>1</v>
      </c>
      <c r="I365" s="176"/>
      <c r="L365" s="172"/>
      <c r="M365" s="177"/>
      <c r="N365" s="178"/>
      <c r="O365" s="178"/>
      <c r="P365" s="178"/>
      <c r="Q365" s="178"/>
      <c r="R365" s="178"/>
      <c r="S365" s="178"/>
      <c r="T365" s="179"/>
      <c r="AT365" s="174" t="s">
        <v>145</v>
      </c>
      <c r="AU365" s="174" t="s">
        <v>82</v>
      </c>
      <c r="AV365" s="13" t="s">
        <v>30</v>
      </c>
      <c r="AW365" s="13" t="s">
        <v>29</v>
      </c>
      <c r="AX365" s="13" t="s">
        <v>73</v>
      </c>
      <c r="AY365" s="174" t="s">
        <v>137</v>
      </c>
    </row>
    <row r="366" spans="1:65" s="14" customFormat="1">
      <c r="B366" s="180"/>
      <c r="D366" s="173" t="s">
        <v>145</v>
      </c>
      <c r="E366" s="181" t="s">
        <v>1</v>
      </c>
      <c r="F366" s="182" t="s">
        <v>1392</v>
      </c>
      <c r="H366" s="183">
        <v>0.48399999999999999</v>
      </c>
      <c r="I366" s="184"/>
      <c r="L366" s="180"/>
      <c r="M366" s="185"/>
      <c r="N366" s="186"/>
      <c r="O366" s="186"/>
      <c r="P366" s="186"/>
      <c r="Q366" s="186"/>
      <c r="R366" s="186"/>
      <c r="S366" s="186"/>
      <c r="T366" s="187"/>
      <c r="AT366" s="181" t="s">
        <v>145</v>
      </c>
      <c r="AU366" s="181" t="s">
        <v>82</v>
      </c>
      <c r="AV366" s="14" t="s">
        <v>82</v>
      </c>
      <c r="AW366" s="14" t="s">
        <v>29</v>
      </c>
      <c r="AX366" s="14" t="s">
        <v>73</v>
      </c>
      <c r="AY366" s="181" t="s">
        <v>137</v>
      </c>
    </row>
    <row r="367" spans="1:65" s="13" customFormat="1">
      <c r="B367" s="172"/>
      <c r="D367" s="173" t="s">
        <v>145</v>
      </c>
      <c r="E367" s="174" t="s">
        <v>1</v>
      </c>
      <c r="F367" s="175" t="s">
        <v>1314</v>
      </c>
      <c r="H367" s="174" t="s">
        <v>1</v>
      </c>
      <c r="I367" s="176"/>
      <c r="L367" s="172"/>
      <c r="M367" s="177"/>
      <c r="N367" s="178"/>
      <c r="O367" s="178"/>
      <c r="P367" s="178"/>
      <c r="Q367" s="178"/>
      <c r="R367" s="178"/>
      <c r="S367" s="178"/>
      <c r="T367" s="179"/>
      <c r="AT367" s="174" t="s">
        <v>145</v>
      </c>
      <c r="AU367" s="174" t="s">
        <v>82</v>
      </c>
      <c r="AV367" s="13" t="s">
        <v>30</v>
      </c>
      <c r="AW367" s="13" t="s">
        <v>29</v>
      </c>
      <c r="AX367" s="13" t="s">
        <v>73</v>
      </c>
      <c r="AY367" s="174" t="s">
        <v>137</v>
      </c>
    </row>
    <row r="368" spans="1:65" s="14" customFormat="1">
      <c r="B368" s="180"/>
      <c r="D368" s="173" t="s">
        <v>145</v>
      </c>
      <c r="E368" s="181" t="s">
        <v>1</v>
      </c>
      <c r="F368" s="182" t="s">
        <v>1393</v>
      </c>
      <c r="H368" s="183">
        <v>1.133</v>
      </c>
      <c r="I368" s="184"/>
      <c r="L368" s="180"/>
      <c r="M368" s="185"/>
      <c r="N368" s="186"/>
      <c r="O368" s="186"/>
      <c r="P368" s="186"/>
      <c r="Q368" s="186"/>
      <c r="R368" s="186"/>
      <c r="S368" s="186"/>
      <c r="T368" s="187"/>
      <c r="AT368" s="181" t="s">
        <v>145</v>
      </c>
      <c r="AU368" s="181" t="s">
        <v>82</v>
      </c>
      <c r="AV368" s="14" t="s">
        <v>82</v>
      </c>
      <c r="AW368" s="14" t="s">
        <v>29</v>
      </c>
      <c r="AX368" s="14" t="s">
        <v>73</v>
      </c>
      <c r="AY368" s="181" t="s">
        <v>137</v>
      </c>
    </row>
    <row r="369" spans="1:65" s="13" customFormat="1">
      <c r="B369" s="172"/>
      <c r="D369" s="173" t="s">
        <v>145</v>
      </c>
      <c r="E369" s="174" t="s">
        <v>1</v>
      </c>
      <c r="F369" s="175" t="s">
        <v>1316</v>
      </c>
      <c r="H369" s="174" t="s">
        <v>1</v>
      </c>
      <c r="I369" s="176"/>
      <c r="L369" s="172"/>
      <c r="M369" s="177"/>
      <c r="N369" s="178"/>
      <c r="O369" s="178"/>
      <c r="P369" s="178"/>
      <c r="Q369" s="178"/>
      <c r="R369" s="178"/>
      <c r="S369" s="178"/>
      <c r="T369" s="179"/>
      <c r="AT369" s="174" t="s">
        <v>145</v>
      </c>
      <c r="AU369" s="174" t="s">
        <v>82</v>
      </c>
      <c r="AV369" s="13" t="s">
        <v>30</v>
      </c>
      <c r="AW369" s="13" t="s">
        <v>29</v>
      </c>
      <c r="AX369" s="13" t="s">
        <v>73</v>
      </c>
      <c r="AY369" s="174" t="s">
        <v>137</v>
      </c>
    </row>
    <row r="370" spans="1:65" s="14" customFormat="1">
      <c r="B370" s="180"/>
      <c r="D370" s="173" t="s">
        <v>145</v>
      </c>
      <c r="E370" s="181" t="s">
        <v>1</v>
      </c>
      <c r="F370" s="182" t="s">
        <v>1394</v>
      </c>
      <c r="H370" s="183">
        <v>1.1659999999999999</v>
      </c>
      <c r="I370" s="184"/>
      <c r="L370" s="180"/>
      <c r="M370" s="185"/>
      <c r="N370" s="186"/>
      <c r="O370" s="186"/>
      <c r="P370" s="186"/>
      <c r="Q370" s="186"/>
      <c r="R370" s="186"/>
      <c r="S370" s="186"/>
      <c r="T370" s="187"/>
      <c r="AT370" s="181" t="s">
        <v>145</v>
      </c>
      <c r="AU370" s="181" t="s">
        <v>82</v>
      </c>
      <c r="AV370" s="14" t="s">
        <v>82</v>
      </c>
      <c r="AW370" s="14" t="s">
        <v>29</v>
      </c>
      <c r="AX370" s="14" t="s">
        <v>73</v>
      </c>
      <c r="AY370" s="181" t="s">
        <v>137</v>
      </c>
    </row>
    <row r="371" spans="1:65" s="13" customFormat="1">
      <c r="B371" s="172"/>
      <c r="D371" s="173" t="s">
        <v>145</v>
      </c>
      <c r="E371" s="174" t="s">
        <v>1</v>
      </c>
      <c r="F371" s="175" t="s">
        <v>1318</v>
      </c>
      <c r="H371" s="174" t="s">
        <v>1</v>
      </c>
      <c r="I371" s="176"/>
      <c r="L371" s="172"/>
      <c r="M371" s="177"/>
      <c r="N371" s="178"/>
      <c r="O371" s="178"/>
      <c r="P371" s="178"/>
      <c r="Q371" s="178"/>
      <c r="R371" s="178"/>
      <c r="S371" s="178"/>
      <c r="T371" s="179"/>
      <c r="AT371" s="174" t="s">
        <v>145</v>
      </c>
      <c r="AU371" s="174" t="s">
        <v>82</v>
      </c>
      <c r="AV371" s="13" t="s">
        <v>30</v>
      </c>
      <c r="AW371" s="13" t="s">
        <v>29</v>
      </c>
      <c r="AX371" s="13" t="s">
        <v>73</v>
      </c>
      <c r="AY371" s="174" t="s">
        <v>137</v>
      </c>
    </row>
    <row r="372" spans="1:65" s="14" customFormat="1">
      <c r="B372" s="180"/>
      <c r="D372" s="173" t="s">
        <v>145</v>
      </c>
      <c r="E372" s="181" t="s">
        <v>1</v>
      </c>
      <c r="F372" s="182" t="s">
        <v>1395</v>
      </c>
      <c r="H372" s="183">
        <v>2.0019999999999998</v>
      </c>
      <c r="I372" s="184"/>
      <c r="L372" s="180"/>
      <c r="M372" s="185"/>
      <c r="N372" s="186"/>
      <c r="O372" s="186"/>
      <c r="P372" s="186"/>
      <c r="Q372" s="186"/>
      <c r="R372" s="186"/>
      <c r="S372" s="186"/>
      <c r="T372" s="187"/>
      <c r="AT372" s="181" t="s">
        <v>145</v>
      </c>
      <c r="AU372" s="181" t="s">
        <v>82</v>
      </c>
      <c r="AV372" s="14" t="s">
        <v>82</v>
      </c>
      <c r="AW372" s="14" t="s">
        <v>29</v>
      </c>
      <c r="AX372" s="14" t="s">
        <v>73</v>
      </c>
      <c r="AY372" s="181" t="s">
        <v>137</v>
      </c>
    </row>
    <row r="373" spans="1:65" s="13" customFormat="1">
      <c r="B373" s="172"/>
      <c r="D373" s="173" t="s">
        <v>145</v>
      </c>
      <c r="E373" s="174" t="s">
        <v>1</v>
      </c>
      <c r="F373" s="175" t="s">
        <v>1320</v>
      </c>
      <c r="H373" s="174" t="s">
        <v>1</v>
      </c>
      <c r="I373" s="176"/>
      <c r="L373" s="172"/>
      <c r="M373" s="177"/>
      <c r="N373" s="178"/>
      <c r="O373" s="178"/>
      <c r="P373" s="178"/>
      <c r="Q373" s="178"/>
      <c r="R373" s="178"/>
      <c r="S373" s="178"/>
      <c r="T373" s="179"/>
      <c r="AT373" s="174" t="s">
        <v>145</v>
      </c>
      <c r="AU373" s="174" t="s">
        <v>82</v>
      </c>
      <c r="AV373" s="13" t="s">
        <v>30</v>
      </c>
      <c r="AW373" s="13" t="s">
        <v>29</v>
      </c>
      <c r="AX373" s="13" t="s">
        <v>73</v>
      </c>
      <c r="AY373" s="174" t="s">
        <v>137</v>
      </c>
    </row>
    <row r="374" spans="1:65" s="14" customFormat="1">
      <c r="B374" s="180"/>
      <c r="D374" s="173" t="s">
        <v>145</v>
      </c>
      <c r="E374" s="181" t="s">
        <v>1</v>
      </c>
      <c r="F374" s="182" t="s">
        <v>1396</v>
      </c>
      <c r="H374" s="183">
        <v>0.63800000000000001</v>
      </c>
      <c r="I374" s="184"/>
      <c r="L374" s="180"/>
      <c r="M374" s="185"/>
      <c r="N374" s="186"/>
      <c r="O374" s="186"/>
      <c r="P374" s="186"/>
      <c r="Q374" s="186"/>
      <c r="R374" s="186"/>
      <c r="S374" s="186"/>
      <c r="T374" s="187"/>
      <c r="AT374" s="181" t="s">
        <v>145</v>
      </c>
      <c r="AU374" s="181" t="s">
        <v>82</v>
      </c>
      <c r="AV374" s="14" t="s">
        <v>82</v>
      </c>
      <c r="AW374" s="14" t="s">
        <v>29</v>
      </c>
      <c r="AX374" s="14" t="s">
        <v>73</v>
      </c>
      <c r="AY374" s="181" t="s">
        <v>137</v>
      </c>
    </row>
    <row r="375" spans="1:65" s="15" customFormat="1">
      <c r="B375" s="188"/>
      <c r="D375" s="173" t="s">
        <v>145</v>
      </c>
      <c r="E375" s="189" t="s">
        <v>1</v>
      </c>
      <c r="F375" s="190" t="s">
        <v>158</v>
      </c>
      <c r="H375" s="191">
        <v>45.298000000000002</v>
      </c>
      <c r="I375" s="192"/>
      <c r="L375" s="188"/>
      <c r="M375" s="193"/>
      <c r="N375" s="194"/>
      <c r="O375" s="194"/>
      <c r="P375" s="194"/>
      <c r="Q375" s="194"/>
      <c r="R375" s="194"/>
      <c r="S375" s="194"/>
      <c r="T375" s="195"/>
      <c r="AT375" s="189" t="s">
        <v>145</v>
      </c>
      <c r="AU375" s="189" t="s">
        <v>82</v>
      </c>
      <c r="AV375" s="15" t="s">
        <v>144</v>
      </c>
      <c r="AW375" s="15" t="s">
        <v>29</v>
      </c>
      <c r="AX375" s="15" t="s">
        <v>73</v>
      </c>
      <c r="AY375" s="189" t="s">
        <v>137</v>
      </c>
    </row>
    <row r="376" spans="1:65" s="14" customFormat="1">
      <c r="B376" s="180"/>
      <c r="D376" s="173" t="s">
        <v>145</v>
      </c>
      <c r="E376" s="181" t="s">
        <v>1</v>
      </c>
      <c r="F376" s="182" t="s">
        <v>1397</v>
      </c>
      <c r="H376" s="183">
        <v>45.298000000000002</v>
      </c>
      <c r="I376" s="184"/>
      <c r="L376" s="180"/>
      <c r="M376" s="185"/>
      <c r="N376" s="186"/>
      <c r="O376" s="186"/>
      <c r="P376" s="186"/>
      <c r="Q376" s="186"/>
      <c r="R376" s="186"/>
      <c r="S376" s="186"/>
      <c r="T376" s="187"/>
      <c r="AT376" s="181" t="s">
        <v>145</v>
      </c>
      <c r="AU376" s="181" t="s">
        <v>82</v>
      </c>
      <c r="AV376" s="14" t="s">
        <v>82</v>
      </c>
      <c r="AW376" s="14" t="s">
        <v>29</v>
      </c>
      <c r="AX376" s="14" t="s">
        <v>73</v>
      </c>
      <c r="AY376" s="181" t="s">
        <v>137</v>
      </c>
    </row>
    <row r="377" spans="1:65" s="15" customFormat="1">
      <c r="B377" s="188"/>
      <c r="D377" s="173" t="s">
        <v>145</v>
      </c>
      <c r="E377" s="189" t="s">
        <v>1</v>
      </c>
      <c r="F377" s="190" t="s">
        <v>160</v>
      </c>
      <c r="H377" s="191">
        <v>45.298000000000002</v>
      </c>
      <c r="I377" s="192"/>
      <c r="L377" s="188"/>
      <c r="M377" s="193"/>
      <c r="N377" s="194"/>
      <c r="O377" s="194"/>
      <c r="P377" s="194"/>
      <c r="Q377" s="194"/>
      <c r="R377" s="194"/>
      <c r="S377" s="194"/>
      <c r="T377" s="195"/>
      <c r="AT377" s="189" t="s">
        <v>145</v>
      </c>
      <c r="AU377" s="189" t="s">
        <v>82</v>
      </c>
      <c r="AV377" s="15" t="s">
        <v>144</v>
      </c>
      <c r="AW377" s="15" t="s">
        <v>29</v>
      </c>
      <c r="AX377" s="15" t="s">
        <v>30</v>
      </c>
      <c r="AY377" s="189" t="s">
        <v>137</v>
      </c>
    </row>
    <row r="378" spans="1:65" s="2" customFormat="1" ht="16.5" customHeight="1">
      <c r="A378" s="33"/>
      <c r="B378" s="125"/>
      <c r="C378" s="159" t="s">
        <v>447</v>
      </c>
      <c r="D378" s="159" t="s">
        <v>139</v>
      </c>
      <c r="E378" s="160" t="s">
        <v>1398</v>
      </c>
      <c r="F378" s="161" t="s">
        <v>1399</v>
      </c>
      <c r="G378" s="162" t="s">
        <v>252</v>
      </c>
      <c r="H378" s="163">
        <v>1.5549999999999999</v>
      </c>
      <c r="I378" s="164"/>
      <c r="J378" s="165">
        <f>ROUND(I378*H378,2)</f>
        <v>0</v>
      </c>
      <c r="K378" s="161" t="s">
        <v>1</v>
      </c>
      <c r="L378" s="34"/>
      <c r="M378" s="166" t="s">
        <v>1</v>
      </c>
      <c r="N378" s="167" t="s">
        <v>38</v>
      </c>
      <c r="O378" s="59"/>
      <c r="P378" s="168">
        <f>O378*H378</f>
        <v>0</v>
      </c>
      <c r="Q378" s="168">
        <v>2.234</v>
      </c>
      <c r="R378" s="168">
        <f>Q378*H378</f>
        <v>3.4738699999999998</v>
      </c>
      <c r="S378" s="168">
        <v>0</v>
      </c>
      <c r="T378" s="169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0" t="s">
        <v>144</v>
      </c>
      <c r="AT378" s="170" t="s">
        <v>139</v>
      </c>
      <c r="AU378" s="170" t="s">
        <v>82</v>
      </c>
      <c r="AY378" s="18" t="s">
        <v>137</v>
      </c>
      <c r="BE378" s="171">
        <f>IF(N378="základní",J378,0)</f>
        <v>0</v>
      </c>
      <c r="BF378" s="171">
        <f>IF(N378="snížená",J378,0)</f>
        <v>0</v>
      </c>
      <c r="BG378" s="171">
        <f>IF(N378="zákl. přenesená",J378,0)</f>
        <v>0</v>
      </c>
      <c r="BH378" s="171">
        <f>IF(N378="sníž. přenesená",J378,0)</f>
        <v>0</v>
      </c>
      <c r="BI378" s="171">
        <f>IF(N378="nulová",J378,0)</f>
        <v>0</v>
      </c>
      <c r="BJ378" s="18" t="s">
        <v>30</v>
      </c>
      <c r="BK378" s="171">
        <f>ROUND(I378*H378,2)</f>
        <v>0</v>
      </c>
      <c r="BL378" s="18" t="s">
        <v>144</v>
      </c>
      <c r="BM378" s="170" t="s">
        <v>450</v>
      </c>
    </row>
    <row r="379" spans="1:65" s="14" customFormat="1">
      <c r="B379" s="180"/>
      <c r="D379" s="173" t="s">
        <v>145</v>
      </c>
      <c r="E379" s="181" t="s">
        <v>1</v>
      </c>
      <c r="F379" s="182" t="s">
        <v>1400</v>
      </c>
      <c r="H379" s="183">
        <v>0.78</v>
      </c>
      <c r="I379" s="184"/>
      <c r="L379" s="180"/>
      <c r="M379" s="185"/>
      <c r="N379" s="186"/>
      <c r="O379" s="186"/>
      <c r="P379" s="186"/>
      <c r="Q379" s="186"/>
      <c r="R379" s="186"/>
      <c r="S379" s="186"/>
      <c r="T379" s="187"/>
      <c r="AT379" s="181" t="s">
        <v>145</v>
      </c>
      <c r="AU379" s="181" t="s">
        <v>82</v>
      </c>
      <c r="AV379" s="14" t="s">
        <v>82</v>
      </c>
      <c r="AW379" s="14" t="s">
        <v>29</v>
      </c>
      <c r="AX379" s="14" t="s">
        <v>73</v>
      </c>
      <c r="AY379" s="181" t="s">
        <v>137</v>
      </c>
    </row>
    <row r="380" spans="1:65" s="14" customFormat="1">
      <c r="B380" s="180"/>
      <c r="D380" s="173" t="s">
        <v>145</v>
      </c>
      <c r="E380" s="181" t="s">
        <v>1</v>
      </c>
      <c r="F380" s="182" t="s">
        <v>1401</v>
      </c>
      <c r="H380" s="183">
        <v>0.375</v>
      </c>
      <c r="I380" s="184"/>
      <c r="L380" s="180"/>
      <c r="M380" s="185"/>
      <c r="N380" s="186"/>
      <c r="O380" s="186"/>
      <c r="P380" s="186"/>
      <c r="Q380" s="186"/>
      <c r="R380" s="186"/>
      <c r="S380" s="186"/>
      <c r="T380" s="187"/>
      <c r="AT380" s="181" t="s">
        <v>145</v>
      </c>
      <c r="AU380" s="181" t="s">
        <v>82</v>
      </c>
      <c r="AV380" s="14" t="s">
        <v>82</v>
      </c>
      <c r="AW380" s="14" t="s">
        <v>29</v>
      </c>
      <c r="AX380" s="14" t="s">
        <v>73</v>
      </c>
      <c r="AY380" s="181" t="s">
        <v>137</v>
      </c>
    </row>
    <row r="381" spans="1:65" s="14" customFormat="1">
      <c r="B381" s="180"/>
      <c r="D381" s="173" t="s">
        <v>145</v>
      </c>
      <c r="E381" s="181" t="s">
        <v>1</v>
      </c>
      <c r="F381" s="182" t="s">
        <v>1402</v>
      </c>
      <c r="H381" s="183">
        <v>0.24</v>
      </c>
      <c r="I381" s="184"/>
      <c r="L381" s="180"/>
      <c r="M381" s="185"/>
      <c r="N381" s="186"/>
      <c r="O381" s="186"/>
      <c r="P381" s="186"/>
      <c r="Q381" s="186"/>
      <c r="R381" s="186"/>
      <c r="S381" s="186"/>
      <c r="T381" s="187"/>
      <c r="AT381" s="181" t="s">
        <v>145</v>
      </c>
      <c r="AU381" s="181" t="s">
        <v>82</v>
      </c>
      <c r="AV381" s="14" t="s">
        <v>82</v>
      </c>
      <c r="AW381" s="14" t="s">
        <v>29</v>
      </c>
      <c r="AX381" s="14" t="s">
        <v>73</v>
      </c>
      <c r="AY381" s="181" t="s">
        <v>137</v>
      </c>
    </row>
    <row r="382" spans="1:65" s="14" customFormat="1">
      <c r="B382" s="180"/>
      <c r="D382" s="173" t="s">
        <v>145</v>
      </c>
      <c r="E382" s="181" t="s">
        <v>1</v>
      </c>
      <c r="F382" s="182" t="s">
        <v>1403</v>
      </c>
      <c r="H382" s="183">
        <v>0.16</v>
      </c>
      <c r="I382" s="184"/>
      <c r="L382" s="180"/>
      <c r="M382" s="185"/>
      <c r="N382" s="186"/>
      <c r="O382" s="186"/>
      <c r="P382" s="186"/>
      <c r="Q382" s="186"/>
      <c r="R382" s="186"/>
      <c r="S382" s="186"/>
      <c r="T382" s="187"/>
      <c r="AT382" s="181" t="s">
        <v>145</v>
      </c>
      <c r="AU382" s="181" t="s">
        <v>82</v>
      </c>
      <c r="AV382" s="14" t="s">
        <v>82</v>
      </c>
      <c r="AW382" s="14" t="s">
        <v>29</v>
      </c>
      <c r="AX382" s="14" t="s">
        <v>73</v>
      </c>
      <c r="AY382" s="181" t="s">
        <v>137</v>
      </c>
    </row>
    <row r="383" spans="1:65" s="15" customFormat="1">
      <c r="B383" s="188"/>
      <c r="D383" s="173" t="s">
        <v>145</v>
      </c>
      <c r="E383" s="189" t="s">
        <v>1</v>
      </c>
      <c r="F383" s="190" t="s">
        <v>158</v>
      </c>
      <c r="H383" s="191">
        <v>1.5549999999999999</v>
      </c>
      <c r="I383" s="192"/>
      <c r="L383" s="188"/>
      <c r="M383" s="193"/>
      <c r="N383" s="194"/>
      <c r="O383" s="194"/>
      <c r="P383" s="194"/>
      <c r="Q383" s="194"/>
      <c r="R383" s="194"/>
      <c r="S383" s="194"/>
      <c r="T383" s="195"/>
      <c r="AT383" s="189" t="s">
        <v>145</v>
      </c>
      <c r="AU383" s="189" t="s">
        <v>82</v>
      </c>
      <c r="AV383" s="15" t="s">
        <v>144</v>
      </c>
      <c r="AW383" s="15" t="s">
        <v>29</v>
      </c>
      <c r="AX383" s="15" t="s">
        <v>73</v>
      </c>
      <c r="AY383" s="189" t="s">
        <v>137</v>
      </c>
    </row>
    <row r="384" spans="1:65" s="14" customFormat="1">
      <c r="B384" s="180"/>
      <c r="D384" s="173" t="s">
        <v>145</v>
      </c>
      <c r="E384" s="181" t="s">
        <v>1</v>
      </c>
      <c r="F384" s="182" t="s">
        <v>1404</v>
      </c>
      <c r="H384" s="183">
        <v>1.5549999999999999</v>
      </c>
      <c r="I384" s="184"/>
      <c r="L384" s="180"/>
      <c r="M384" s="185"/>
      <c r="N384" s="186"/>
      <c r="O384" s="186"/>
      <c r="P384" s="186"/>
      <c r="Q384" s="186"/>
      <c r="R384" s="186"/>
      <c r="S384" s="186"/>
      <c r="T384" s="187"/>
      <c r="AT384" s="181" t="s">
        <v>145</v>
      </c>
      <c r="AU384" s="181" t="s">
        <v>82</v>
      </c>
      <c r="AV384" s="14" t="s">
        <v>82</v>
      </c>
      <c r="AW384" s="14" t="s">
        <v>29</v>
      </c>
      <c r="AX384" s="14" t="s">
        <v>73</v>
      </c>
      <c r="AY384" s="181" t="s">
        <v>137</v>
      </c>
    </row>
    <row r="385" spans="1:65" s="15" customFormat="1">
      <c r="B385" s="188"/>
      <c r="D385" s="173" t="s">
        <v>145</v>
      </c>
      <c r="E385" s="189" t="s">
        <v>1</v>
      </c>
      <c r="F385" s="190" t="s">
        <v>160</v>
      </c>
      <c r="H385" s="191">
        <v>1.5549999999999999</v>
      </c>
      <c r="I385" s="192"/>
      <c r="L385" s="188"/>
      <c r="M385" s="193"/>
      <c r="N385" s="194"/>
      <c r="O385" s="194"/>
      <c r="P385" s="194"/>
      <c r="Q385" s="194"/>
      <c r="R385" s="194"/>
      <c r="S385" s="194"/>
      <c r="T385" s="195"/>
      <c r="AT385" s="189" t="s">
        <v>145</v>
      </c>
      <c r="AU385" s="189" t="s">
        <v>82</v>
      </c>
      <c r="AV385" s="15" t="s">
        <v>144</v>
      </c>
      <c r="AW385" s="15" t="s">
        <v>29</v>
      </c>
      <c r="AX385" s="15" t="s">
        <v>30</v>
      </c>
      <c r="AY385" s="189" t="s">
        <v>137</v>
      </c>
    </row>
    <row r="386" spans="1:65" s="2" customFormat="1" ht="16.5" customHeight="1">
      <c r="A386" s="33"/>
      <c r="B386" s="125"/>
      <c r="C386" s="159" t="s">
        <v>457</v>
      </c>
      <c r="D386" s="159" t="s">
        <v>139</v>
      </c>
      <c r="E386" s="160" t="s">
        <v>1405</v>
      </c>
      <c r="F386" s="161" t="s">
        <v>1406</v>
      </c>
      <c r="G386" s="162" t="s">
        <v>142</v>
      </c>
      <c r="H386" s="163">
        <v>14.15</v>
      </c>
      <c r="I386" s="164"/>
      <c r="J386" s="165">
        <f>ROUND(I386*H386,2)</f>
        <v>0</v>
      </c>
      <c r="K386" s="161" t="s">
        <v>143</v>
      </c>
      <c r="L386" s="34"/>
      <c r="M386" s="166" t="s">
        <v>1</v>
      </c>
      <c r="N386" s="167" t="s">
        <v>38</v>
      </c>
      <c r="O386" s="59"/>
      <c r="P386" s="168">
        <f>O386*H386</f>
        <v>0</v>
      </c>
      <c r="Q386" s="168">
        <v>6.3899999999999998E-3</v>
      </c>
      <c r="R386" s="168">
        <f>Q386*H386</f>
        <v>9.0418499999999999E-2</v>
      </c>
      <c r="S386" s="168">
        <v>0</v>
      </c>
      <c r="T386" s="169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70" t="s">
        <v>144</v>
      </c>
      <c r="AT386" s="170" t="s">
        <v>139</v>
      </c>
      <c r="AU386" s="170" t="s">
        <v>82</v>
      </c>
      <c r="AY386" s="18" t="s">
        <v>137</v>
      </c>
      <c r="BE386" s="171">
        <f>IF(N386="základní",J386,0)</f>
        <v>0</v>
      </c>
      <c r="BF386" s="171">
        <f>IF(N386="snížená",J386,0)</f>
        <v>0</v>
      </c>
      <c r="BG386" s="171">
        <f>IF(N386="zákl. přenesená",J386,0)</f>
        <v>0</v>
      </c>
      <c r="BH386" s="171">
        <f>IF(N386="sníž. přenesená",J386,0)</f>
        <v>0</v>
      </c>
      <c r="BI386" s="171">
        <f>IF(N386="nulová",J386,0)</f>
        <v>0</v>
      </c>
      <c r="BJ386" s="18" t="s">
        <v>30</v>
      </c>
      <c r="BK386" s="171">
        <f>ROUND(I386*H386,2)</f>
        <v>0</v>
      </c>
      <c r="BL386" s="18" t="s">
        <v>144</v>
      </c>
      <c r="BM386" s="170" t="s">
        <v>706</v>
      </c>
    </row>
    <row r="387" spans="1:65" s="14" customFormat="1">
      <c r="B387" s="180"/>
      <c r="D387" s="173" t="s">
        <v>145</v>
      </c>
      <c r="E387" s="181" t="s">
        <v>1</v>
      </c>
      <c r="F387" s="182" t="s">
        <v>1407</v>
      </c>
      <c r="H387" s="183">
        <v>5.0999999999999996</v>
      </c>
      <c r="I387" s="184"/>
      <c r="L387" s="180"/>
      <c r="M387" s="185"/>
      <c r="N387" s="186"/>
      <c r="O387" s="186"/>
      <c r="P387" s="186"/>
      <c r="Q387" s="186"/>
      <c r="R387" s="186"/>
      <c r="S387" s="186"/>
      <c r="T387" s="187"/>
      <c r="AT387" s="181" t="s">
        <v>145</v>
      </c>
      <c r="AU387" s="181" t="s">
        <v>82</v>
      </c>
      <c r="AV387" s="14" t="s">
        <v>82</v>
      </c>
      <c r="AW387" s="14" t="s">
        <v>29</v>
      </c>
      <c r="AX387" s="14" t="s">
        <v>73</v>
      </c>
      <c r="AY387" s="181" t="s">
        <v>137</v>
      </c>
    </row>
    <row r="388" spans="1:65" s="14" customFormat="1">
      <c r="B388" s="180"/>
      <c r="D388" s="173" t="s">
        <v>145</v>
      </c>
      <c r="E388" s="181" t="s">
        <v>1</v>
      </c>
      <c r="F388" s="182" t="s">
        <v>1408</v>
      </c>
      <c r="H388" s="183">
        <v>4.25</v>
      </c>
      <c r="I388" s="184"/>
      <c r="L388" s="180"/>
      <c r="M388" s="185"/>
      <c r="N388" s="186"/>
      <c r="O388" s="186"/>
      <c r="P388" s="186"/>
      <c r="Q388" s="186"/>
      <c r="R388" s="186"/>
      <c r="S388" s="186"/>
      <c r="T388" s="187"/>
      <c r="AT388" s="181" t="s">
        <v>145</v>
      </c>
      <c r="AU388" s="181" t="s">
        <v>82</v>
      </c>
      <c r="AV388" s="14" t="s">
        <v>82</v>
      </c>
      <c r="AW388" s="14" t="s">
        <v>29</v>
      </c>
      <c r="AX388" s="14" t="s">
        <v>73</v>
      </c>
      <c r="AY388" s="181" t="s">
        <v>137</v>
      </c>
    </row>
    <row r="389" spans="1:65" s="14" customFormat="1">
      <c r="B389" s="180"/>
      <c r="D389" s="173" t="s">
        <v>145</v>
      </c>
      <c r="E389" s="181" t="s">
        <v>1</v>
      </c>
      <c r="F389" s="182" t="s">
        <v>1409</v>
      </c>
      <c r="H389" s="183">
        <v>2.4</v>
      </c>
      <c r="I389" s="184"/>
      <c r="L389" s="180"/>
      <c r="M389" s="185"/>
      <c r="N389" s="186"/>
      <c r="O389" s="186"/>
      <c r="P389" s="186"/>
      <c r="Q389" s="186"/>
      <c r="R389" s="186"/>
      <c r="S389" s="186"/>
      <c r="T389" s="187"/>
      <c r="AT389" s="181" t="s">
        <v>145</v>
      </c>
      <c r="AU389" s="181" t="s">
        <v>82</v>
      </c>
      <c r="AV389" s="14" t="s">
        <v>82</v>
      </c>
      <c r="AW389" s="14" t="s">
        <v>29</v>
      </c>
      <c r="AX389" s="14" t="s">
        <v>73</v>
      </c>
      <c r="AY389" s="181" t="s">
        <v>137</v>
      </c>
    </row>
    <row r="390" spans="1:65" s="14" customFormat="1">
      <c r="B390" s="180"/>
      <c r="D390" s="173" t="s">
        <v>145</v>
      </c>
      <c r="E390" s="181" t="s">
        <v>1</v>
      </c>
      <c r="F390" s="182" t="s">
        <v>1409</v>
      </c>
      <c r="H390" s="183">
        <v>2.4</v>
      </c>
      <c r="I390" s="184"/>
      <c r="L390" s="180"/>
      <c r="M390" s="185"/>
      <c r="N390" s="186"/>
      <c r="O390" s="186"/>
      <c r="P390" s="186"/>
      <c r="Q390" s="186"/>
      <c r="R390" s="186"/>
      <c r="S390" s="186"/>
      <c r="T390" s="187"/>
      <c r="AT390" s="181" t="s">
        <v>145</v>
      </c>
      <c r="AU390" s="181" t="s">
        <v>82</v>
      </c>
      <c r="AV390" s="14" t="s">
        <v>82</v>
      </c>
      <c r="AW390" s="14" t="s">
        <v>29</v>
      </c>
      <c r="AX390" s="14" t="s">
        <v>73</v>
      </c>
      <c r="AY390" s="181" t="s">
        <v>137</v>
      </c>
    </row>
    <row r="391" spans="1:65" s="15" customFormat="1">
      <c r="B391" s="188"/>
      <c r="D391" s="173" t="s">
        <v>145</v>
      </c>
      <c r="E391" s="189" t="s">
        <v>1</v>
      </c>
      <c r="F391" s="190" t="s">
        <v>158</v>
      </c>
      <c r="H391" s="191">
        <v>14.15</v>
      </c>
      <c r="I391" s="192"/>
      <c r="L391" s="188"/>
      <c r="M391" s="193"/>
      <c r="N391" s="194"/>
      <c r="O391" s="194"/>
      <c r="P391" s="194"/>
      <c r="Q391" s="194"/>
      <c r="R391" s="194"/>
      <c r="S391" s="194"/>
      <c r="T391" s="195"/>
      <c r="AT391" s="189" t="s">
        <v>145</v>
      </c>
      <c r="AU391" s="189" t="s">
        <v>82</v>
      </c>
      <c r="AV391" s="15" t="s">
        <v>144</v>
      </c>
      <c r="AW391" s="15" t="s">
        <v>29</v>
      </c>
      <c r="AX391" s="15" t="s">
        <v>73</v>
      </c>
      <c r="AY391" s="189" t="s">
        <v>137</v>
      </c>
    </row>
    <row r="392" spans="1:65" s="14" customFormat="1">
      <c r="B392" s="180"/>
      <c r="D392" s="173" t="s">
        <v>145</v>
      </c>
      <c r="E392" s="181" t="s">
        <v>1</v>
      </c>
      <c r="F392" s="182" t="s">
        <v>1410</v>
      </c>
      <c r="H392" s="183">
        <v>14.15</v>
      </c>
      <c r="I392" s="184"/>
      <c r="L392" s="180"/>
      <c r="M392" s="185"/>
      <c r="N392" s="186"/>
      <c r="O392" s="186"/>
      <c r="P392" s="186"/>
      <c r="Q392" s="186"/>
      <c r="R392" s="186"/>
      <c r="S392" s="186"/>
      <c r="T392" s="187"/>
      <c r="AT392" s="181" t="s">
        <v>145</v>
      </c>
      <c r="AU392" s="181" t="s">
        <v>82</v>
      </c>
      <c r="AV392" s="14" t="s">
        <v>82</v>
      </c>
      <c r="AW392" s="14" t="s">
        <v>29</v>
      </c>
      <c r="AX392" s="14" t="s">
        <v>73</v>
      </c>
      <c r="AY392" s="181" t="s">
        <v>137</v>
      </c>
    </row>
    <row r="393" spans="1:65" s="15" customFormat="1">
      <c r="B393" s="188"/>
      <c r="D393" s="173" t="s">
        <v>145</v>
      </c>
      <c r="E393" s="189" t="s">
        <v>1</v>
      </c>
      <c r="F393" s="190" t="s">
        <v>160</v>
      </c>
      <c r="H393" s="191">
        <v>14.15</v>
      </c>
      <c r="I393" s="192"/>
      <c r="L393" s="188"/>
      <c r="M393" s="193"/>
      <c r="N393" s="194"/>
      <c r="O393" s="194"/>
      <c r="P393" s="194"/>
      <c r="Q393" s="194"/>
      <c r="R393" s="194"/>
      <c r="S393" s="194"/>
      <c r="T393" s="195"/>
      <c r="AT393" s="189" t="s">
        <v>145</v>
      </c>
      <c r="AU393" s="189" t="s">
        <v>82</v>
      </c>
      <c r="AV393" s="15" t="s">
        <v>144</v>
      </c>
      <c r="AW393" s="15" t="s">
        <v>29</v>
      </c>
      <c r="AX393" s="15" t="s">
        <v>30</v>
      </c>
      <c r="AY393" s="189" t="s">
        <v>137</v>
      </c>
    </row>
    <row r="394" spans="1:65" s="12" customFormat="1" ht="22.9" customHeight="1">
      <c r="B394" s="146"/>
      <c r="D394" s="147" t="s">
        <v>72</v>
      </c>
      <c r="E394" s="157" t="s">
        <v>181</v>
      </c>
      <c r="F394" s="157" t="s">
        <v>630</v>
      </c>
      <c r="I394" s="149"/>
      <c r="J394" s="158">
        <f>BK394</f>
        <v>0</v>
      </c>
      <c r="L394" s="146"/>
      <c r="M394" s="151"/>
      <c r="N394" s="152"/>
      <c r="O394" s="152"/>
      <c r="P394" s="153">
        <f>SUM(P395:P410)</f>
        <v>0</v>
      </c>
      <c r="Q394" s="152"/>
      <c r="R394" s="153">
        <f>SUM(R395:R410)</f>
        <v>97.843680000000006</v>
      </c>
      <c r="S394" s="152"/>
      <c r="T394" s="154">
        <f>SUM(T395:T410)</f>
        <v>0</v>
      </c>
      <c r="AR394" s="147" t="s">
        <v>30</v>
      </c>
      <c r="AT394" s="155" t="s">
        <v>72</v>
      </c>
      <c r="AU394" s="155" t="s">
        <v>30</v>
      </c>
      <c r="AY394" s="147" t="s">
        <v>137</v>
      </c>
      <c r="BK394" s="156">
        <f>SUM(BK395:BK410)</f>
        <v>0</v>
      </c>
    </row>
    <row r="395" spans="1:65" s="2" customFormat="1" ht="16.5" customHeight="1">
      <c r="A395" s="33"/>
      <c r="B395" s="125"/>
      <c r="C395" s="159" t="s">
        <v>464</v>
      </c>
      <c r="D395" s="159" t="s">
        <v>139</v>
      </c>
      <c r="E395" s="160" t="s">
        <v>632</v>
      </c>
      <c r="F395" s="161" t="s">
        <v>633</v>
      </c>
      <c r="G395" s="162" t="s">
        <v>142</v>
      </c>
      <c r="H395" s="163">
        <v>452.98</v>
      </c>
      <c r="I395" s="164"/>
      <c r="J395" s="165">
        <f>ROUND(I395*H395,2)</f>
        <v>0</v>
      </c>
      <c r="K395" s="161" t="s">
        <v>1</v>
      </c>
      <c r="L395" s="34"/>
      <c r="M395" s="166" t="s">
        <v>1</v>
      </c>
      <c r="N395" s="167" t="s">
        <v>38</v>
      </c>
      <c r="O395" s="59"/>
      <c r="P395" s="168">
        <f>O395*H395</f>
        <v>0</v>
      </c>
      <c r="Q395" s="168">
        <v>0.216</v>
      </c>
      <c r="R395" s="168">
        <f>Q395*H395</f>
        <v>97.843680000000006</v>
      </c>
      <c r="S395" s="168">
        <v>0</v>
      </c>
      <c r="T395" s="169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0" t="s">
        <v>144</v>
      </c>
      <c r="AT395" s="170" t="s">
        <v>139</v>
      </c>
      <c r="AU395" s="170" t="s">
        <v>82</v>
      </c>
      <c r="AY395" s="18" t="s">
        <v>137</v>
      </c>
      <c r="BE395" s="171">
        <f>IF(N395="základní",J395,0)</f>
        <v>0</v>
      </c>
      <c r="BF395" s="171">
        <f>IF(N395="snížená",J395,0)</f>
        <v>0</v>
      </c>
      <c r="BG395" s="171">
        <f>IF(N395="zákl. přenesená",J395,0)</f>
        <v>0</v>
      </c>
      <c r="BH395" s="171">
        <f>IF(N395="sníž. přenesená",J395,0)</f>
        <v>0</v>
      </c>
      <c r="BI395" s="171">
        <f>IF(N395="nulová",J395,0)</f>
        <v>0</v>
      </c>
      <c r="BJ395" s="18" t="s">
        <v>30</v>
      </c>
      <c r="BK395" s="171">
        <f>ROUND(I395*H395,2)</f>
        <v>0</v>
      </c>
      <c r="BL395" s="18" t="s">
        <v>144</v>
      </c>
      <c r="BM395" s="170" t="s">
        <v>726</v>
      </c>
    </row>
    <row r="396" spans="1:65" s="13" customFormat="1">
      <c r="B396" s="172"/>
      <c r="D396" s="173" t="s">
        <v>145</v>
      </c>
      <c r="E396" s="174" t="s">
        <v>1</v>
      </c>
      <c r="F396" s="175" t="s">
        <v>1310</v>
      </c>
      <c r="H396" s="174" t="s">
        <v>1</v>
      </c>
      <c r="I396" s="176"/>
      <c r="L396" s="172"/>
      <c r="M396" s="177"/>
      <c r="N396" s="178"/>
      <c r="O396" s="178"/>
      <c r="P396" s="178"/>
      <c r="Q396" s="178"/>
      <c r="R396" s="178"/>
      <c r="S396" s="178"/>
      <c r="T396" s="179"/>
      <c r="AT396" s="174" t="s">
        <v>145</v>
      </c>
      <c r="AU396" s="174" t="s">
        <v>82</v>
      </c>
      <c r="AV396" s="13" t="s">
        <v>30</v>
      </c>
      <c r="AW396" s="13" t="s">
        <v>29</v>
      </c>
      <c r="AX396" s="13" t="s">
        <v>73</v>
      </c>
      <c r="AY396" s="174" t="s">
        <v>137</v>
      </c>
    </row>
    <row r="397" spans="1:65" s="14" customFormat="1">
      <c r="B397" s="180"/>
      <c r="D397" s="173" t="s">
        <v>145</v>
      </c>
      <c r="E397" s="181" t="s">
        <v>1</v>
      </c>
      <c r="F397" s="182" t="s">
        <v>1290</v>
      </c>
      <c r="H397" s="183">
        <v>398.75</v>
      </c>
      <c r="I397" s="184"/>
      <c r="L397" s="180"/>
      <c r="M397" s="185"/>
      <c r="N397" s="186"/>
      <c r="O397" s="186"/>
      <c r="P397" s="186"/>
      <c r="Q397" s="186"/>
      <c r="R397" s="186"/>
      <c r="S397" s="186"/>
      <c r="T397" s="187"/>
      <c r="AT397" s="181" t="s">
        <v>145</v>
      </c>
      <c r="AU397" s="181" t="s">
        <v>82</v>
      </c>
      <c r="AV397" s="14" t="s">
        <v>82</v>
      </c>
      <c r="AW397" s="14" t="s">
        <v>29</v>
      </c>
      <c r="AX397" s="14" t="s">
        <v>73</v>
      </c>
      <c r="AY397" s="181" t="s">
        <v>137</v>
      </c>
    </row>
    <row r="398" spans="1:65" s="13" customFormat="1">
      <c r="B398" s="172"/>
      <c r="D398" s="173" t="s">
        <v>145</v>
      </c>
      <c r="E398" s="174" t="s">
        <v>1</v>
      </c>
      <c r="F398" s="175" t="s">
        <v>1312</v>
      </c>
      <c r="H398" s="174" t="s">
        <v>1</v>
      </c>
      <c r="I398" s="176"/>
      <c r="L398" s="172"/>
      <c r="M398" s="177"/>
      <c r="N398" s="178"/>
      <c r="O398" s="178"/>
      <c r="P398" s="178"/>
      <c r="Q398" s="178"/>
      <c r="R398" s="178"/>
      <c r="S398" s="178"/>
      <c r="T398" s="179"/>
      <c r="AT398" s="174" t="s">
        <v>145</v>
      </c>
      <c r="AU398" s="174" t="s">
        <v>82</v>
      </c>
      <c r="AV398" s="13" t="s">
        <v>30</v>
      </c>
      <c r="AW398" s="13" t="s">
        <v>29</v>
      </c>
      <c r="AX398" s="13" t="s">
        <v>73</v>
      </c>
      <c r="AY398" s="174" t="s">
        <v>137</v>
      </c>
    </row>
    <row r="399" spans="1:65" s="14" customFormat="1">
      <c r="B399" s="180"/>
      <c r="D399" s="173" t="s">
        <v>145</v>
      </c>
      <c r="E399" s="181" t="s">
        <v>1</v>
      </c>
      <c r="F399" s="182" t="s">
        <v>1284</v>
      </c>
      <c r="H399" s="183">
        <v>4.84</v>
      </c>
      <c r="I399" s="184"/>
      <c r="L399" s="180"/>
      <c r="M399" s="185"/>
      <c r="N399" s="186"/>
      <c r="O399" s="186"/>
      <c r="P399" s="186"/>
      <c r="Q399" s="186"/>
      <c r="R399" s="186"/>
      <c r="S399" s="186"/>
      <c r="T399" s="187"/>
      <c r="AT399" s="181" t="s">
        <v>145</v>
      </c>
      <c r="AU399" s="181" t="s">
        <v>82</v>
      </c>
      <c r="AV399" s="14" t="s">
        <v>82</v>
      </c>
      <c r="AW399" s="14" t="s">
        <v>29</v>
      </c>
      <c r="AX399" s="14" t="s">
        <v>73</v>
      </c>
      <c r="AY399" s="181" t="s">
        <v>137</v>
      </c>
    </row>
    <row r="400" spans="1:65" s="13" customFormat="1">
      <c r="B400" s="172"/>
      <c r="D400" s="173" t="s">
        <v>145</v>
      </c>
      <c r="E400" s="174" t="s">
        <v>1</v>
      </c>
      <c r="F400" s="175" t="s">
        <v>1314</v>
      </c>
      <c r="H400" s="174" t="s">
        <v>1</v>
      </c>
      <c r="I400" s="176"/>
      <c r="L400" s="172"/>
      <c r="M400" s="177"/>
      <c r="N400" s="178"/>
      <c r="O400" s="178"/>
      <c r="P400" s="178"/>
      <c r="Q400" s="178"/>
      <c r="R400" s="178"/>
      <c r="S400" s="178"/>
      <c r="T400" s="179"/>
      <c r="AT400" s="174" t="s">
        <v>145</v>
      </c>
      <c r="AU400" s="174" t="s">
        <v>82</v>
      </c>
      <c r="AV400" s="13" t="s">
        <v>30</v>
      </c>
      <c r="AW400" s="13" t="s">
        <v>29</v>
      </c>
      <c r="AX400" s="13" t="s">
        <v>73</v>
      </c>
      <c r="AY400" s="174" t="s">
        <v>137</v>
      </c>
    </row>
    <row r="401" spans="1:65" s="14" customFormat="1">
      <c r="B401" s="180"/>
      <c r="D401" s="173" t="s">
        <v>145</v>
      </c>
      <c r="E401" s="181" t="s">
        <v>1</v>
      </c>
      <c r="F401" s="182" t="s">
        <v>1285</v>
      </c>
      <c r="H401" s="183">
        <v>11.33</v>
      </c>
      <c r="I401" s="184"/>
      <c r="L401" s="180"/>
      <c r="M401" s="185"/>
      <c r="N401" s="186"/>
      <c r="O401" s="186"/>
      <c r="P401" s="186"/>
      <c r="Q401" s="186"/>
      <c r="R401" s="186"/>
      <c r="S401" s="186"/>
      <c r="T401" s="187"/>
      <c r="AT401" s="181" t="s">
        <v>145</v>
      </c>
      <c r="AU401" s="181" t="s">
        <v>82</v>
      </c>
      <c r="AV401" s="14" t="s">
        <v>82</v>
      </c>
      <c r="AW401" s="14" t="s">
        <v>29</v>
      </c>
      <c r="AX401" s="14" t="s">
        <v>73</v>
      </c>
      <c r="AY401" s="181" t="s">
        <v>137</v>
      </c>
    </row>
    <row r="402" spans="1:65" s="13" customFormat="1">
      <c r="B402" s="172"/>
      <c r="D402" s="173" t="s">
        <v>145</v>
      </c>
      <c r="E402" s="174" t="s">
        <v>1</v>
      </c>
      <c r="F402" s="175" t="s">
        <v>1316</v>
      </c>
      <c r="H402" s="174" t="s">
        <v>1</v>
      </c>
      <c r="I402" s="176"/>
      <c r="L402" s="172"/>
      <c r="M402" s="177"/>
      <c r="N402" s="178"/>
      <c r="O402" s="178"/>
      <c r="P402" s="178"/>
      <c r="Q402" s="178"/>
      <c r="R402" s="178"/>
      <c r="S402" s="178"/>
      <c r="T402" s="179"/>
      <c r="AT402" s="174" t="s">
        <v>145</v>
      </c>
      <c r="AU402" s="174" t="s">
        <v>82</v>
      </c>
      <c r="AV402" s="13" t="s">
        <v>30</v>
      </c>
      <c r="AW402" s="13" t="s">
        <v>29</v>
      </c>
      <c r="AX402" s="13" t="s">
        <v>73</v>
      </c>
      <c r="AY402" s="174" t="s">
        <v>137</v>
      </c>
    </row>
    <row r="403" spans="1:65" s="14" customFormat="1">
      <c r="B403" s="180"/>
      <c r="D403" s="173" t="s">
        <v>145</v>
      </c>
      <c r="E403" s="181" t="s">
        <v>1</v>
      </c>
      <c r="F403" s="182" t="s">
        <v>1286</v>
      </c>
      <c r="H403" s="183">
        <v>11.66</v>
      </c>
      <c r="I403" s="184"/>
      <c r="L403" s="180"/>
      <c r="M403" s="185"/>
      <c r="N403" s="186"/>
      <c r="O403" s="186"/>
      <c r="P403" s="186"/>
      <c r="Q403" s="186"/>
      <c r="R403" s="186"/>
      <c r="S403" s="186"/>
      <c r="T403" s="187"/>
      <c r="AT403" s="181" t="s">
        <v>145</v>
      </c>
      <c r="AU403" s="181" t="s">
        <v>82</v>
      </c>
      <c r="AV403" s="14" t="s">
        <v>82</v>
      </c>
      <c r="AW403" s="14" t="s">
        <v>29</v>
      </c>
      <c r="AX403" s="14" t="s">
        <v>73</v>
      </c>
      <c r="AY403" s="181" t="s">
        <v>137</v>
      </c>
    </row>
    <row r="404" spans="1:65" s="13" customFormat="1">
      <c r="B404" s="172"/>
      <c r="D404" s="173" t="s">
        <v>145</v>
      </c>
      <c r="E404" s="174" t="s">
        <v>1</v>
      </c>
      <c r="F404" s="175" t="s">
        <v>1318</v>
      </c>
      <c r="H404" s="174" t="s">
        <v>1</v>
      </c>
      <c r="I404" s="176"/>
      <c r="L404" s="172"/>
      <c r="M404" s="177"/>
      <c r="N404" s="178"/>
      <c r="O404" s="178"/>
      <c r="P404" s="178"/>
      <c r="Q404" s="178"/>
      <c r="R404" s="178"/>
      <c r="S404" s="178"/>
      <c r="T404" s="179"/>
      <c r="AT404" s="174" t="s">
        <v>145</v>
      </c>
      <c r="AU404" s="174" t="s">
        <v>82</v>
      </c>
      <c r="AV404" s="13" t="s">
        <v>30</v>
      </c>
      <c r="AW404" s="13" t="s">
        <v>29</v>
      </c>
      <c r="AX404" s="13" t="s">
        <v>73</v>
      </c>
      <c r="AY404" s="174" t="s">
        <v>137</v>
      </c>
    </row>
    <row r="405" spans="1:65" s="14" customFormat="1">
      <c r="B405" s="180"/>
      <c r="D405" s="173" t="s">
        <v>145</v>
      </c>
      <c r="E405" s="181" t="s">
        <v>1</v>
      </c>
      <c r="F405" s="182" t="s">
        <v>1287</v>
      </c>
      <c r="H405" s="183">
        <v>20.02</v>
      </c>
      <c r="I405" s="184"/>
      <c r="L405" s="180"/>
      <c r="M405" s="185"/>
      <c r="N405" s="186"/>
      <c r="O405" s="186"/>
      <c r="P405" s="186"/>
      <c r="Q405" s="186"/>
      <c r="R405" s="186"/>
      <c r="S405" s="186"/>
      <c r="T405" s="187"/>
      <c r="AT405" s="181" t="s">
        <v>145</v>
      </c>
      <c r="AU405" s="181" t="s">
        <v>82</v>
      </c>
      <c r="AV405" s="14" t="s">
        <v>82</v>
      </c>
      <c r="AW405" s="14" t="s">
        <v>29</v>
      </c>
      <c r="AX405" s="14" t="s">
        <v>73</v>
      </c>
      <c r="AY405" s="181" t="s">
        <v>137</v>
      </c>
    </row>
    <row r="406" spans="1:65" s="13" customFormat="1">
      <c r="B406" s="172"/>
      <c r="D406" s="173" t="s">
        <v>145</v>
      </c>
      <c r="E406" s="174" t="s">
        <v>1</v>
      </c>
      <c r="F406" s="175" t="s">
        <v>1320</v>
      </c>
      <c r="H406" s="174" t="s">
        <v>1</v>
      </c>
      <c r="I406" s="176"/>
      <c r="L406" s="172"/>
      <c r="M406" s="177"/>
      <c r="N406" s="178"/>
      <c r="O406" s="178"/>
      <c r="P406" s="178"/>
      <c r="Q406" s="178"/>
      <c r="R406" s="178"/>
      <c r="S406" s="178"/>
      <c r="T406" s="179"/>
      <c r="AT406" s="174" t="s">
        <v>145</v>
      </c>
      <c r="AU406" s="174" t="s">
        <v>82</v>
      </c>
      <c r="AV406" s="13" t="s">
        <v>30</v>
      </c>
      <c r="AW406" s="13" t="s">
        <v>29</v>
      </c>
      <c r="AX406" s="13" t="s">
        <v>73</v>
      </c>
      <c r="AY406" s="174" t="s">
        <v>137</v>
      </c>
    </row>
    <row r="407" spans="1:65" s="14" customFormat="1">
      <c r="B407" s="180"/>
      <c r="D407" s="173" t="s">
        <v>145</v>
      </c>
      <c r="E407" s="181" t="s">
        <v>1</v>
      </c>
      <c r="F407" s="182" t="s">
        <v>1288</v>
      </c>
      <c r="H407" s="183">
        <v>6.38</v>
      </c>
      <c r="I407" s="184"/>
      <c r="L407" s="180"/>
      <c r="M407" s="185"/>
      <c r="N407" s="186"/>
      <c r="O407" s="186"/>
      <c r="P407" s="186"/>
      <c r="Q407" s="186"/>
      <c r="R407" s="186"/>
      <c r="S407" s="186"/>
      <c r="T407" s="187"/>
      <c r="AT407" s="181" t="s">
        <v>145</v>
      </c>
      <c r="AU407" s="181" t="s">
        <v>82</v>
      </c>
      <c r="AV407" s="14" t="s">
        <v>82</v>
      </c>
      <c r="AW407" s="14" t="s">
        <v>29</v>
      </c>
      <c r="AX407" s="14" t="s">
        <v>73</v>
      </c>
      <c r="AY407" s="181" t="s">
        <v>137</v>
      </c>
    </row>
    <row r="408" spans="1:65" s="15" customFormat="1">
      <c r="B408" s="188"/>
      <c r="D408" s="173" t="s">
        <v>145</v>
      </c>
      <c r="E408" s="189" t="s">
        <v>1</v>
      </c>
      <c r="F408" s="190" t="s">
        <v>158</v>
      </c>
      <c r="H408" s="191">
        <v>452.98</v>
      </c>
      <c r="I408" s="192"/>
      <c r="L408" s="188"/>
      <c r="M408" s="193"/>
      <c r="N408" s="194"/>
      <c r="O408" s="194"/>
      <c r="P408" s="194"/>
      <c r="Q408" s="194"/>
      <c r="R408" s="194"/>
      <c r="S408" s="194"/>
      <c r="T408" s="195"/>
      <c r="AT408" s="189" t="s">
        <v>145</v>
      </c>
      <c r="AU408" s="189" t="s">
        <v>82</v>
      </c>
      <c r="AV408" s="15" t="s">
        <v>144</v>
      </c>
      <c r="AW408" s="15" t="s">
        <v>29</v>
      </c>
      <c r="AX408" s="15" t="s">
        <v>73</v>
      </c>
      <c r="AY408" s="189" t="s">
        <v>137</v>
      </c>
    </row>
    <row r="409" spans="1:65" s="14" customFormat="1">
      <c r="B409" s="180"/>
      <c r="D409" s="173" t="s">
        <v>145</v>
      </c>
      <c r="E409" s="181" t="s">
        <v>1</v>
      </c>
      <c r="F409" s="182" t="s">
        <v>1411</v>
      </c>
      <c r="H409" s="183">
        <v>452.98</v>
      </c>
      <c r="I409" s="184"/>
      <c r="L409" s="180"/>
      <c r="M409" s="185"/>
      <c r="N409" s="186"/>
      <c r="O409" s="186"/>
      <c r="P409" s="186"/>
      <c r="Q409" s="186"/>
      <c r="R409" s="186"/>
      <c r="S409" s="186"/>
      <c r="T409" s="187"/>
      <c r="AT409" s="181" t="s">
        <v>145</v>
      </c>
      <c r="AU409" s="181" t="s">
        <v>82</v>
      </c>
      <c r="AV409" s="14" t="s">
        <v>82</v>
      </c>
      <c r="AW409" s="14" t="s">
        <v>29</v>
      </c>
      <c r="AX409" s="14" t="s">
        <v>73</v>
      </c>
      <c r="AY409" s="181" t="s">
        <v>137</v>
      </c>
    </row>
    <row r="410" spans="1:65" s="15" customFormat="1">
      <c r="B410" s="188"/>
      <c r="D410" s="173" t="s">
        <v>145</v>
      </c>
      <c r="E410" s="189" t="s">
        <v>1</v>
      </c>
      <c r="F410" s="190" t="s">
        <v>160</v>
      </c>
      <c r="H410" s="191">
        <v>452.98</v>
      </c>
      <c r="I410" s="192"/>
      <c r="L410" s="188"/>
      <c r="M410" s="193"/>
      <c r="N410" s="194"/>
      <c r="O410" s="194"/>
      <c r="P410" s="194"/>
      <c r="Q410" s="194"/>
      <c r="R410" s="194"/>
      <c r="S410" s="194"/>
      <c r="T410" s="195"/>
      <c r="AT410" s="189" t="s">
        <v>145</v>
      </c>
      <c r="AU410" s="189" t="s">
        <v>82</v>
      </c>
      <c r="AV410" s="15" t="s">
        <v>144</v>
      </c>
      <c r="AW410" s="15" t="s">
        <v>29</v>
      </c>
      <c r="AX410" s="15" t="s">
        <v>30</v>
      </c>
      <c r="AY410" s="189" t="s">
        <v>137</v>
      </c>
    </row>
    <row r="411" spans="1:65" s="12" customFormat="1" ht="22.9" customHeight="1">
      <c r="B411" s="146"/>
      <c r="D411" s="147" t="s">
        <v>72</v>
      </c>
      <c r="E411" s="157" t="s">
        <v>169</v>
      </c>
      <c r="F411" s="157" t="s">
        <v>1227</v>
      </c>
      <c r="I411" s="149"/>
      <c r="J411" s="158">
        <f>BK411</f>
        <v>0</v>
      </c>
      <c r="L411" s="146"/>
      <c r="M411" s="151"/>
      <c r="N411" s="152"/>
      <c r="O411" s="152"/>
      <c r="P411" s="153">
        <f>SUM(P412:P772)</f>
        <v>0</v>
      </c>
      <c r="Q411" s="152"/>
      <c r="R411" s="153">
        <f>SUM(R412:R772)</f>
        <v>10.389357599999999</v>
      </c>
      <c r="S411" s="152"/>
      <c r="T411" s="154">
        <f>SUM(T412:T772)</f>
        <v>0.7884199999999999</v>
      </c>
      <c r="AR411" s="147" t="s">
        <v>30</v>
      </c>
      <c r="AT411" s="155" t="s">
        <v>72</v>
      </c>
      <c r="AU411" s="155" t="s">
        <v>30</v>
      </c>
      <c r="AY411" s="147" t="s">
        <v>137</v>
      </c>
      <c r="BK411" s="156">
        <f>SUM(BK412:BK772)</f>
        <v>0</v>
      </c>
    </row>
    <row r="412" spans="1:65" s="2" customFormat="1" ht="16.5" customHeight="1">
      <c r="A412" s="33"/>
      <c r="B412" s="125"/>
      <c r="C412" s="159" t="s">
        <v>468</v>
      </c>
      <c r="D412" s="159" t="s">
        <v>139</v>
      </c>
      <c r="E412" s="160" t="s">
        <v>1412</v>
      </c>
      <c r="F412" s="161" t="s">
        <v>1413</v>
      </c>
      <c r="G412" s="162" t="s">
        <v>191</v>
      </c>
      <c r="H412" s="163">
        <v>381.05</v>
      </c>
      <c r="I412" s="164"/>
      <c r="J412" s="165">
        <f>ROUND(I412*H412,2)</f>
        <v>0</v>
      </c>
      <c r="K412" s="161" t="s">
        <v>143</v>
      </c>
      <c r="L412" s="34"/>
      <c r="M412" s="166" t="s">
        <v>1</v>
      </c>
      <c r="N412" s="167" t="s">
        <v>38</v>
      </c>
      <c r="O412" s="59"/>
      <c r="P412" s="168">
        <f>O412*H412</f>
        <v>0</v>
      </c>
      <c r="Q412" s="168">
        <v>0</v>
      </c>
      <c r="R412" s="168">
        <f>Q412*H412</f>
        <v>0</v>
      </c>
      <c r="S412" s="168">
        <v>0</v>
      </c>
      <c r="T412" s="169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0" t="s">
        <v>144</v>
      </c>
      <c r="AT412" s="170" t="s">
        <v>139</v>
      </c>
      <c r="AU412" s="170" t="s">
        <v>82</v>
      </c>
      <c r="AY412" s="18" t="s">
        <v>137</v>
      </c>
      <c r="BE412" s="171">
        <f>IF(N412="základní",J412,0)</f>
        <v>0</v>
      </c>
      <c r="BF412" s="171">
        <f>IF(N412="snížená",J412,0)</f>
        <v>0</v>
      </c>
      <c r="BG412" s="171">
        <f>IF(N412="zákl. přenesená",J412,0)</f>
        <v>0</v>
      </c>
      <c r="BH412" s="171">
        <f>IF(N412="sníž. přenesená",J412,0)</f>
        <v>0</v>
      </c>
      <c r="BI412" s="171">
        <f>IF(N412="nulová",J412,0)</f>
        <v>0</v>
      </c>
      <c r="BJ412" s="18" t="s">
        <v>30</v>
      </c>
      <c r="BK412" s="171">
        <f>ROUND(I412*H412,2)</f>
        <v>0</v>
      </c>
      <c r="BL412" s="18" t="s">
        <v>144</v>
      </c>
      <c r="BM412" s="170" t="s">
        <v>471</v>
      </c>
    </row>
    <row r="413" spans="1:65" s="13" customFormat="1">
      <c r="B413" s="172"/>
      <c r="D413" s="173" t="s">
        <v>145</v>
      </c>
      <c r="E413" s="174" t="s">
        <v>1</v>
      </c>
      <c r="F413" s="175" t="s">
        <v>1414</v>
      </c>
      <c r="H413" s="174" t="s">
        <v>1</v>
      </c>
      <c r="I413" s="176"/>
      <c r="L413" s="172"/>
      <c r="M413" s="177"/>
      <c r="N413" s="178"/>
      <c r="O413" s="178"/>
      <c r="P413" s="178"/>
      <c r="Q413" s="178"/>
      <c r="R413" s="178"/>
      <c r="S413" s="178"/>
      <c r="T413" s="179"/>
      <c r="AT413" s="174" t="s">
        <v>145</v>
      </c>
      <c r="AU413" s="174" t="s">
        <v>82</v>
      </c>
      <c r="AV413" s="13" t="s">
        <v>30</v>
      </c>
      <c r="AW413" s="13" t="s">
        <v>29</v>
      </c>
      <c r="AX413" s="13" t="s">
        <v>73</v>
      </c>
      <c r="AY413" s="174" t="s">
        <v>137</v>
      </c>
    </row>
    <row r="414" spans="1:65" s="14" customFormat="1">
      <c r="B414" s="180"/>
      <c r="D414" s="173" t="s">
        <v>145</v>
      </c>
      <c r="E414" s="181" t="s">
        <v>1</v>
      </c>
      <c r="F414" s="182" t="s">
        <v>1415</v>
      </c>
      <c r="H414" s="183">
        <v>342</v>
      </c>
      <c r="I414" s="184"/>
      <c r="L414" s="180"/>
      <c r="M414" s="185"/>
      <c r="N414" s="186"/>
      <c r="O414" s="186"/>
      <c r="P414" s="186"/>
      <c r="Q414" s="186"/>
      <c r="R414" s="186"/>
      <c r="S414" s="186"/>
      <c r="T414" s="187"/>
      <c r="AT414" s="181" t="s">
        <v>145</v>
      </c>
      <c r="AU414" s="181" t="s">
        <v>82</v>
      </c>
      <c r="AV414" s="14" t="s">
        <v>82</v>
      </c>
      <c r="AW414" s="14" t="s">
        <v>29</v>
      </c>
      <c r="AX414" s="14" t="s">
        <v>73</v>
      </c>
      <c r="AY414" s="181" t="s">
        <v>137</v>
      </c>
    </row>
    <row r="415" spans="1:65" s="13" customFormat="1">
      <c r="B415" s="172"/>
      <c r="D415" s="173" t="s">
        <v>145</v>
      </c>
      <c r="E415" s="174" t="s">
        <v>1</v>
      </c>
      <c r="F415" s="175" t="s">
        <v>1416</v>
      </c>
      <c r="H415" s="174" t="s">
        <v>1</v>
      </c>
      <c r="I415" s="176"/>
      <c r="L415" s="172"/>
      <c r="M415" s="177"/>
      <c r="N415" s="178"/>
      <c r="O415" s="178"/>
      <c r="P415" s="178"/>
      <c r="Q415" s="178"/>
      <c r="R415" s="178"/>
      <c r="S415" s="178"/>
      <c r="T415" s="179"/>
      <c r="AT415" s="174" t="s">
        <v>145</v>
      </c>
      <c r="AU415" s="174" t="s">
        <v>82</v>
      </c>
      <c r="AV415" s="13" t="s">
        <v>30</v>
      </c>
      <c r="AW415" s="13" t="s">
        <v>29</v>
      </c>
      <c r="AX415" s="13" t="s">
        <v>73</v>
      </c>
      <c r="AY415" s="174" t="s">
        <v>137</v>
      </c>
    </row>
    <row r="416" spans="1:65" s="14" customFormat="1">
      <c r="B416" s="180"/>
      <c r="D416" s="173" t="s">
        <v>145</v>
      </c>
      <c r="E416" s="181" t="s">
        <v>1</v>
      </c>
      <c r="F416" s="182" t="s">
        <v>1417</v>
      </c>
      <c r="H416" s="183">
        <v>5.3</v>
      </c>
      <c r="I416" s="184"/>
      <c r="L416" s="180"/>
      <c r="M416" s="185"/>
      <c r="N416" s="186"/>
      <c r="O416" s="186"/>
      <c r="P416" s="186"/>
      <c r="Q416" s="186"/>
      <c r="R416" s="186"/>
      <c r="S416" s="186"/>
      <c r="T416" s="187"/>
      <c r="AT416" s="181" t="s">
        <v>145</v>
      </c>
      <c r="AU416" s="181" t="s">
        <v>82</v>
      </c>
      <c r="AV416" s="14" t="s">
        <v>82</v>
      </c>
      <c r="AW416" s="14" t="s">
        <v>29</v>
      </c>
      <c r="AX416" s="14" t="s">
        <v>73</v>
      </c>
      <c r="AY416" s="181" t="s">
        <v>137</v>
      </c>
    </row>
    <row r="417" spans="2:51" s="14" customFormat="1">
      <c r="B417" s="180"/>
      <c r="D417" s="173" t="s">
        <v>145</v>
      </c>
      <c r="E417" s="181" t="s">
        <v>1</v>
      </c>
      <c r="F417" s="182" t="s">
        <v>1418</v>
      </c>
      <c r="H417" s="183">
        <v>4.9000000000000004</v>
      </c>
      <c r="I417" s="184"/>
      <c r="L417" s="180"/>
      <c r="M417" s="185"/>
      <c r="N417" s="186"/>
      <c r="O417" s="186"/>
      <c r="P417" s="186"/>
      <c r="Q417" s="186"/>
      <c r="R417" s="186"/>
      <c r="S417" s="186"/>
      <c r="T417" s="187"/>
      <c r="AT417" s="181" t="s">
        <v>145</v>
      </c>
      <c r="AU417" s="181" t="s">
        <v>82</v>
      </c>
      <c r="AV417" s="14" t="s">
        <v>82</v>
      </c>
      <c r="AW417" s="14" t="s">
        <v>29</v>
      </c>
      <c r="AX417" s="14" t="s">
        <v>73</v>
      </c>
      <c r="AY417" s="181" t="s">
        <v>137</v>
      </c>
    </row>
    <row r="418" spans="2:51" s="14" customFormat="1">
      <c r="B418" s="180"/>
      <c r="D418" s="173" t="s">
        <v>145</v>
      </c>
      <c r="E418" s="181" t="s">
        <v>1</v>
      </c>
      <c r="F418" s="182" t="s">
        <v>1419</v>
      </c>
      <c r="H418" s="183">
        <v>4.45</v>
      </c>
      <c r="I418" s="184"/>
      <c r="L418" s="180"/>
      <c r="M418" s="185"/>
      <c r="N418" s="186"/>
      <c r="O418" s="186"/>
      <c r="P418" s="186"/>
      <c r="Q418" s="186"/>
      <c r="R418" s="186"/>
      <c r="S418" s="186"/>
      <c r="T418" s="187"/>
      <c r="AT418" s="181" t="s">
        <v>145</v>
      </c>
      <c r="AU418" s="181" t="s">
        <v>82</v>
      </c>
      <c r="AV418" s="14" t="s">
        <v>82</v>
      </c>
      <c r="AW418" s="14" t="s">
        <v>29</v>
      </c>
      <c r="AX418" s="14" t="s">
        <v>73</v>
      </c>
      <c r="AY418" s="181" t="s">
        <v>137</v>
      </c>
    </row>
    <row r="419" spans="2:51" s="14" customFormat="1">
      <c r="B419" s="180"/>
      <c r="D419" s="173" t="s">
        <v>145</v>
      </c>
      <c r="E419" s="181" t="s">
        <v>1</v>
      </c>
      <c r="F419" s="182" t="s">
        <v>1420</v>
      </c>
      <c r="H419" s="183">
        <v>3.9</v>
      </c>
      <c r="I419" s="184"/>
      <c r="L419" s="180"/>
      <c r="M419" s="185"/>
      <c r="N419" s="186"/>
      <c r="O419" s="186"/>
      <c r="P419" s="186"/>
      <c r="Q419" s="186"/>
      <c r="R419" s="186"/>
      <c r="S419" s="186"/>
      <c r="T419" s="187"/>
      <c r="AT419" s="181" t="s">
        <v>145</v>
      </c>
      <c r="AU419" s="181" t="s">
        <v>82</v>
      </c>
      <c r="AV419" s="14" t="s">
        <v>82</v>
      </c>
      <c r="AW419" s="14" t="s">
        <v>29</v>
      </c>
      <c r="AX419" s="14" t="s">
        <v>73</v>
      </c>
      <c r="AY419" s="181" t="s">
        <v>137</v>
      </c>
    </row>
    <row r="420" spans="2:51" s="14" customFormat="1">
      <c r="B420" s="180"/>
      <c r="D420" s="173" t="s">
        <v>145</v>
      </c>
      <c r="E420" s="181" t="s">
        <v>1</v>
      </c>
      <c r="F420" s="182" t="s">
        <v>1421</v>
      </c>
      <c r="H420" s="183">
        <v>3.8</v>
      </c>
      <c r="I420" s="184"/>
      <c r="L420" s="180"/>
      <c r="M420" s="185"/>
      <c r="N420" s="186"/>
      <c r="O420" s="186"/>
      <c r="P420" s="186"/>
      <c r="Q420" s="186"/>
      <c r="R420" s="186"/>
      <c r="S420" s="186"/>
      <c r="T420" s="187"/>
      <c r="AT420" s="181" t="s">
        <v>145</v>
      </c>
      <c r="AU420" s="181" t="s">
        <v>82</v>
      </c>
      <c r="AV420" s="14" t="s">
        <v>82</v>
      </c>
      <c r="AW420" s="14" t="s">
        <v>29</v>
      </c>
      <c r="AX420" s="14" t="s">
        <v>73</v>
      </c>
      <c r="AY420" s="181" t="s">
        <v>137</v>
      </c>
    </row>
    <row r="421" spans="2:51" s="14" customFormat="1">
      <c r="B421" s="180"/>
      <c r="D421" s="173" t="s">
        <v>145</v>
      </c>
      <c r="E421" s="181" t="s">
        <v>1</v>
      </c>
      <c r="F421" s="182" t="s">
        <v>1422</v>
      </c>
      <c r="H421" s="183">
        <v>2.65</v>
      </c>
      <c r="I421" s="184"/>
      <c r="L421" s="180"/>
      <c r="M421" s="185"/>
      <c r="N421" s="186"/>
      <c r="O421" s="186"/>
      <c r="P421" s="186"/>
      <c r="Q421" s="186"/>
      <c r="R421" s="186"/>
      <c r="S421" s="186"/>
      <c r="T421" s="187"/>
      <c r="AT421" s="181" t="s">
        <v>145</v>
      </c>
      <c r="AU421" s="181" t="s">
        <v>82</v>
      </c>
      <c r="AV421" s="14" t="s">
        <v>82</v>
      </c>
      <c r="AW421" s="14" t="s">
        <v>29</v>
      </c>
      <c r="AX421" s="14" t="s">
        <v>73</v>
      </c>
      <c r="AY421" s="181" t="s">
        <v>137</v>
      </c>
    </row>
    <row r="422" spans="2:51" s="14" customFormat="1">
      <c r="B422" s="180"/>
      <c r="D422" s="173" t="s">
        <v>145</v>
      </c>
      <c r="E422" s="181" t="s">
        <v>1</v>
      </c>
      <c r="F422" s="182" t="s">
        <v>1423</v>
      </c>
      <c r="H422" s="183">
        <v>1.8</v>
      </c>
      <c r="I422" s="184"/>
      <c r="L422" s="180"/>
      <c r="M422" s="185"/>
      <c r="N422" s="186"/>
      <c r="O422" s="186"/>
      <c r="P422" s="186"/>
      <c r="Q422" s="186"/>
      <c r="R422" s="186"/>
      <c r="S422" s="186"/>
      <c r="T422" s="187"/>
      <c r="AT422" s="181" t="s">
        <v>145</v>
      </c>
      <c r="AU422" s="181" t="s">
        <v>82</v>
      </c>
      <c r="AV422" s="14" t="s">
        <v>82</v>
      </c>
      <c r="AW422" s="14" t="s">
        <v>29</v>
      </c>
      <c r="AX422" s="14" t="s">
        <v>73</v>
      </c>
      <c r="AY422" s="181" t="s">
        <v>137</v>
      </c>
    </row>
    <row r="423" spans="2:51" s="14" customFormat="1">
      <c r="B423" s="180"/>
      <c r="D423" s="173" t="s">
        <v>145</v>
      </c>
      <c r="E423" s="181" t="s">
        <v>1</v>
      </c>
      <c r="F423" s="182" t="s">
        <v>1424</v>
      </c>
      <c r="H423" s="183">
        <v>1.75</v>
      </c>
      <c r="I423" s="184"/>
      <c r="L423" s="180"/>
      <c r="M423" s="185"/>
      <c r="N423" s="186"/>
      <c r="O423" s="186"/>
      <c r="P423" s="186"/>
      <c r="Q423" s="186"/>
      <c r="R423" s="186"/>
      <c r="S423" s="186"/>
      <c r="T423" s="187"/>
      <c r="AT423" s="181" t="s">
        <v>145</v>
      </c>
      <c r="AU423" s="181" t="s">
        <v>82</v>
      </c>
      <c r="AV423" s="14" t="s">
        <v>82</v>
      </c>
      <c r="AW423" s="14" t="s">
        <v>29</v>
      </c>
      <c r="AX423" s="14" t="s">
        <v>73</v>
      </c>
      <c r="AY423" s="181" t="s">
        <v>137</v>
      </c>
    </row>
    <row r="424" spans="2:51" s="14" customFormat="1">
      <c r="B424" s="180"/>
      <c r="D424" s="173" t="s">
        <v>145</v>
      </c>
      <c r="E424" s="181" t="s">
        <v>1</v>
      </c>
      <c r="F424" s="182" t="s">
        <v>199</v>
      </c>
      <c r="H424" s="183">
        <v>1.35</v>
      </c>
      <c r="I424" s="184"/>
      <c r="L424" s="180"/>
      <c r="M424" s="185"/>
      <c r="N424" s="186"/>
      <c r="O424" s="186"/>
      <c r="P424" s="186"/>
      <c r="Q424" s="186"/>
      <c r="R424" s="186"/>
      <c r="S424" s="186"/>
      <c r="T424" s="187"/>
      <c r="AT424" s="181" t="s">
        <v>145</v>
      </c>
      <c r="AU424" s="181" t="s">
        <v>82</v>
      </c>
      <c r="AV424" s="14" t="s">
        <v>82</v>
      </c>
      <c r="AW424" s="14" t="s">
        <v>29</v>
      </c>
      <c r="AX424" s="14" t="s">
        <v>73</v>
      </c>
      <c r="AY424" s="181" t="s">
        <v>137</v>
      </c>
    </row>
    <row r="425" spans="2:51" s="14" customFormat="1">
      <c r="B425" s="180"/>
      <c r="D425" s="173" t="s">
        <v>145</v>
      </c>
      <c r="E425" s="181" t="s">
        <v>1</v>
      </c>
      <c r="F425" s="182" t="s">
        <v>1425</v>
      </c>
      <c r="H425" s="183">
        <v>1.25</v>
      </c>
      <c r="I425" s="184"/>
      <c r="L425" s="180"/>
      <c r="M425" s="185"/>
      <c r="N425" s="186"/>
      <c r="O425" s="186"/>
      <c r="P425" s="186"/>
      <c r="Q425" s="186"/>
      <c r="R425" s="186"/>
      <c r="S425" s="186"/>
      <c r="T425" s="187"/>
      <c r="AT425" s="181" t="s">
        <v>145</v>
      </c>
      <c r="AU425" s="181" t="s">
        <v>82</v>
      </c>
      <c r="AV425" s="14" t="s">
        <v>82</v>
      </c>
      <c r="AW425" s="14" t="s">
        <v>29</v>
      </c>
      <c r="AX425" s="14" t="s">
        <v>73</v>
      </c>
      <c r="AY425" s="181" t="s">
        <v>137</v>
      </c>
    </row>
    <row r="426" spans="2:51" s="14" customFormat="1">
      <c r="B426" s="180"/>
      <c r="D426" s="173" t="s">
        <v>145</v>
      </c>
      <c r="E426" s="181" t="s">
        <v>1</v>
      </c>
      <c r="F426" s="182" t="s">
        <v>1296</v>
      </c>
      <c r="H426" s="183">
        <v>1.1000000000000001</v>
      </c>
      <c r="I426" s="184"/>
      <c r="L426" s="180"/>
      <c r="M426" s="185"/>
      <c r="N426" s="186"/>
      <c r="O426" s="186"/>
      <c r="P426" s="186"/>
      <c r="Q426" s="186"/>
      <c r="R426" s="186"/>
      <c r="S426" s="186"/>
      <c r="T426" s="187"/>
      <c r="AT426" s="181" t="s">
        <v>145</v>
      </c>
      <c r="AU426" s="181" t="s">
        <v>82</v>
      </c>
      <c r="AV426" s="14" t="s">
        <v>82</v>
      </c>
      <c r="AW426" s="14" t="s">
        <v>29</v>
      </c>
      <c r="AX426" s="14" t="s">
        <v>73</v>
      </c>
      <c r="AY426" s="181" t="s">
        <v>137</v>
      </c>
    </row>
    <row r="427" spans="2:51" s="14" customFormat="1">
      <c r="B427" s="180"/>
      <c r="D427" s="173" t="s">
        <v>145</v>
      </c>
      <c r="E427" s="181" t="s">
        <v>1</v>
      </c>
      <c r="F427" s="182" t="s">
        <v>1426</v>
      </c>
      <c r="H427" s="183">
        <v>0.5</v>
      </c>
      <c r="I427" s="184"/>
      <c r="L427" s="180"/>
      <c r="M427" s="185"/>
      <c r="N427" s="186"/>
      <c r="O427" s="186"/>
      <c r="P427" s="186"/>
      <c r="Q427" s="186"/>
      <c r="R427" s="186"/>
      <c r="S427" s="186"/>
      <c r="T427" s="187"/>
      <c r="AT427" s="181" t="s">
        <v>145</v>
      </c>
      <c r="AU427" s="181" t="s">
        <v>82</v>
      </c>
      <c r="AV427" s="14" t="s">
        <v>82</v>
      </c>
      <c r="AW427" s="14" t="s">
        <v>29</v>
      </c>
      <c r="AX427" s="14" t="s">
        <v>73</v>
      </c>
      <c r="AY427" s="181" t="s">
        <v>137</v>
      </c>
    </row>
    <row r="428" spans="2:51" s="13" customFormat="1">
      <c r="B428" s="172"/>
      <c r="D428" s="173" t="s">
        <v>145</v>
      </c>
      <c r="E428" s="174" t="s">
        <v>1</v>
      </c>
      <c r="F428" s="175" t="s">
        <v>1427</v>
      </c>
      <c r="H428" s="174" t="s">
        <v>1</v>
      </c>
      <c r="I428" s="176"/>
      <c r="L428" s="172"/>
      <c r="M428" s="177"/>
      <c r="N428" s="178"/>
      <c r="O428" s="178"/>
      <c r="P428" s="178"/>
      <c r="Q428" s="178"/>
      <c r="R428" s="178"/>
      <c r="S428" s="178"/>
      <c r="T428" s="179"/>
      <c r="AT428" s="174" t="s">
        <v>145</v>
      </c>
      <c r="AU428" s="174" t="s">
        <v>82</v>
      </c>
      <c r="AV428" s="13" t="s">
        <v>30</v>
      </c>
      <c r="AW428" s="13" t="s">
        <v>29</v>
      </c>
      <c r="AX428" s="13" t="s">
        <v>73</v>
      </c>
      <c r="AY428" s="174" t="s">
        <v>137</v>
      </c>
    </row>
    <row r="429" spans="2:51" s="14" customFormat="1">
      <c r="B429" s="180"/>
      <c r="D429" s="173" t="s">
        <v>145</v>
      </c>
      <c r="E429" s="181" t="s">
        <v>1</v>
      </c>
      <c r="F429" s="182" t="s">
        <v>1428</v>
      </c>
      <c r="H429" s="183">
        <v>3.45</v>
      </c>
      <c r="I429" s="184"/>
      <c r="L429" s="180"/>
      <c r="M429" s="185"/>
      <c r="N429" s="186"/>
      <c r="O429" s="186"/>
      <c r="P429" s="186"/>
      <c r="Q429" s="186"/>
      <c r="R429" s="186"/>
      <c r="S429" s="186"/>
      <c r="T429" s="187"/>
      <c r="AT429" s="181" t="s">
        <v>145</v>
      </c>
      <c r="AU429" s="181" t="s">
        <v>82</v>
      </c>
      <c r="AV429" s="14" t="s">
        <v>82</v>
      </c>
      <c r="AW429" s="14" t="s">
        <v>29</v>
      </c>
      <c r="AX429" s="14" t="s">
        <v>73</v>
      </c>
      <c r="AY429" s="181" t="s">
        <v>137</v>
      </c>
    </row>
    <row r="430" spans="2:51" s="14" customFormat="1">
      <c r="B430" s="180"/>
      <c r="D430" s="173" t="s">
        <v>145</v>
      </c>
      <c r="E430" s="181" t="s">
        <v>1</v>
      </c>
      <c r="F430" s="182" t="s">
        <v>1429</v>
      </c>
      <c r="H430" s="183">
        <v>2.85</v>
      </c>
      <c r="I430" s="184"/>
      <c r="L430" s="180"/>
      <c r="M430" s="185"/>
      <c r="N430" s="186"/>
      <c r="O430" s="186"/>
      <c r="P430" s="186"/>
      <c r="Q430" s="186"/>
      <c r="R430" s="186"/>
      <c r="S430" s="186"/>
      <c r="T430" s="187"/>
      <c r="AT430" s="181" t="s">
        <v>145</v>
      </c>
      <c r="AU430" s="181" t="s">
        <v>82</v>
      </c>
      <c r="AV430" s="14" t="s">
        <v>82</v>
      </c>
      <c r="AW430" s="14" t="s">
        <v>29</v>
      </c>
      <c r="AX430" s="14" t="s">
        <v>73</v>
      </c>
      <c r="AY430" s="181" t="s">
        <v>137</v>
      </c>
    </row>
    <row r="431" spans="2:51" s="15" customFormat="1">
      <c r="B431" s="188"/>
      <c r="D431" s="173" t="s">
        <v>145</v>
      </c>
      <c r="E431" s="189" t="s">
        <v>1</v>
      </c>
      <c r="F431" s="190" t="s">
        <v>158</v>
      </c>
      <c r="H431" s="191">
        <v>381.05</v>
      </c>
      <c r="I431" s="192"/>
      <c r="L431" s="188"/>
      <c r="M431" s="193"/>
      <c r="N431" s="194"/>
      <c r="O431" s="194"/>
      <c r="P431" s="194"/>
      <c r="Q431" s="194"/>
      <c r="R431" s="194"/>
      <c r="S431" s="194"/>
      <c r="T431" s="195"/>
      <c r="AT431" s="189" t="s">
        <v>145</v>
      </c>
      <c r="AU431" s="189" t="s">
        <v>82</v>
      </c>
      <c r="AV431" s="15" t="s">
        <v>144</v>
      </c>
      <c r="AW431" s="15" t="s">
        <v>29</v>
      </c>
      <c r="AX431" s="15" t="s">
        <v>73</v>
      </c>
      <c r="AY431" s="189" t="s">
        <v>137</v>
      </c>
    </row>
    <row r="432" spans="2:51" s="14" customFormat="1">
      <c r="B432" s="180"/>
      <c r="D432" s="173" t="s">
        <v>145</v>
      </c>
      <c r="E432" s="181" t="s">
        <v>1</v>
      </c>
      <c r="F432" s="182" t="s">
        <v>1430</v>
      </c>
      <c r="H432" s="183">
        <v>381.05</v>
      </c>
      <c r="I432" s="184"/>
      <c r="L432" s="180"/>
      <c r="M432" s="185"/>
      <c r="N432" s="186"/>
      <c r="O432" s="186"/>
      <c r="P432" s="186"/>
      <c r="Q432" s="186"/>
      <c r="R432" s="186"/>
      <c r="S432" s="186"/>
      <c r="T432" s="187"/>
      <c r="AT432" s="181" t="s">
        <v>145</v>
      </c>
      <c r="AU432" s="181" t="s">
        <v>82</v>
      </c>
      <c r="AV432" s="14" t="s">
        <v>82</v>
      </c>
      <c r="AW432" s="14" t="s">
        <v>29</v>
      </c>
      <c r="AX432" s="14" t="s">
        <v>73</v>
      </c>
      <c r="AY432" s="181" t="s">
        <v>137</v>
      </c>
    </row>
    <row r="433" spans="1:65" s="15" customFormat="1">
      <c r="B433" s="188"/>
      <c r="D433" s="173" t="s">
        <v>145</v>
      </c>
      <c r="E433" s="189" t="s">
        <v>1</v>
      </c>
      <c r="F433" s="190" t="s">
        <v>160</v>
      </c>
      <c r="H433" s="191">
        <v>381.05</v>
      </c>
      <c r="I433" s="192"/>
      <c r="L433" s="188"/>
      <c r="M433" s="193"/>
      <c r="N433" s="194"/>
      <c r="O433" s="194"/>
      <c r="P433" s="194"/>
      <c r="Q433" s="194"/>
      <c r="R433" s="194"/>
      <c r="S433" s="194"/>
      <c r="T433" s="195"/>
      <c r="AT433" s="189" t="s">
        <v>145</v>
      </c>
      <c r="AU433" s="189" t="s">
        <v>82</v>
      </c>
      <c r="AV433" s="15" t="s">
        <v>144</v>
      </c>
      <c r="AW433" s="15" t="s">
        <v>29</v>
      </c>
      <c r="AX433" s="15" t="s">
        <v>30</v>
      </c>
      <c r="AY433" s="189" t="s">
        <v>137</v>
      </c>
    </row>
    <row r="434" spans="1:65" s="2" customFormat="1" ht="16.5" customHeight="1">
      <c r="A434" s="33"/>
      <c r="B434" s="125"/>
      <c r="C434" s="159" t="s">
        <v>320</v>
      </c>
      <c r="D434" s="159" t="s">
        <v>139</v>
      </c>
      <c r="E434" s="160" t="s">
        <v>1431</v>
      </c>
      <c r="F434" s="161" t="s">
        <v>1432</v>
      </c>
      <c r="G434" s="162" t="s">
        <v>501</v>
      </c>
      <c r="H434" s="163">
        <v>14</v>
      </c>
      <c r="I434" s="164"/>
      <c r="J434" s="165">
        <f>ROUND(I434*H434,2)</f>
        <v>0</v>
      </c>
      <c r="K434" s="161" t="s">
        <v>1</v>
      </c>
      <c r="L434" s="34"/>
      <c r="M434" s="166" t="s">
        <v>1</v>
      </c>
      <c r="N434" s="167" t="s">
        <v>38</v>
      </c>
      <c r="O434" s="59"/>
      <c r="P434" s="168">
        <f>O434*H434</f>
        <v>0</v>
      </c>
      <c r="Q434" s="168">
        <v>0</v>
      </c>
      <c r="R434" s="168">
        <f>Q434*H434</f>
        <v>0</v>
      </c>
      <c r="S434" s="168">
        <v>0</v>
      </c>
      <c r="T434" s="169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0" t="s">
        <v>144</v>
      </c>
      <c r="AT434" s="170" t="s">
        <v>139</v>
      </c>
      <c r="AU434" s="170" t="s">
        <v>82</v>
      </c>
      <c r="AY434" s="18" t="s">
        <v>137</v>
      </c>
      <c r="BE434" s="171">
        <f>IF(N434="základní",J434,0)</f>
        <v>0</v>
      </c>
      <c r="BF434" s="171">
        <f>IF(N434="snížená",J434,0)</f>
        <v>0</v>
      </c>
      <c r="BG434" s="171">
        <f>IF(N434="zákl. přenesená",J434,0)</f>
        <v>0</v>
      </c>
      <c r="BH434" s="171">
        <f>IF(N434="sníž. přenesená",J434,0)</f>
        <v>0</v>
      </c>
      <c r="BI434" s="171">
        <f>IF(N434="nulová",J434,0)</f>
        <v>0</v>
      </c>
      <c r="BJ434" s="18" t="s">
        <v>30</v>
      </c>
      <c r="BK434" s="171">
        <f>ROUND(I434*H434,2)</f>
        <v>0</v>
      </c>
      <c r="BL434" s="18" t="s">
        <v>144</v>
      </c>
      <c r="BM434" s="170" t="s">
        <v>477</v>
      </c>
    </row>
    <row r="435" spans="1:65" s="14" customFormat="1">
      <c r="B435" s="180"/>
      <c r="D435" s="173" t="s">
        <v>145</v>
      </c>
      <c r="E435" s="181" t="s">
        <v>1</v>
      </c>
      <c r="F435" s="182" t="s">
        <v>1433</v>
      </c>
      <c r="H435" s="183">
        <v>12</v>
      </c>
      <c r="I435" s="184"/>
      <c r="L435" s="180"/>
      <c r="M435" s="185"/>
      <c r="N435" s="186"/>
      <c r="O435" s="186"/>
      <c r="P435" s="186"/>
      <c r="Q435" s="186"/>
      <c r="R435" s="186"/>
      <c r="S435" s="186"/>
      <c r="T435" s="187"/>
      <c r="AT435" s="181" t="s">
        <v>145</v>
      </c>
      <c r="AU435" s="181" t="s">
        <v>82</v>
      </c>
      <c r="AV435" s="14" t="s">
        <v>82</v>
      </c>
      <c r="AW435" s="14" t="s">
        <v>29</v>
      </c>
      <c r="AX435" s="14" t="s">
        <v>73</v>
      </c>
      <c r="AY435" s="181" t="s">
        <v>137</v>
      </c>
    </row>
    <row r="436" spans="1:65" s="14" customFormat="1">
      <c r="B436" s="180"/>
      <c r="D436" s="173" t="s">
        <v>145</v>
      </c>
      <c r="E436" s="181" t="s">
        <v>1</v>
      </c>
      <c r="F436" s="182" t="s">
        <v>599</v>
      </c>
      <c r="H436" s="183">
        <v>2</v>
      </c>
      <c r="I436" s="184"/>
      <c r="L436" s="180"/>
      <c r="M436" s="185"/>
      <c r="N436" s="186"/>
      <c r="O436" s="186"/>
      <c r="P436" s="186"/>
      <c r="Q436" s="186"/>
      <c r="R436" s="186"/>
      <c r="S436" s="186"/>
      <c r="T436" s="187"/>
      <c r="AT436" s="181" t="s">
        <v>145</v>
      </c>
      <c r="AU436" s="181" t="s">
        <v>82</v>
      </c>
      <c r="AV436" s="14" t="s">
        <v>82</v>
      </c>
      <c r="AW436" s="14" t="s">
        <v>29</v>
      </c>
      <c r="AX436" s="14" t="s">
        <v>73</v>
      </c>
      <c r="AY436" s="181" t="s">
        <v>137</v>
      </c>
    </row>
    <row r="437" spans="1:65" s="15" customFormat="1">
      <c r="B437" s="188"/>
      <c r="D437" s="173" t="s">
        <v>145</v>
      </c>
      <c r="E437" s="189" t="s">
        <v>1</v>
      </c>
      <c r="F437" s="190" t="s">
        <v>158</v>
      </c>
      <c r="H437" s="191">
        <v>14</v>
      </c>
      <c r="I437" s="192"/>
      <c r="L437" s="188"/>
      <c r="M437" s="193"/>
      <c r="N437" s="194"/>
      <c r="O437" s="194"/>
      <c r="P437" s="194"/>
      <c r="Q437" s="194"/>
      <c r="R437" s="194"/>
      <c r="S437" s="194"/>
      <c r="T437" s="195"/>
      <c r="AT437" s="189" t="s">
        <v>145</v>
      </c>
      <c r="AU437" s="189" t="s">
        <v>82</v>
      </c>
      <c r="AV437" s="15" t="s">
        <v>144</v>
      </c>
      <c r="AW437" s="15" t="s">
        <v>29</v>
      </c>
      <c r="AX437" s="15" t="s">
        <v>73</v>
      </c>
      <c r="AY437" s="189" t="s">
        <v>137</v>
      </c>
    </row>
    <row r="438" spans="1:65" s="14" customFormat="1">
      <c r="B438" s="180"/>
      <c r="D438" s="173" t="s">
        <v>145</v>
      </c>
      <c r="E438" s="181" t="s">
        <v>1</v>
      </c>
      <c r="F438" s="182" t="s">
        <v>1434</v>
      </c>
      <c r="H438" s="183">
        <v>14</v>
      </c>
      <c r="I438" s="184"/>
      <c r="L438" s="180"/>
      <c r="M438" s="185"/>
      <c r="N438" s="186"/>
      <c r="O438" s="186"/>
      <c r="P438" s="186"/>
      <c r="Q438" s="186"/>
      <c r="R438" s="186"/>
      <c r="S438" s="186"/>
      <c r="T438" s="187"/>
      <c r="AT438" s="181" t="s">
        <v>145</v>
      </c>
      <c r="AU438" s="181" t="s">
        <v>82</v>
      </c>
      <c r="AV438" s="14" t="s">
        <v>82</v>
      </c>
      <c r="AW438" s="14" t="s">
        <v>29</v>
      </c>
      <c r="AX438" s="14" t="s">
        <v>73</v>
      </c>
      <c r="AY438" s="181" t="s">
        <v>137</v>
      </c>
    </row>
    <row r="439" spans="1:65" s="15" customFormat="1">
      <c r="B439" s="188"/>
      <c r="D439" s="173" t="s">
        <v>145</v>
      </c>
      <c r="E439" s="189" t="s">
        <v>1</v>
      </c>
      <c r="F439" s="190" t="s">
        <v>160</v>
      </c>
      <c r="H439" s="191">
        <v>14</v>
      </c>
      <c r="I439" s="192"/>
      <c r="L439" s="188"/>
      <c r="M439" s="193"/>
      <c r="N439" s="194"/>
      <c r="O439" s="194"/>
      <c r="P439" s="194"/>
      <c r="Q439" s="194"/>
      <c r="R439" s="194"/>
      <c r="S439" s="194"/>
      <c r="T439" s="195"/>
      <c r="AT439" s="189" t="s">
        <v>145</v>
      </c>
      <c r="AU439" s="189" t="s">
        <v>82</v>
      </c>
      <c r="AV439" s="15" t="s">
        <v>144</v>
      </c>
      <c r="AW439" s="15" t="s">
        <v>29</v>
      </c>
      <c r="AX439" s="15" t="s">
        <v>30</v>
      </c>
      <c r="AY439" s="189" t="s">
        <v>137</v>
      </c>
    </row>
    <row r="440" spans="1:65" s="2" customFormat="1" ht="21.75" customHeight="1">
      <c r="A440" s="33"/>
      <c r="B440" s="125"/>
      <c r="C440" s="204" t="s">
        <v>489</v>
      </c>
      <c r="D440" s="204" t="s">
        <v>438</v>
      </c>
      <c r="E440" s="205" t="s">
        <v>1435</v>
      </c>
      <c r="F440" s="206" t="s">
        <v>1436</v>
      </c>
      <c r="G440" s="207" t="s">
        <v>191</v>
      </c>
      <c r="H440" s="208">
        <v>384.86099999999999</v>
      </c>
      <c r="I440" s="209"/>
      <c r="J440" s="210">
        <f>ROUND(I440*H440,2)</f>
        <v>0</v>
      </c>
      <c r="K440" s="206" t="s">
        <v>1</v>
      </c>
      <c r="L440" s="211"/>
      <c r="M440" s="212" t="s">
        <v>1</v>
      </c>
      <c r="N440" s="213" t="s">
        <v>38</v>
      </c>
      <c r="O440" s="59"/>
      <c r="P440" s="168">
        <f>O440*H440</f>
        <v>0</v>
      </c>
      <c r="Q440" s="168">
        <v>1.4500000000000001E-2</v>
      </c>
      <c r="R440" s="168">
        <f>Q440*H440</f>
        <v>5.5804844999999998</v>
      </c>
      <c r="S440" s="168">
        <v>0</v>
      </c>
      <c r="T440" s="169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0" t="s">
        <v>169</v>
      </c>
      <c r="AT440" s="170" t="s">
        <v>438</v>
      </c>
      <c r="AU440" s="170" t="s">
        <v>82</v>
      </c>
      <c r="AY440" s="18" t="s">
        <v>137</v>
      </c>
      <c r="BE440" s="171">
        <f>IF(N440="základní",J440,0)</f>
        <v>0</v>
      </c>
      <c r="BF440" s="171">
        <f>IF(N440="snížená",J440,0)</f>
        <v>0</v>
      </c>
      <c r="BG440" s="171">
        <f>IF(N440="zákl. přenesená",J440,0)</f>
        <v>0</v>
      </c>
      <c r="BH440" s="171">
        <f>IF(N440="sníž. přenesená",J440,0)</f>
        <v>0</v>
      </c>
      <c r="BI440" s="171">
        <f>IF(N440="nulová",J440,0)</f>
        <v>0</v>
      </c>
      <c r="BJ440" s="18" t="s">
        <v>30</v>
      </c>
      <c r="BK440" s="171">
        <f>ROUND(I440*H440,2)</f>
        <v>0</v>
      </c>
      <c r="BL440" s="18" t="s">
        <v>144</v>
      </c>
      <c r="BM440" s="170" t="s">
        <v>492</v>
      </c>
    </row>
    <row r="441" spans="1:65" s="13" customFormat="1">
      <c r="B441" s="172"/>
      <c r="D441" s="173" t="s">
        <v>145</v>
      </c>
      <c r="E441" s="174" t="s">
        <v>1</v>
      </c>
      <c r="F441" s="175" t="s">
        <v>1437</v>
      </c>
      <c r="H441" s="174" t="s">
        <v>1</v>
      </c>
      <c r="I441" s="176"/>
      <c r="L441" s="172"/>
      <c r="M441" s="177"/>
      <c r="N441" s="178"/>
      <c r="O441" s="178"/>
      <c r="P441" s="178"/>
      <c r="Q441" s="178"/>
      <c r="R441" s="178"/>
      <c r="S441" s="178"/>
      <c r="T441" s="179"/>
      <c r="AT441" s="174" t="s">
        <v>145</v>
      </c>
      <c r="AU441" s="174" t="s">
        <v>82</v>
      </c>
      <c r="AV441" s="13" t="s">
        <v>30</v>
      </c>
      <c r="AW441" s="13" t="s">
        <v>29</v>
      </c>
      <c r="AX441" s="13" t="s">
        <v>73</v>
      </c>
      <c r="AY441" s="174" t="s">
        <v>137</v>
      </c>
    </row>
    <row r="442" spans="1:65" s="14" customFormat="1">
      <c r="B442" s="180"/>
      <c r="D442" s="173" t="s">
        <v>145</v>
      </c>
      <c r="E442" s="181" t="s">
        <v>1</v>
      </c>
      <c r="F442" s="182" t="s">
        <v>1438</v>
      </c>
      <c r="H442" s="183">
        <v>384.86099999999999</v>
      </c>
      <c r="I442" s="184"/>
      <c r="L442" s="180"/>
      <c r="M442" s="185"/>
      <c r="N442" s="186"/>
      <c r="O442" s="186"/>
      <c r="P442" s="186"/>
      <c r="Q442" s="186"/>
      <c r="R442" s="186"/>
      <c r="S442" s="186"/>
      <c r="T442" s="187"/>
      <c r="AT442" s="181" t="s">
        <v>145</v>
      </c>
      <c r="AU442" s="181" t="s">
        <v>82</v>
      </c>
      <c r="AV442" s="14" t="s">
        <v>82</v>
      </c>
      <c r="AW442" s="14" t="s">
        <v>29</v>
      </c>
      <c r="AX442" s="14" t="s">
        <v>73</v>
      </c>
      <c r="AY442" s="181" t="s">
        <v>137</v>
      </c>
    </row>
    <row r="443" spans="1:65" s="15" customFormat="1">
      <c r="B443" s="188"/>
      <c r="D443" s="173" t="s">
        <v>145</v>
      </c>
      <c r="E443" s="189" t="s">
        <v>1</v>
      </c>
      <c r="F443" s="190" t="s">
        <v>158</v>
      </c>
      <c r="H443" s="191">
        <v>384.86099999999999</v>
      </c>
      <c r="I443" s="192"/>
      <c r="L443" s="188"/>
      <c r="M443" s="193"/>
      <c r="N443" s="194"/>
      <c r="O443" s="194"/>
      <c r="P443" s="194"/>
      <c r="Q443" s="194"/>
      <c r="R443" s="194"/>
      <c r="S443" s="194"/>
      <c r="T443" s="195"/>
      <c r="AT443" s="189" t="s">
        <v>145</v>
      </c>
      <c r="AU443" s="189" t="s">
        <v>82</v>
      </c>
      <c r="AV443" s="15" t="s">
        <v>144</v>
      </c>
      <c r="AW443" s="15" t="s">
        <v>29</v>
      </c>
      <c r="AX443" s="15" t="s">
        <v>73</v>
      </c>
      <c r="AY443" s="189" t="s">
        <v>137</v>
      </c>
    </row>
    <row r="444" spans="1:65" s="14" customFormat="1">
      <c r="B444" s="180"/>
      <c r="D444" s="173" t="s">
        <v>145</v>
      </c>
      <c r="E444" s="181" t="s">
        <v>1</v>
      </c>
      <c r="F444" s="182" t="s">
        <v>1439</v>
      </c>
      <c r="H444" s="183">
        <v>384.86099999999999</v>
      </c>
      <c r="I444" s="184"/>
      <c r="L444" s="180"/>
      <c r="M444" s="185"/>
      <c r="N444" s="186"/>
      <c r="O444" s="186"/>
      <c r="P444" s="186"/>
      <c r="Q444" s="186"/>
      <c r="R444" s="186"/>
      <c r="S444" s="186"/>
      <c r="T444" s="187"/>
      <c r="AT444" s="181" t="s">
        <v>145</v>
      </c>
      <c r="AU444" s="181" t="s">
        <v>82</v>
      </c>
      <c r="AV444" s="14" t="s">
        <v>82</v>
      </c>
      <c r="AW444" s="14" t="s">
        <v>29</v>
      </c>
      <c r="AX444" s="14" t="s">
        <v>73</v>
      </c>
      <c r="AY444" s="181" t="s">
        <v>137</v>
      </c>
    </row>
    <row r="445" spans="1:65" s="15" customFormat="1">
      <c r="B445" s="188"/>
      <c r="D445" s="173" t="s">
        <v>145</v>
      </c>
      <c r="E445" s="189" t="s">
        <v>1</v>
      </c>
      <c r="F445" s="190" t="s">
        <v>160</v>
      </c>
      <c r="H445" s="191">
        <v>384.86099999999999</v>
      </c>
      <c r="I445" s="192"/>
      <c r="L445" s="188"/>
      <c r="M445" s="193"/>
      <c r="N445" s="194"/>
      <c r="O445" s="194"/>
      <c r="P445" s="194"/>
      <c r="Q445" s="194"/>
      <c r="R445" s="194"/>
      <c r="S445" s="194"/>
      <c r="T445" s="195"/>
      <c r="AT445" s="189" t="s">
        <v>145</v>
      </c>
      <c r="AU445" s="189" t="s">
        <v>82</v>
      </c>
      <c r="AV445" s="15" t="s">
        <v>144</v>
      </c>
      <c r="AW445" s="15" t="s">
        <v>29</v>
      </c>
      <c r="AX445" s="15" t="s">
        <v>30</v>
      </c>
      <c r="AY445" s="189" t="s">
        <v>137</v>
      </c>
    </row>
    <row r="446" spans="1:65" s="2" customFormat="1" ht="16.5" customHeight="1">
      <c r="A446" s="33"/>
      <c r="B446" s="125"/>
      <c r="C446" s="204" t="s">
        <v>328</v>
      </c>
      <c r="D446" s="204" t="s">
        <v>438</v>
      </c>
      <c r="E446" s="205" t="s">
        <v>1440</v>
      </c>
      <c r="F446" s="206" t="s">
        <v>1441</v>
      </c>
      <c r="G446" s="207" t="s">
        <v>501</v>
      </c>
      <c r="H446" s="208">
        <v>97.97</v>
      </c>
      <c r="I446" s="209"/>
      <c r="J446" s="210">
        <f>ROUND(I446*H446,2)</f>
        <v>0</v>
      </c>
      <c r="K446" s="206" t="s">
        <v>1</v>
      </c>
      <c r="L446" s="211"/>
      <c r="M446" s="212" t="s">
        <v>1</v>
      </c>
      <c r="N446" s="213" t="s">
        <v>38</v>
      </c>
      <c r="O446" s="59"/>
      <c r="P446" s="168">
        <f>O446*H446</f>
        <v>0</v>
      </c>
      <c r="Q446" s="168">
        <v>3.0000000000000001E-3</v>
      </c>
      <c r="R446" s="168">
        <f>Q446*H446</f>
        <v>0.29391</v>
      </c>
      <c r="S446" s="168">
        <v>0</v>
      </c>
      <c r="T446" s="169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0" t="s">
        <v>169</v>
      </c>
      <c r="AT446" s="170" t="s">
        <v>438</v>
      </c>
      <c r="AU446" s="170" t="s">
        <v>82</v>
      </c>
      <c r="AY446" s="18" t="s">
        <v>137</v>
      </c>
      <c r="BE446" s="171">
        <f>IF(N446="základní",J446,0)</f>
        <v>0</v>
      </c>
      <c r="BF446" s="171">
        <f>IF(N446="snížená",J446,0)</f>
        <v>0</v>
      </c>
      <c r="BG446" s="171">
        <f>IF(N446="zákl. přenesená",J446,0)</f>
        <v>0</v>
      </c>
      <c r="BH446" s="171">
        <f>IF(N446="sníž. přenesená",J446,0)</f>
        <v>0</v>
      </c>
      <c r="BI446" s="171">
        <f>IF(N446="nulová",J446,0)</f>
        <v>0</v>
      </c>
      <c r="BJ446" s="18" t="s">
        <v>30</v>
      </c>
      <c r="BK446" s="171">
        <f>ROUND(I446*H446,2)</f>
        <v>0</v>
      </c>
      <c r="BL446" s="18" t="s">
        <v>144</v>
      </c>
      <c r="BM446" s="170" t="s">
        <v>1442</v>
      </c>
    </row>
    <row r="447" spans="1:65" s="13" customFormat="1">
      <c r="B447" s="172"/>
      <c r="D447" s="173" t="s">
        <v>145</v>
      </c>
      <c r="E447" s="174" t="s">
        <v>1</v>
      </c>
      <c r="F447" s="175" t="s">
        <v>1443</v>
      </c>
      <c r="H447" s="174" t="s">
        <v>1</v>
      </c>
      <c r="I447" s="176"/>
      <c r="L447" s="172"/>
      <c r="M447" s="177"/>
      <c r="N447" s="178"/>
      <c r="O447" s="178"/>
      <c r="P447" s="178"/>
      <c r="Q447" s="178"/>
      <c r="R447" s="178"/>
      <c r="S447" s="178"/>
      <c r="T447" s="179"/>
      <c r="AT447" s="174" t="s">
        <v>145</v>
      </c>
      <c r="AU447" s="174" t="s">
        <v>82</v>
      </c>
      <c r="AV447" s="13" t="s">
        <v>30</v>
      </c>
      <c r="AW447" s="13" t="s">
        <v>29</v>
      </c>
      <c r="AX447" s="13" t="s">
        <v>73</v>
      </c>
      <c r="AY447" s="174" t="s">
        <v>137</v>
      </c>
    </row>
    <row r="448" spans="1:65" s="13" customFormat="1">
      <c r="B448" s="172"/>
      <c r="D448" s="173" t="s">
        <v>145</v>
      </c>
      <c r="E448" s="174" t="s">
        <v>1</v>
      </c>
      <c r="F448" s="175" t="s">
        <v>1444</v>
      </c>
      <c r="H448" s="174" t="s">
        <v>1</v>
      </c>
      <c r="I448" s="176"/>
      <c r="L448" s="172"/>
      <c r="M448" s="177"/>
      <c r="N448" s="178"/>
      <c r="O448" s="178"/>
      <c r="P448" s="178"/>
      <c r="Q448" s="178"/>
      <c r="R448" s="178"/>
      <c r="S448" s="178"/>
      <c r="T448" s="179"/>
      <c r="AT448" s="174" t="s">
        <v>145</v>
      </c>
      <c r="AU448" s="174" t="s">
        <v>82</v>
      </c>
      <c r="AV448" s="13" t="s">
        <v>30</v>
      </c>
      <c r="AW448" s="13" t="s">
        <v>29</v>
      </c>
      <c r="AX448" s="13" t="s">
        <v>73</v>
      </c>
      <c r="AY448" s="174" t="s">
        <v>137</v>
      </c>
    </row>
    <row r="449" spans="1:65" s="13" customFormat="1">
      <c r="B449" s="172"/>
      <c r="D449" s="173" t="s">
        <v>145</v>
      </c>
      <c r="E449" s="174" t="s">
        <v>1</v>
      </c>
      <c r="F449" s="175" t="s">
        <v>1445</v>
      </c>
      <c r="H449" s="174" t="s">
        <v>1</v>
      </c>
      <c r="I449" s="176"/>
      <c r="L449" s="172"/>
      <c r="M449" s="177"/>
      <c r="N449" s="178"/>
      <c r="O449" s="178"/>
      <c r="P449" s="178"/>
      <c r="Q449" s="178"/>
      <c r="R449" s="178"/>
      <c r="S449" s="178"/>
      <c r="T449" s="179"/>
      <c r="AT449" s="174" t="s">
        <v>145</v>
      </c>
      <c r="AU449" s="174" t="s">
        <v>82</v>
      </c>
      <c r="AV449" s="13" t="s">
        <v>30</v>
      </c>
      <c r="AW449" s="13" t="s">
        <v>29</v>
      </c>
      <c r="AX449" s="13" t="s">
        <v>73</v>
      </c>
      <c r="AY449" s="174" t="s">
        <v>137</v>
      </c>
    </row>
    <row r="450" spans="1:65" s="13" customFormat="1">
      <c r="B450" s="172"/>
      <c r="D450" s="173" t="s">
        <v>145</v>
      </c>
      <c r="E450" s="174" t="s">
        <v>1</v>
      </c>
      <c r="F450" s="175" t="s">
        <v>1446</v>
      </c>
      <c r="H450" s="174" t="s">
        <v>1</v>
      </c>
      <c r="I450" s="176"/>
      <c r="L450" s="172"/>
      <c r="M450" s="177"/>
      <c r="N450" s="178"/>
      <c r="O450" s="178"/>
      <c r="P450" s="178"/>
      <c r="Q450" s="178"/>
      <c r="R450" s="178"/>
      <c r="S450" s="178"/>
      <c r="T450" s="179"/>
      <c r="AT450" s="174" t="s">
        <v>145</v>
      </c>
      <c r="AU450" s="174" t="s">
        <v>82</v>
      </c>
      <c r="AV450" s="13" t="s">
        <v>30</v>
      </c>
      <c r="AW450" s="13" t="s">
        <v>29</v>
      </c>
      <c r="AX450" s="13" t="s">
        <v>73</v>
      </c>
      <c r="AY450" s="174" t="s">
        <v>137</v>
      </c>
    </row>
    <row r="451" spans="1:65" s="13" customFormat="1">
      <c r="B451" s="172"/>
      <c r="D451" s="173" t="s">
        <v>145</v>
      </c>
      <c r="E451" s="174" t="s">
        <v>1</v>
      </c>
      <c r="F451" s="175" t="s">
        <v>1447</v>
      </c>
      <c r="H451" s="174" t="s">
        <v>1</v>
      </c>
      <c r="I451" s="176"/>
      <c r="L451" s="172"/>
      <c r="M451" s="177"/>
      <c r="N451" s="178"/>
      <c r="O451" s="178"/>
      <c r="P451" s="178"/>
      <c r="Q451" s="178"/>
      <c r="R451" s="178"/>
      <c r="S451" s="178"/>
      <c r="T451" s="179"/>
      <c r="AT451" s="174" t="s">
        <v>145</v>
      </c>
      <c r="AU451" s="174" t="s">
        <v>82</v>
      </c>
      <c r="AV451" s="13" t="s">
        <v>30</v>
      </c>
      <c r="AW451" s="13" t="s">
        <v>29</v>
      </c>
      <c r="AX451" s="13" t="s">
        <v>73</v>
      </c>
      <c r="AY451" s="174" t="s">
        <v>137</v>
      </c>
    </row>
    <row r="452" spans="1:65" s="14" customFormat="1">
      <c r="B452" s="180"/>
      <c r="D452" s="173" t="s">
        <v>145</v>
      </c>
      <c r="E452" s="181" t="s">
        <v>1</v>
      </c>
      <c r="F452" s="182" t="s">
        <v>1448</v>
      </c>
      <c r="H452" s="183">
        <v>97.97</v>
      </c>
      <c r="I452" s="184"/>
      <c r="L452" s="180"/>
      <c r="M452" s="185"/>
      <c r="N452" s="186"/>
      <c r="O452" s="186"/>
      <c r="P452" s="186"/>
      <c r="Q452" s="186"/>
      <c r="R452" s="186"/>
      <c r="S452" s="186"/>
      <c r="T452" s="187"/>
      <c r="AT452" s="181" t="s">
        <v>145</v>
      </c>
      <c r="AU452" s="181" t="s">
        <v>82</v>
      </c>
      <c r="AV452" s="14" t="s">
        <v>82</v>
      </c>
      <c r="AW452" s="14" t="s">
        <v>29</v>
      </c>
      <c r="AX452" s="14" t="s">
        <v>73</v>
      </c>
      <c r="AY452" s="181" t="s">
        <v>137</v>
      </c>
    </row>
    <row r="453" spans="1:65" s="15" customFormat="1">
      <c r="B453" s="188"/>
      <c r="D453" s="173" t="s">
        <v>145</v>
      </c>
      <c r="E453" s="189" t="s">
        <v>1</v>
      </c>
      <c r="F453" s="190" t="s">
        <v>160</v>
      </c>
      <c r="H453" s="191">
        <v>97.97</v>
      </c>
      <c r="I453" s="192"/>
      <c r="L453" s="188"/>
      <c r="M453" s="193"/>
      <c r="N453" s="194"/>
      <c r="O453" s="194"/>
      <c r="P453" s="194"/>
      <c r="Q453" s="194"/>
      <c r="R453" s="194"/>
      <c r="S453" s="194"/>
      <c r="T453" s="195"/>
      <c r="AT453" s="189" t="s">
        <v>145</v>
      </c>
      <c r="AU453" s="189" t="s">
        <v>82</v>
      </c>
      <c r="AV453" s="15" t="s">
        <v>144</v>
      </c>
      <c r="AW453" s="15" t="s">
        <v>29</v>
      </c>
      <c r="AX453" s="15" t="s">
        <v>30</v>
      </c>
      <c r="AY453" s="189" t="s">
        <v>137</v>
      </c>
    </row>
    <row r="454" spans="1:65" s="2" customFormat="1" ht="16.5" customHeight="1">
      <c r="A454" s="33"/>
      <c r="B454" s="125"/>
      <c r="C454" s="159" t="s">
        <v>504</v>
      </c>
      <c r="D454" s="159" t="s">
        <v>139</v>
      </c>
      <c r="E454" s="160" t="s">
        <v>1449</v>
      </c>
      <c r="F454" s="161" t="s">
        <v>1450</v>
      </c>
      <c r="G454" s="162" t="s">
        <v>191</v>
      </c>
      <c r="H454" s="163">
        <v>16.3</v>
      </c>
      <c r="I454" s="164"/>
      <c r="J454" s="165">
        <f>ROUND(I454*H454,2)</f>
        <v>0</v>
      </c>
      <c r="K454" s="161" t="s">
        <v>143</v>
      </c>
      <c r="L454" s="34"/>
      <c r="M454" s="166" t="s">
        <v>1</v>
      </c>
      <c r="N454" s="167" t="s">
        <v>38</v>
      </c>
      <c r="O454" s="59"/>
      <c r="P454" s="168">
        <f>O454*H454</f>
        <v>0</v>
      </c>
      <c r="Q454" s="168">
        <v>0</v>
      </c>
      <c r="R454" s="168">
        <f>Q454*H454</f>
        <v>0</v>
      </c>
      <c r="S454" s="168">
        <v>0</v>
      </c>
      <c r="T454" s="169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0" t="s">
        <v>144</v>
      </c>
      <c r="AT454" s="170" t="s">
        <v>139</v>
      </c>
      <c r="AU454" s="170" t="s">
        <v>82</v>
      </c>
      <c r="AY454" s="18" t="s">
        <v>137</v>
      </c>
      <c r="BE454" s="171">
        <f>IF(N454="základní",J454,0)</f>
        <v>0</v>
      </c>
      <c r="BF454" s="171">
        <f>IF(N454="snížená",J454,0)</f>
        <v>0</v>
      </c>
      <c r="BG454" s="171">
        <f>IF(N454="zákl. přenesená",J454,0)</f>
        <v>0</v>
      </c>
      <c r="BH454" s="171">
        <f>IF(N454="sníž. přenesená",J454,0)</f>
        <v>0</v>
      </c>
      <c r="BI454" s="171">
        <f>IF(N454="nulová",J454,0)</f>
        <v>0</v>
      </c>
      <c r="BJ454" s="18" t="s">
        <v>30</v>
      </c>
      <c r="BK454" s="171">
        <f>ROUND(I454*H454,2)</f>
        <v>0</v>
      </c>
      <c r="BL454" s="18" t="s">
        <v>144</v>
      </c>
      <c r="BM454" s="170" t="s">
        <v>502</v>
      </c>
    </row>
    <row r="455" spans="1:65" s="13" customFormat="1">
      <c r="B455" s="172"/>
      <c r="D455" s="173" t="s">
        <v>145</v>
      </c>
      <c r="E455" s="174" t="s">
        <v>1</v>
      </c>
      <c r="F455" s="175" t="s">
        <v>1414</v>
      </c>
      <c r="H455" s="174" t="s">
        <v>1</v>
      </c>
      <c r="I455" s="176"/>
      <c r="L455" s="172"/>
      <c r="M455" s="177"/>
      <c r="N455" s="178"/>
      <c r="O455" s="178"/>
      <c r="P455" s="178"/>
      <c r="Q455" s="178"/>
      <c r="R455" s="178"/>
      <c r="S455" s="178"/>
      <c r="T455" s="179"/>
      <c r="AT455" s="174" t="s">
        <v>145</v>
      </c>
      <c r="AU455" s="174" t="s">
        <v>82</v>
      </c>
      <c r="AV455" s="13" t="s">
        <v>30</v>
      </c>
      <c r="AW455" s="13" t="s">
        <v>29</v>
      </c>
      <c r="AX455" s="13" t="s">
        <v>73</v>
      </c>
      <c r="AY455" s="174" t="s">
        <v>137</v>
      </c>
    </row>
    <row r="456" spans="1:65" s="14" customFormat="1">
      <c r="B456" s="180"/>
      <c r="D456" s="173" t="s">
        <v>145</v>
      </c>
      <c r="E456" s="181" t="s">
        <v>1</v>
      </c>
      <c r="F456" s="182" t="s">
        <v>1451</v>
      </c>
      <c r="H456" s="183">
        <v>6</v>
      </c>
      <c r="I456" s="184"/>
      <c r="L456" s="180"/>
      <c r="M456" s="185"/>
      <c r="N456" s="186"/>
      <c r="O456" s="186"/>
      <c r="P456" s="186"/>
      <c r="Q456" s="186"/>
      <c r="R456" s="186"/>
      <c r="S456" s="186"/>
      <c r="T456" s="187"/>
      <c r="AT456" s="181" t="s">
        <v>145</v>
      </c>
      <c r="AU456" s="181" t="s">
        <v>82</v>
      </c>
      <c r="AV456" s="14" t="s">
        <v>82</v>
      </c>
      <c r="AW456" s="14" t="s">
        <v>29</v>
      </c>
      <c r="AX456" s="14" t="s">
        <v>73</v>
      </c>
      <c r="AY456" s="181" t="s">
        <v>137</v>
      </c>
    </row>
    <row r="457" spans="1:65" s="13" customFormat="1">
      <c r="B457" s="172"/>
      <c r="D457" s="173" t="s">
        <v>145</v>
      </c>
      <c r="E457" s="174" t="s">
        <v>1</v>
      </c>
      <c r="F457" s="175" t="s">
        <v>1416</v>
      </c>
      <c r="H457" s="174" t="s">
        <v>1</v>
      </c>
      <c r="I457" s="176"/>
      <c r="L457" s="172"/>
      <c r="M457" s="177"/>
      <c r="N457" s="178"/>
      <c r="O457" s="178"/>
      <c r="P457" s="178"/>
      <c r="Q457" s="178"/>
      <c r="R457" s="178"/>
      <c r="S457" s="178"/>
      <c r="T457" s="179"/>
      <c r="AT457" s="174" t="s">
        <v>145</v>
      </c>
      <c r="AU457" s="174" t="s">
        <v>82</v>
      </c>
      <c r="AV457" s="13" t="s">
        <v>30</v>
      </c>
      <c r="AW457" s="13" t="s">
        <v>29</v>
      </c>
      <c r="AX457" s="13" t="s">
        <v>73</v>
      </c>
      <c r="AY457" s="174" t="s">
        <v>137</v>
      </c>
    </row>
    <row r="458" spans="1:65" s="14" customFormat="1">
      <c r="B458" s="180"/>
      <c r="D458" s="173" t="s">
        <v>145</v>
      </c>
      <c r="E458" s="181" t="s">
        <v>1</v>
      </c>
      <c r="F458" s="182" t="s">
        <v>1452</v>
      </c>
      <c r="H458" s="183">
        <v>2.35</v>
      </c>
      <c r="I458" s="184"/>
      <c r="L458" s="180"/>
      <c r="M458" s="185"/>
      <c r="N458" s="186"/>
      <c r="O458" s="186"/>
      <c r="P458" s="186"/>
      <c r="Q458" s="186"/>
      <c r="R458" s="186"/>
      <c r="S458" s="186"/>
      <c r="T458" s="187"/>
      <c r="AT458" s="181" t="s">
        <v>145</v>
      </c>
      <c r="AU458" s="181" t="s">
        <v>82</v>
      </c>
      <c r="AV458" s="14" t="s">
        <v>82</v>
      </c>
      <c r="AW458" s="14" t="s">
        <v>29</v>
      </c>
      <c r="AX458" s="14" t="s">
        <v>73</v>
      </c>
      <c r="AY458" s="181" t="s">
        <v>137</v>
      </c>
    </row>
    <row r="459" spans="1:65" s="14" customFormat="1">
      <c r="B459" s="180"/>
      <c r="D459" s="173" t="s">
        <v>145</v>
      </c>
      <c r="E459" s="181" t="s">
        <v>1</v>
      </c>
      <c r="F459" s="182" t="s">
        <v>1453</v>
      </c>
      <c r="H459" s="183">
        <v>1</v>
      </c>
      <c r="I459" s="184"/>
      <c r="L459" s="180"/>
      <c r="M459" s="185"/>
      <c r="N459" s="186"/>
      <c r="O459" s="186"/>
      <c r="P459" s="186"/>
      <c r="Q459" s="186"/>
      <c r="R459" s="186"/>
      <c r="S459" s="186"/>
      <c r="T459" s="187"/>
      <c r="AT459" s="181" t="s">
        <v>145</v>
      </c>
      <c r="AU459" s="181" t="s">
        <v>82</v>
      </c>
      <c r="AV459" s="14" t="s">
        <v>82</v>
      </c>
      <c r="AW459" s="14" t="s">
        <v>29</v>
      </c>
      <c r="AX459" s="14" t="s">
        <v>73</v>
      </c>
      <c r="AY459" s="181" t="s">
        <v>137</v>
      </c>
    </row>
    <row r="460" spans="1:65" s="13" customFormat="1">
      <c r="B460" s="172"/>
      <c r="D460" s="173" t="s">
        <v>145</v>
      </c>
      <c r="E460" s="174" t="s">
        <v>1</v>
      </c>
      <c r="F460" s="175" t="s">
        <v>1454</v>
      </c>
      <c r="H460" s="174" t="s">
        <v>1</v>
      </c>
      <c r="I460" s="176"/>
      <c r="L460" s="172"/>
      <c r="M460" s="177"/>
      <c r="N460" s="178"/>
      <c r="O460" s="178"/>
      <c r="P460" s="178"/>
      <c r="Q460" s="178"/>
      <c r="R460" s="178"/>
      <c r="S460" s="178"/>
      <c r="T460" s="179"/>
      <c r="AT460" s="174" t="s">
        <v>145</v>
      </c>
      <c r="AU460" s="174" t="s">
        <v>82</v>
      </c>
      <c r="AV460" s="13" t="s">
        <v>30</v>
      </c>
      <c r="AW460" s="13" t="s">
        <v>29</v>
      </c>
      <c r="AX460" s="13" t="s">
        <v>73</v>
      </c>
      <c r="AY460" s="174" t="s">
        <v>137</v>
      </c>
    </row>
    <row r="461" spans="1:65" s="14" customFormat="1">
      <c r="B461" s="180"/>
      <c r="D461" s="173" t="s">
        <v>145</v>
      </c>
      <c r="E461" s="181" t="s">
        <v>1</v>
      </c>
      <c r="F461" s="182" t="s">
        <v>1455</v>
      </c>
      <c r="H461" s="183">
        <v>4.4000000000000004</v>
      </c>
      <c r="I461" s="184"/>
      <c r="L461" s="180"/>
      <c r="M461" s="185"/>
      <c r="N461" s="186"/>
      <c r="O461" s="186"/>
      <c r="P461" s="186"/>
      <c r="Q461" s="186"/>
      <c r="R461" s="186"/>
      <c r="S461" s="186"/>
      <c r="T461" s="187"/>
      <c r="AT461" s="181" t="s">
        <v>145</v>
      </c>
      <c r="AU461" s="181" t="s">
        <v>82</v>
      </c>
      <c r="AV461" s="14" t="s">
        <v>82</v>
      </c>
      <c r="AW461" s="14" t="s">
        <v>29</v>
      </c>
      <c r="AX461" s="14" t="s">
        <v>73</v>
      </c>
      <c r="AY461" s="181" t="s">
        <v>137</v>
      </c>
    </row>
    <row r="462" spans="1:65" s="14" customFormat="1">
      <c r="B462" s="180"/>
      <c r="D462" s="173" t="s">
        <v>145</v>
      </c>
      <c r="E462" s="181" t="s">
        <v>1</v>
      </c>
      <c r="F462" s="182" t="s">
        <v>1456</v>
      </c>
      <c r="H462" s="183">
        <v>2.5499999999999998</v>
      </c>
      <c r="I462" s="184"/>
      <c r="L462" s="180"/>
      <c r="M462" s="185"/>
      <c r="N462" s="186"/>
      <c r="O462" s="186"/>
      <c r="P462" s="186"/>
      <c r="Q462" s="186"/>
      <c r="R462" s="186"/>
      <c r="S462" s="186"/>
      <c r="T462" s="187"/>
      <c r="AT462" s="181" t="s">
        <v>145</v>
      </c>
      <c r="AU462" s="181" t="s">
        <v>82</v>
      </c>
      <c r="AV462" s="14" t="s">
        <v>82</v>
      </c>
      <c r="AW462" s="14" t="s">
        <v>29</v>
      </c>
      <c r="AX462" s="14" t="s">
        <v>73</v>
      </c>
      <c r="AY462" s="181" t="s">
        <v>137</v>
      </c>
    </row>
    <row r="463" spans="1:65" s="15" customFormat="1">
      <c r="B463" s="188"/>
      <c r="D463" s="173" t="s">
        <v>145</v>
      </c>
      <c r="E463" s="189" t="s">
        <v>1</v>
      </c>
      <c r="F463" s="190" t="s">
        <v>158</v>
      </c>
      <c r="H463" s="191">
        <v>16.3</v>
      </c>
      <c r="I463" s="192"/>
      <c r="L463" s="188"/>
      <c r="M463" s="193"/>
      <c r="N463" s="194"/>
      <c r="O463" s="194"/>
      <c r="P463" s="194"/>
      <c r="Q463" s="194"/>
      <c r="R463" s="194"/>
      <c r="S463" s="194"/>
      <c r="T463" s="195"/>
      <c r="AT463" s="189" t="s">
        <v>145</v>
      </c>
      <c r="AU463" s="189" t="s">
        <v>82</v>
      </c>
      <c r="AV463" s="15" t="s">
        <v>144</v>
      </c>
      <c r="AW463" s="15" t="s">
        <v>29</v>
      </c>
      <c r="AX463" s="15" t="s">
        <v>73</v>
      </c>
      <c r="AY463" s="189" t="s">
        <v>137</v>
      </c>
    </row>
    <row r="464" spans="1:65" s="14" customFormat="1">
      <c r="B464" s="180"/>
      <c r="D464" s="173" t="s">
        <v>145</v>
      </c>
      <c r="E464" s="181" t="s">
        <v>1</v>
      </c>
      <c r="F464" s="182" t="s">
        <v>1457</v>
      </c>
      <c r="H464" s="183">
        <v>16.3</v>
      </c>
      <c r="I464" s="184"/>
      <c r="L464" s="180"/>
      <c r="M464" s="185"/>
      <c r="N464" s="186"/>
      <c r="O464" s="186"/>
      <c r="P464" s="186"/>
      <c r="Q464" s="186"/>
      <c r="R464" s="186"/>
      <c r="S464" s="186"/>
      <c r="T464" s="187"/>
      <c r="AT464" s="181" t="s">
        <v>145</v>
      </c>
      <c r="AU464" s="181" t="s">
        <v>82</v>
      </c>
      <c r="AV464" s="14" t="s">
        <v>82</v>
      </c>
      <c r="AW464" s="14" t="s">
        <v>29</v>
      </c>
      <c r="AX464" s="14" t="s">
        <v>73</v>
      </c>
      <c r="AY464" s="181" t="s">
        <v>137</v>
      </c>
    </row>
    <row r="465" spans="1:65" s="15" customFormat="1">
      <c r="B465" s="188"/>
      <c r="D465" s="173" t="s">
        <v>145</v>
      </c>
      <c r="E465" s="189" t="s">
        <v>1</v>
      </c>
      <c r="F465" s="190" t="s">
        <v>160</v>
      </c>
      <c r="H465" s="191">
        <v>16.3</v>
      </c>
      <c r="I465" s="192"/>
      <c r="L465" s="188"/>
      <c r="M465" s="193"/>
      <c r="N465" s="194"/>
      <c r="O465" s="194"/>
      <c r="P465" s="194"/>
      <c r="Q465" s="194"/>
      <c r="R465" s="194"/>
      <c r="S465" s="194"/>
      <c r="T465" s="195"/>
      <c r="AT465" s="189" t="s">
        <v>145</v>
      </c>
      <c r="AU465" s="189" t="s">
        <v>82</v>
      </c>
      <c r="AV465" s="15" t="s">
        <v>144</v>
      </c>
      <c r="AW465" s="15" t="s">
        <v>29</v>
      </c>
      <c r="AX465" s="15" t="s">
        <v>30</v>
      </c>
      <c r="AY465" s="189" t="s">
        <v>137</v>
      </c>
    </row>
    <row r="466" spans="1:65" s="2" customFormat="1" ht="16.5" customHeight="1">
      <c r="A466" s="33"/>
      <c r="B466" s="125"/>
      <c r="C466" s="159" t="s">
        <v>331</v>
      </c>
      <c r="D466" s="159" t="s">
        <v>139</v>
      </c>
      <c r="E466" s="160" t="s">
        <v>1458</v>
      </c>
      <c r="F466" s="161" t="s">
        <v>1459</v>
      </c>
      <c r="G466" s="162" t="s">
        <v>501</v>
      </c>
      <c r="H466" s="163">
        <v>4</v>
      </c>
      <c r="I466" s="164"/>
      <c r="J466" s="165">
        <f>ROUND(I466*H466,2)</f>
        <v>0</v>
      </c>
      <c r="K466" s="161" t="s">
        <v>1</v>
      </c>
      <c r="L466" s="34"/>
      <c r="M466" s="166" t="s">
        <v>1</v>
      </c>
      <c r="N466" s="167" t="s">
        <v>38</v>
      </c>
      <c r="O466" s="59"/>
      <c r="P466" s="168">
        <f>O466*H466</f>
        <v>0</v>
      </c>
      <c r="Q466" s="168">
        <v>0</v>
      </c>
      <c r="R466" s="168">
        <f>Q466*H466</f>
        <v>0</v>
      </c>
      <c r="S466" s="168">
        <v>0</v>
      </c>
      <c r="T466" s="169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0" t="s">
        <v>144</v>
      </c>
      <c r="AT466" s="170" t="s">
        <v>139</v>
      </c>
      <c r="AU466" s="170" t="s">
        <v>82</v>
      </c>
      <c r="AY466" s="18" t="s">
        <v>137</v>
      </c>
      <c r="BE466" s="171">
        <f>IF(N466="základní",J466,0)</f>
        <v>0</v>
      </c>
      <c r="BF466" s="171">
        <f>IF(N466="snížená",J466,0)</f>
        <v>0</v>
      </c>
      <c r="BG466" s="171">
        <f>IF(N466="zákl. přenesená",J466,0)</f>
        <v>0</v>
      </c>
      <c r="BH466" s="171">
        <f>IF(N466="sníž. přenesená",J466,0)</f>
        <v>0</v>
      </c>
      <c r="BI466" s="171">
        <f>IF(N466="nulová",J466,0)</f>
        <v>0</v>
      </c>
      <c r="BJ466" s="18" t="s">
        <v>30</v>
      </c>
      <c r="BK466" s="171">
        <f>ROUND(I466*H466,2)</f>
        <v>0</v>
      </c>
      <c r="BL466" s="18" t="s">
        <v>144</v>
      </c>
      <c r="BM466" s="170" t="s">
        <v>507</v>
      </c>
    </row>
    <row r="467" spans="1:65" s="14" customFormat="1">
      <c r="B467" s="180"/>
      <c r="D467" s="173" t="s">
        <v>145</v>
      </c>
      <c r="E467" s="181" t="s">
        <v>1</v>
      </c>
      <c r="F467" s="182" t="s">
        <v>599</v>
      </c>
      <c r="H467" s="183">
        <v>2</v>
      </c>
      <c r="I467" s="184"/>
      <c r="L467" s="180"/>
      <c r="M467" s="185"/>
      <c r="N467" s="186"/>
      <c r="O467" s="186"/>
      <c r="P467" s="186"/>
      <c r="Q467" s="186"/>
      <c r="R467" s="186"/>
      <c r="S467" s="186"/>
      <c r="T467" s="187"/>
      <c r="AT467" s="181" t="s">
        <v>145</v>
      </c>
      <c r="AU467" s="181" t="s">
        <v>82</v>
      </c>
      <c r="AV467" s="14" t="s">
        <v>82</v>
      </c>
      <c r="AW467" s="14" t="s">
        <v>29</v>
      </c>
      <c r="AX467" s="14" t="s">
        <v>73</v>
      </c>
      <c r="AY467" s="181" t="s">
        <v>137</v>
      </c>
    </row>
    <row r="468" spans="1:65" s="14" customFormat="1">
      <c r="B468" s="180"/>
      <c r="D468" s="173" t="s">
        <v>145</v>
      </c>
      <c r="E468" s="181" t="s">
        <v>1</v>
      </c>
      <c r="F468" s="182" t="s">
        <v>599</v>
      </c>
      <c r="H468" s="183">
        <v>2</v>
      </c>
      <c r="I468" s="184"/>
      <c r="L468" s="180"/>
      <c r="M468" s="185"/>
      <c r="N468" s="186"/>
      <c r="O468" s="186"/>
      <c r="P468" s="186"/>
      <c r="Q468" s="186"/>
      <c r="R468" s="186"/>
      <c r="S468" s="186"/>
      <c r="T468" s="187"/>
      <c r="AT468" s="181" t="s">
        <v>145</v>
      </c>
      <c r="AU468" s="181" t="s">
        <v>82</v>
      </c>
      <c r="AV468" s="14" t="s">
        <v>82</v>
      </c>
      <c r="AW468" s="14" t="s">
        <v>29</v>
      </c>
      <c r="AX468" s="14" t="s">
        <v>73</v>
      </c>
      <c r="AY468" s="181" t="s">
        <v>137</v>
      </c>
    </row>
    <row r="469" spans="1:65" s="15" customFormat="1">
      <c r="B469" s="188"/>
      <c r="D469" s="173" t="s">
        <v>145</v>
      </c>
      <c r="E469" s="189" t="s">
        <v>1</v>
      </c>
      <c r="F469" s="190" t="s">
        <v>158</v>
      </c>
      <c r="H469" s="191">
        <v>4</v>
      </c>
      <c r="I469" s="192"/>
      <c r="L469" s="188"/>
      <c r="M469" s="193"/>
      <c r="N469" s="194"/>
      <c r="O469" s="194"/>
      <c r="P469" s="194"/>
      <c r="Q469" s="194"/>
      <c r="R469" s="194"/>
      <c r="S469" s="194"/>
      <c r="T469" s="195"/>
      <c r="AT469" s="189" t="s">
        <v>145</v>
      </c>
      <c r="AU469" s="189" t="s">
        <v>82</v>
      </c>
      <c r="AV469" s="15" t="s">
        <v>144</v>
      </c>
      <c r="AW469" s="15" t="s">
        <v>29</v>
      </c>
      <c r="AX469" s="15" t="s">
        <v>73</v>
      </c>
      <c r="AY469" s="189" t="s">
        <v>137</v>
      </c>
    </row>
    <row r="470" spans="1:65" s="14" customFormat="1">
      <c r="B470" s="180"/>
      <c r="D470" s="173" t="s">
        <v>145</v>
      </c>
      <c r="E470" s="181" t="s">
        <v>1</v>
      </c>
      <c r="F470" s="182" t="s">
        <v>750</v>
      </c>
      <c r="H470" s="183">
        <v>4</v>
      </c>
      <c r="I470" s="184"/>
      <c r="L470" s="180"/>
      <c r="M470" s="185"/>
      <c r="N470" s="186"/>
      <c r="O470" s="186"/>
      <c r="P470" s="186"/>
      <c r="Q470" s="186"/>
      <c r="R470" s="186"/>
      <c r="S470" s="186"/>
      <c r="T470" s="187"/>
      <c r="AT470" s="181" t="s">
        <v>145</v>
      </c>
      <c r="AU470" s="181" t="s">
        <v>82</v>
      </c>
      <c r="AV470" s="14" t="s">
        <v>82</v>
      </c>
      <c r="AW470" s="14" t="s">
        <v>29</v>
      </c>
      <c r="AX470" s="14" t="s">
        <v>73</v>
      </c>
      <c r="AY470" s="181" t="s">
        <v>137</v>
      </c>
    </row>
    <row r="471" spans="1:65" s="15" customFormat="1">
      <c r="B471" s="188"/>
      <c r="D471" s="173" t="s">
        <v>145</v>
      </c>
      <c r="E471" s="189" t="s">
        <v>1</v>
      </c>
      <c r="F471" s="190" t="s">
        <v>160</v>
      </c>
      <c r="H471" s="191">
        <v>4</v>
      </c>
      <c r="I471" s="192"/>
      <c r="L471" s="188"/>
      <c r="M471" s="193"/>
      <c r="N471" s="194"/>
      <c r="O471" s="194"/>
      <c r="P471" s="194"/>
      <c r="Q471" s="194"/>
      <c r="R471" s="194"/>
      <c r="S471" s="194"/>
      <c r="T471" s="195"/>
      <c r="AT471" s="189" t="s">
        <v>145</v>
      </c>
      <c r="AU471" s="189" t="s">
        <v>82</v>
      </c>
      <c r="AV471" s="15" t="s">
        <v>144</v>
      </c>
      <c r="AW471" s="15" t="s">
        <v>29</v>
      </c>
      <c r="AX471" s="15" t="s">
        <v>30</v>
      </c>
      <c r="AY471" s="189" t="s">
        <v>137</v>
      </c>
    </row>
    <row r="472" spans="1:65" s="2" customFormat="1" ht="21.75" customHeight="1">
      <c r="A472" s="33"/>
      <c r="B472" s="125"/>
      <c r="C472" s="204" t="s">
        <v>515</v>
      </c>
      <c r="D472" s="204" t="s">
        <v>438</v>
      </c>
      <c r="E472" s="205" t="s">
        <v>1460</v>
      </c>
      <c r="F472" s="206" t="s">
        <v>1461</v>
      </c>
      <c r="G472" s="207" t="s">
        <v>191</v>
      </c>
      <c r="H472" s="208">
        <v>16.463000000000001</v>
      </c>
      <c r="I472" s="209"/>
      <c r="J472" s="210">
        <f>ROUND(I472*H472,2)</f>
        <v>0</v>
      </c>
      <c r="K472" s="206" t="s">
        <v>1</v>
      </c>
      <c r="L472" s="211"/>
      <c r="M472" s="212" t="s">
        <v>1</v>
      </c>
      <c r="N472" s="213" t="s">
        <v>38</v>
      </c>
      <c r="O472" s="59"/>
      <c r="P472" s="168">
        <f>O472*H472</f>
        <v>0</v>
      </c>
      <c r="Q472" s="168">
        <v>1.77E-2</v>
      </c>
      <c r="R472" s="168">
        <f>Q472*H472</f>
        <v>0.29139510000000002</v>
      </c>
      <c r="S472" s="168">
        <v>0</v>
      </c>
      <c r="T472" s="169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70" t="s">
        <v>169</v>
      </c>
      <c r="AT472" s="170" t="s">
        <v>438</v>
      </c>
      <c r="AU472" s="170" t="s">
        <v>82</v>
      </c>
      <c r="AY472" s="18" t="s">
        <v>137</v>
      </c>
      <c r="BE472" s="171">
        <f>IF(N472="základní",J472,0)</f>
        <v>0</v>
      </c>
      <c r="BF472" s="171">
        <f>IF(N472="snížená",J472,0)</f>
        <v>0</v>
      </c>
      <c r="BG472" s="171">
        <f>IF(N472="zákl. přenesená",J472,0)</f>
        <v>0</v>
      </c>
      <c r="BH472" s="171">
        <f>IF(N472="sníž. přenesená",J472,0)</f>
        <v>0</v>
      </c>
      <c r="BI472" s="171">
        <f>IF(N472="nulová",J472,0)</f>
        <v>0</v>
      </c>
      <c r="BJ472" s="18" t="s">
        <v>30</v>
      </c>
      <c r="BK472" s="171">
        <f>ROUND(I472*H472,2)</f>
        <v>0</v>
      </c>
      <c r="BL472" s="18" t="s">
        <v>144</v>
      </c>
      <c r="BM472" s="170" t="s">
        <v>514</v>
      </c>
    </row>
    <row r="473" spans="1:65" s="13" customFormat="1">
      <c r="B473" s="172"/>
      <c r="D473" s="173" t="s">
        <v>145</v>
      </c>
      <c r="E473" s="174" t="s">
        <v>1</v>
      </c>
      <c r="F473" s="175" t="s">
        <v>1437</v>
      </c>
      <c r="H473" s="174" t="s">
        <v>1</v>
      </c>
      <c r="I473" s="176"/>
      <c r="L473" s="172"/>
      <c r="M473" s="177"/>
      <c r="N473" s="178"/>
      <c r="O473" s="178"/>
      <c r="P473" s="178"/>
      <c r="Q473" s="178"/>
      <c r="R473" s="178"/>
      <c r="S473" s="178"/>
      <c r="T473" s="179"/>
      <c r="AT473" s="174" t="s">
        <v>145</v>
      </c>
      <c r="AU473" s="174" t="s">
        <v>82</v>
      </c>
      <c r="AV473" s="13" t="s">
        <v>30</v>
      </c>
      <c r="AW473" s="13" t="s">
        <v>29</v>
      </c>
      <c r="AX473" s="13" t="s">
        <v>73</v>
      </c>
      <c r="AY473" s="174" t="s">
        <v>137</v>
      </c>
    </row>
    <row r="474" spans="1:65" s="14" customFormat="1">
      <c r="B474" s="180"/>
      <c r="D474" s="173" t="s">
        <v>145</v>
      </c>
      <c r="E474" s="181" t="s">
        <v>1</v>
      </c>
      <c r="F474" s="182" t="s">
        <v>1462</v>
      </c>
      <c r="H474" s="183">
        <v>16.463000000000001</v>
      </c>
      <c r="I474" s="184"/>
      <c r="L474" s="180"/>
      <c r="M474" s="185"/>
      <c r="N474" s="186"/>
      <c r="O474" s="186"/>
      <c r="P474" s="186"/>
      <c r="Q474" s="186"/>
      <c r="R474" s="186"/>
      <c r="S474" s="186"/>
      <c r="T474" s="187"/>
      <c r="AT474" s="181" t="s">
        <v>145</v>
      </c>
      <c r="AU474" s="181" t="s">
        <v>82</v>
      </c>
      <c r="AV474" s="14" t="s">
        <v>82</v>
      </c>
      <c r="AW474" s="14" t="s">
        <v>29</v>
      </c>
      <c r="AX474" s="14" t="s">
        <v>73</v>
      </c>
      <c r="AY474" s="181" t="s">
        <v>137</v>
      </c>
    </row>
    <row r="475" spans="1:65" s="15" customFormat="1">
      <c r="B475" s="188"/>
      <c r="D475" s="173" t="s">
        <v>145</v>
      </c>
      <c r="E475" s="189" t="s">
        <v>1</v>
      </c>
      <c r="F475" s="190" t="s">
        <v>158</v>
      </c>
      <c r="H475" s="191">
        <v>16.463000000000001</v>
      </c>
      <c r="I475" s="192"/>
      <c r="L475" s="188"/>
      <c r="M475" s="193"/>
      <c r="N475" s="194"/>
      <c r="O475" s="194"/>
      <c r="P475" s="194"/>
      <c r="Q475" s="194"/>
      <c r="R475" s="194"/>
      <c r="S475" s="194"/>
      <c r="T475" s="195"/>
      <c r="AT475" s="189" t="s">
        <v>145</v>
      </c>
      <c r="AU475" s="189" t="s">
        <v>82</v>
      </c>
      <c r="AV475" s="15" t="s">
        <v>144</v>
      </c>
      <c r="AW475" s="15" t="s">
        <v>29</v>
      </c>
      <c r="AX475" s="15" t="s">
        <v>73</v>
      </c>
      <c r="AY475" s="189" t="s">
        <v>137</v>
      </c>
    </row>
    <row r="476" spans="1:65" s="14" customFormat="1">
      <c r="B476" s="180"/>
      <c r="D476" s="173" t="s">
        <v>145</v>
      </c>
      <c r="E476" s="181" t="s">
        <v>1</v>
      </c>
      <c r="F476" s="182" t="s">
        <v>1463</v>
      </c>
      <c r="H476" s="183">
        <v>16.463000000000001</v>
      </c>
      <c r="I476" s="184"/>
      <c r="L476" s="180"/>
      <c r="M476" s="185"/>
      <c r="N476" s="186"/>
      <c r="O476" s="186"/>
      <c r="P476" s="186"/>
      <c r="Q476" s="186"/>
      <c r="R476" s="186"/>
      <c r="S476" s="186"/>
      <c r="T476" s="187"/>
      <c r="AT476" s="181" t="s">
        <v>145</v>
      </c>
      <c r="AU476" s="181" t="s">
        <v>82</v>
      </c>
      <c r="AV476" s="14" t="s">
        <v>82</v>
      </c>
      <c r="AW476" s="14" t="s">
        <v>29</v>
      </c>
      <c r="AX476" s="14" t="s">
        <v>73</v>
      </c>
      <c r="AY476" s="181" t="s">
        <v>137</v>
      </c>
    </row>
    <row r="477" spans="1:65" s="15" customFormat="1">
      <c r="B477" s="188"/>
      <c r="D477" s="173" t="s">
        <v>145</v>
      </c>
      <c r="E477" s="189" t="s">
        <v>1</v>
      </c>
      <c r="F477" s="190" t="s">
        <v>160</v>
      </c>
      <c r="H477" s="191">
        <v>16.463000000000001</v>
      </c>
      <c r="I477" s="192"/>
      <c r="L477" s="188"/>
      <c r="M477" s="193"/>
      <c r="N477" s="194"/>
      <c r="O477" s="194"/>
      <c r="P477" s="194"/>
      <c r="Q477" s="194"/>
      <c r="R477" s="194"/>
      <c r="S477" s="194"/>
      <c r="T477" s="195"/>
      <c r="AT477" s="189" t="s">
        <v>145</v>
      </c>
      <c r="AU477" s="189" t="s">
        <v>82</v>
      </c>
      <c r="AV477" s="15" t="s">
        <v>144</v>
      </c>
      <c r="AW477" s="15" t="s">
        <v>29</v>
      </c>
      <c r="AX477" s="15" t="s">
        <v>30</v>
      </c>
      <c r="AY477" s="189" t="s">
        <v>137</v>
      </c>
    </row>
    <row r="478" spans="1:65" s="2" customFormat="1" ht="16.5" customHeight="1">
      <c r="A478" s="33"/>
      <c r="B478" s="125"/>
      <c r="C478" s="204" t="s">
        <v>338</v>
      </c>
      <c r="D478" s="204" t="s">
        <v>438</v>
      </c>
      <c r="E478" s="205" t="s">
        <v>1464</v>
      </c>
      <c r="F478" s="206" t="s">
        <v>1465</v>
      </c>
      <c r="G478" s="207" t="s">
        <v>501</v>
      </c>
      <c r="H478" s="208">
        <v>8.08</v>
      </c>
      <c r="I478" s="209"/>
      <c r="J478" s="210">
        <f>ROUND(I478*H478,2)</f>
        <v>0</v>
      </c>
      <c r="K478" s="206" t="s">
        <v>1</v>
      </c>
      <c r="L478" s="211"/>
      <c r="M478" s="212" t="s">
        <v>1</v>
      </c>
      <c r="N478" s="213" t="s">
        <v>38</v>
      </c>
      <c r="O478" s="59"/>
      <c r="P478" s="168">
        <f>O478*H478</f>
        <v>0</v>
      </c>
      <c r="Q478" s="168">
        <v>3.0000000000000001E-3</v>
      </c>
      <c r="R478" s="168">
        <f>Q478*H478</f>
        <v>2.4240000000000001E-2</v>
      </c>
      <c r="S478" s="168">
        <v>0</v>
      </c>
      <c r="T478" s="169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70" t="s">
        <v>169</v>
      </c>
      <c r="AT478" s="170" t="s">
        <v>438</v>
      </c>
      <c r="AU478" s="170" t="s">
        <v>82</v>
      </c>
      <c r="AY478" s="18" t="s">
        <v>137</v>
      </c>
      <c r="BE478" s="171">
        <f>IF(N478="základní",J478,0)</f>
        <v>0</v>
      </c>
      <c r="BF478" s="171">
        <f>IF(N478="snížená",J478,0)</f>
        <v>0</v>
      </c>
      <c r="BG478" s="171">
        <f>IF(N478="zákl. přenesená",J478,0)</f>
        <v>0</v>
      </c>
      <c r="BH478" s="171">
        <f>IF(N478="sníž. přenesená",J478,0)</f>
        <v>0</v>
      </c>
      <c r="BI478" s="171">
        <f>IF(N478="nulová",J478,0)</f>
        <v>0</v>
      </c>
      <c r="BJ478" s="18" t="s">
        <v>30</v>
      </c>
      <c r="BK478" s="171">
        <f>ROUND(I478*H478,2)</f>
        <v>0</v>
      </c>
      <c r="BL478" s="18" t="s">
        <v>144</v>
      </c>
      <c r="BM478" s="170" t="s">
        <v>1466</v>
      </c>
    </row>
    <row r="479" spans="1:65" s="13" customFormat="1">
      <c r="B479" s="172"/>
      <c r="D479" s="173" t="s">
        <v>145</v>
      </c>
      <c r="E479" s="174" t="s">
        <v>1</v>
      </c>
      <c r="F479" s="175" t="s">
        <v>1443</v>
      </c>
      <c r="H479" s="174" t="s">
        <v>1</v>
      </c>
      <c r="I479" s="176"/>
      <c r="L479" s="172"/>
      <c r="M479" s="177"/>
      <c r="N479" s="178"/>
      <c r="O479" s="178"/>
      <c r="P479" s="178"/>
      <c r="Q479" s="178"/>
      <c r="R479" s="178"/>
      <c r="S479" s="178"/>
      <c r="T479" s="179"/>
      <c r="AT479" s="174" t="s">
        <v>145</v>
      </c>
      <c r="AU479" s="174" t="s">
        <v>82</v>
      </c>
      <c r="AV479" s="13" t="s">
        <v>30</v>
      </c>
      <c r="AW479" s="13" t="s">
        <v>29</v>
      </c>
      <c r="AX479" s="13" t="s">
        <v>73</v>
      </c>
      <c r="AY479" s="174" t="s">
        <v>137</v>
      </c>
    </row>
    <row r="480" spans="1:65" s="13" customFormat="1">
      <c r="B480" s="172"/>
      <c r="D480" s="173" t="s">
        <v>145</v>
      </c>
      <c r="E480" s="174" t="s">
        <v>1</v>
      </c>
      <c r="F480" s="175" t="s">
        <v>1444</v>
      </c>
      <c r="H480" s="174" t="s">
        <v>1</v>
      </c>
      <c r="I480" s="176"/>
      <c r="L480" s="172"/>
      <c r="M480" s="177"/>
      <c r="N480" s="178"/>
      <c r="O480" s="178"/>
      <c r="P480" s="178"/>
      <c r="Q480" s="178"/>
      <c r="R480" s="178"/>
      <c r="S480" s="178"/>
      <c r="T480" s="179"/>
      <c r="AT480" s="174" t="s">
        <v>145</v>
      </c>
      <c r="AU480" s="174" t="s">
        <v>82</v>
      </c>
      <c r="AV480" s="13" t="s">
        <v>30</v>
      </c>
      <c r="AW480" s="13" t="s">
        <v>29</v>
      </c>
      <c r="AX480" s="13" t="s">
        <v>73</v>
      </c>
      <c r="AY480" s="174" t="s">
        <v>137</v>
      </c>
    </row>
    <row r="481" spans="1:65" s="13" customFormat="1">
      <c r="B481" s="172"/>
      <c r="D481" s="173" t="s">
        <v>145</v>
      </c>
      <c r="E481" s="174" t="s">
        <v>1</v>
      </c>
      <c r="F481" s="175" t="s">
        <v>1445</v>
      </c>
      <c r="H481" s="174" t="s">
        <v>1</v>
      </c>
      <c r="I481" s="176"/>
      <c r="L481" s="172"/>
      <c r="M481" s="177"/>
      <c r="N481" s="178"/>
      <c r="O481" s="178"/>
      <c r="P481" s="178"/>
      <c r="Q481" s="178"/>
      <c r="R481" s="178"/>
      <c r="S481" s="178"/>
      <c r="T481" s="179"/>
      <c r="AT481" s="174" t="s">
        <v>145</v>
      </c>
      <c r="AU481" s="174" t="s">
        <v>82</v>
      </c>
      <c r="AV481" s="13" t="s">
        <v>30</v>
      </c>
      <c r="AW481" s="13" t="s">
        <v>29</v>
      </c>
      <c r="AX481" s="13" t="s">
        <v>73</v>
      </c>
      <c r="AY481" s="174" t="s">
        <v>137</v>
      </c>
    </row>
    <row r="482" spans="1:65" s="13" customFormat="1">
      <c r="B482" s="172"/>
      <c r="D482" s="173" t="s">
        <v>145</v>
      </c>
      <c r="E482" s="174" t="s">
        <v>1</v>
      </c>
      <c r="F482" s="175" t="s">
        <v>1446</v>
      </c>
      <c r="H482" s="174" t="s">
        <v>1</v>
      </c>
      <c r="I482" s="176"/>
      <c r="L482" s="172"/>
      <c r="M482" s="177"/>
      <c r="N482" s="178"/>
      <c r="O482" s="178"/>
      <c r="P482" s="178"/>
      <c r="Q482" s="178"/>
      <c r="R482" s="178"/>
      <c r="S482" s="178"/>
      <c r="T482" s="179"/>
      <c r="AT482" s="174" t="s">
        <v>145</v>
      </c>
      <c r="AU482" s="174" t="s">
        <v>82</v>
      </c>
      <c r="AV482" s="13" t="s">
        <v>30</v>
      </c>
      <c r="AW482" s="13" t="s">
        <v>29</v>
      </c>
      <c r="AX482" s="13" t="s">
        <v>73</v>
      </c>
      <c r="AY482" s="174" t="s">
        <v>137</v>
      </c>
    </row>
    <row r="483" spans="1:65" s="13" customFormat="1">
      <c r="B483" s="172"/>
      <c r="D483" s="173" t="s">
        <v>145</v>
      </c>
      <c r="E483" s="174" t="s">
        <v>1</v>
      </c>
      <c r="F483" s="175" t="s">
        <v>1447</v>
      </c>
      <c r="H483" s="174" t="s">
        <v>1</v>
      </c>
      <c r="I483" s="176"/>
      <c r="L483" s="172"/>
      <c r="M483" s="177"/>
      <c r="N483" s="178"/>
      <c r="O483" s="178"/>
      <c r="P483" s="178"/>
      <c r="Q483" s="178"/>
      <c r="R483" s="178"/>
      <c r="S483" s="178"/>
      <c r="T483" s="179"/>
      <c r="AT483" s="174" t="s">
        <v>145</v>
      </c>
      <c r="AU483" s="174" t="s">
        <v>82</v>
      </c>
      <c r="AV483" s="13" t="s">
        <v>30</v>
      </c>
      <c r="AW483" s="13" t="s">
        <v>29</v>
      </c>
      <c r="AX483" s="13" t="s">
        <v>73</v>
      </c>
      <c r="AY483" s="174" t="s">
        <v>137</v>
      </c>
    </row>
    <row r="484" spans="1:65" s="14" customFormat="1">
      <c r="B484" s="180"/>
      <c r="D484" s="173" t="s">
        <v>145</v>
      </c>
      <c r="E484" s="181" t="s">
        <v>1</v>
      </c>
      <c r="F484" s="182" t="s">
        <v>1467</v>
      </c>
      <c r="H484" s="183">
        <v>8.08</v>
      </c>
      <c r="I484" s="184"/>
      <c r="L484" s="180"/>
      <c r="M484" s="185"/>
      <c r="N484" s="186"/>
      <c r="O484" s="186"/>
      <c r="P484" s="186"/>
      <c r="Q484" s="186"/>
      <c r="R484" s="186"/>
      <c r="S484" s="186"/>
      <c r="T484" s="187"/>
      <c r="AT484" s="181" t="s">
        <v>145</v>
      </c>
      <c r="AU484" s="181" t="s">
        <v>82</v>
      </c>
      <c r="AV484" s="14" t="s">
        <v>82</v>
      </c>
      <c r="AW484" s="14" t="s">
        <v>29</v>
      </c>
      <c r="AX484" s="14" t="s">
        <v>73</v>
      </c>
      <c r="AY484" s="181" t="s">
        <v>137</v>
      </c>
    </row>
    <row r="485" spans="1:65" s="15" customFormat="1">
      <c r="B485" s="188"/>
      <c r="D485" s="173" t="s">
        <v>145</v>
      </c>
      <c r="E485" s="189" t="s">
        <v>1</v>
      </c>
      <c r="F485" s="190" t="s">
        <v>160</v>
      </c>
      <c r="H485" s="191">
        <v>8.08</v>
      </c>
      <c r="I485" s="192"/>
      <c r="L485" s="188"/>
      <c r="M485" s="193"/>
      <c r="N485" s="194"/>
      <c r="O485" s="194"/>
      <c r="P485" s="194"/>
      <c r="Q485" s="194"/>
      <c r="R485" s="194"/>
      <c r="S485" s="194"/>
      <c r="T485" s="195"/>
      <c r="AT485" s="189" t="s">
        <v>145</v>
      </c>
      <c r="AU485" s="189" t="s">
        <v>82</v>
      </c>
      <c r="AV485" s="15" t="s">
        <v>144</v>
      </c>
      <c r="AW485" s="15" t="s">
        <v>29</v>
      </c>
      <c r="AX485" s="15" t="s">
        <v>30</v>
      </c>
      <c r="AY485" s="189" t="s">
        <v>137</v>
      </c>
    </row>
    <row r="486" spans="1:65" s="2" customFormat="1" ht="16.5" customHeight="1">
      <c r="A486" s="33"/>
      <c r="B486" s="125"/>
      <c r="C486" s="159" t="s">
        <v>525</v>
      </c>
      <c r="D486" s="159" t="s">
        <v>139</v>
      </c>
      <c r="E486" s="160" t="s">
        <v>1468</v>
      </c>
      <c r="F486" s="161" t="s">
        <v>1469</v>
      </c>
      <c r="G486" s="162" t="s">
        <v>191</v>
      </c>
      <c r="H486" s="163">
        <v>3.65</v>
      </c>
      <c r="I486" s="164"/>
      <c r="J486" s="165">
        <f>ROUND(I486*H486,2)</f>
        <v>0</v>
      </c>
      <c r="K486" s="161" t="s">
        <v>143</v>
      </c>
      <c r="L486" s="34"/>
      <c r="M486" s="166" t="s">
        <v>1</v>
      </c>
      <c r="N486" s="167" t="s">
        <v>38</v>
      </c>
      <c r="O486" s="59"/>
      <c r="P486" s="168">
        <f>O486*H486</f>
        <v>0</v>
      </c>
      <c r="Q486" s="168">
        <v>0</v>
      </c>
      <c r="R486" s="168">
        <f>Q486*H486</f>
        <v>0</v>
      </c>
      <c r="S486" s="168">
        <v>0</v>
      </c>
      <c r="T486" s="169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0" t="s">
        <v>144</v>
      </c>
      <c r="AT486" s="170" t="s">
        <v>139</v>
      </c>
      <c r="AU486" s="170" t="s">
        <v>82</v>
      </c>
      <c r="AY486" s="18" t="s">
        <v>137</v>
      </c>
      <c r="BE486" s="171">
        <f>IF(N486="základní",J486,0)</f>
        <v>0</v>
      </c>
      <c r="BF486" s="171">
        <f>IF(N486="snížená",J486,0)</f>
        <v>0</v>
      </c>
      <c r="BG486" s="171">
        <f>IF(N486="zákl. přenesená",J486,0)</f>
        <v>0</v>
      </c>
      <c r="BH486" s="171">
        <f>IF(N486="sníž. přenesená",J486,0)</f>
        <v>0</v>
      </c>
      <c r="BI486" s="171">
        <f>IF(N486="nulová",J486,0)</f>
        <v>0</v>
      </c>
      <c r="BJ486" s="18" t="s">
        <v>30</v>
      </c>
      <c r="BK486" s="171">
        <f>ROUND(I486*H486,2)</f>
        <v>0</v>
      </c>
      <c r="BL486" s="18" t="s">
        <v>144</v>
      </c>
      <c r="BM486" s="170" t="s">
        <v>518</v>
      </c>
    </row>
    <row r="487" spans="1:65" s="14" customFormat="1">
      <c r="B487" s="180"/>
      <c r="D487" s="173" t="s">
        <v>145</v>
      </c>
      <c r="E487" s="181" t="s">
        <v>1</v>
      </c>
      <c r="F487" s="182" t="s">
        <v>1470</v>
      </c>
      <c r="H487" s="183">
        <v>3.65</v>
      </c>
      <c r="I487" s="184"/>
      <c r="L487" s="180"/>
      <c r="M487" s="185"/>
      <c r="N487" s="186"/>
      <c r="O487" s="186"/>
      <c r="P487" s="186"/>
      <c r="Q487" s="186"/>
      <c r="R487" s="186"/>
      <c r="S487" s="186"/>
      <c r="T487" s="187"/>
      <c r="AT487" s="181" t="s">
        <v>145</v>
      </c>
      <c r="AU487" s="181" t="s">
        <v>82</v>
      </c>
      <c r="AV487" s="14" t="s">
        <v>82</v>
      </c>
      <c r="AW487" s="14" t="s">
        <v>29</v>
      </c>
      <c r="AX487" s="14" t="s">
        <v>73</v>
      </c>
      <c r="AY487" s="181" t="s">
        <v>137</v>
      </c>
    </row>
    <row r="488" spans="1:65" s="15" customFormat="1">
      <c r="B488" s="188"/>
      <c r="D488" s="173" t="s">
        <v>145</v>
      </c>
      <c r="E488" s="189" t="s">
        <v>1</v>
      </c>
      <c r="F488" s="190" t="s">
        <v>160</v>
      </c>
      <c r="H488" s="191">
        <v>3.65</v>
      </c>
      <c r="I488" s="192"/>
      <c r="L488" s="188"/>
      <c r="M488" s="193"/>
      <c r="N488" s="194"/>
      <c r="O488" s="194"/>
      <c r="P488" s="194"/>
      <c r="Q488" s="194"/>
      <c r="R488" s="194"/>
      <c r="S488" s="194"/>
      <c r="T488" s="195"/>
      <c r="AT488" s="189" t="s">
        <v>145</v>
      </c>
      <c r="AU488" s="189" t="s">
        <v>82</v>
      </c>
      <c r="AV488" s="15" t="s">
        <v>144</v>
      </c>
      <c r="AW488" s="15" t="s">
        <v>29</v>
      </c>
      <c r="AX488" s="15" t="s">
        <v>30</v>
      </c>
      <c r="AY488" s="189" t="s">
        <v>137</v>
      </c>
    </row>
    <row r="489" spans="1:65" s="2" customFormat="1" ht="16.5" customHeight="1">
      <c r="A489" s="33"/>
      <c r="B489" s="125"/>
      <c r="C489" s="159" t="s">
        <v>341</v>
      </c>
      <c r="D489" s="159" t="s">
        <v>139</v>
      </c>
      <c r="E489" s="160" t="s">
        <v>1471</v>
      </c>
      <c r="F489" s="161" t="s">
        <v>1472</v>
      </c>
      <c r="G489" s="162" t="s">
        <v>501</v>
      </c>
      <c r="H489" s="163">
        <v>1</v>
      </c>
      <c r="I489" s="164"/>
      <c r="J489" s="165">
        <f>ROUND(I489*H489,2)</f>
        <v>0</v>
      </c>
      <c r="K489" s="161" t="s">
        <v>1</v>
      </c>
      <c r="L489" s="34"/>
      <c r="M489" s="166" t="s">
        <v>1</v>
      </c>
      <c r="N489" s="167" t="s">
        <v>38</v>
      </c>
      <c r="O489" s="59"/>
      <c r="P489" s="168">
        <f>O489*H489</f>
        <v>0</v>
      </c>
      <c r="Q489" s="168">
        <v>0</v>
      </c>
      <c r="R489" s="168">
        <f>Q489*H489</f>
        <v>0</v>
      </c>
      <c r="S489" s="168">
        <v>0</v>
      </c>
      <c r="T489" s="169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0" t="s">
        <v>144</v>
      </c>
      <c r="AT489" s="170" t="s">
        <v>139</v>
      </c>
      <c r="AU489" s="170" t="s">
        <v>82</v>
      </c>
      <c r="AY489" s="18" t="s">
        <v>137</v>
      </c>
      <c r="BE489" s="171">
        <f>IF(N489="základní",J489,0)</f>
        <v>0</v>
      </c>
      <c r="BF489" s="171">
        <f>IF(N489="snížená",J489,0)</f>
        <v>0</v>
      </c>
      <c r="BG489" s="171">
        <f>IF(N489="zákl. přenesená",J489,0)</f>
        <v>0</v>
      </c>
      <c r="BH489" s="171">
        <f>IF(N489="sníž. přenesená",J489,0)</f>
        <v>0</v>
      </c>
      <c r="BI489" s="171">
        <f>IF(N489="nulová",J489,0)</f>
        <v>0</v>
      </c>
      <c r="BJ489" s="18" t="s">
        <v>30</v>
      </c>
      <c r="BK489" s="171">
        <f>ROUND(I489*H489,2)</f>
        <v>0</v>
      </c>
      <c r="BL489" s="18" t="s">
        <v>144</v>
      </c>
      <c r="BM489" s="170" t="s">
        <v>523</v>
      </c>
    </row>
    <row r="490" spans="1:65" s="14" customFormat="1">
      <c r="B490" s="180"/>
      <c r="D490" s="173" t="s">
        <v>145</v>
      </c>
      <c r="E490" s="181" t="s">
        <v>1</v>
      </c>
      <c r="F490" s="182" t="s">
        <v>598</v>
      </c>
      <c r="H490" s="183">
        <v>1</v>
      </c>
      <c r="I490" s="184"/>
      <c r="L490" s="180"/>
      <c r="M490" s="185"/>
      <c r="N490" s="186"/>
      <c r="O490" s="186"/>
      <c r="P490" s="186"/>
      <c r="Q490" s="186"/>
      <c r="R490" s="186"/>
      <c r="S490" s="186"/>
      <c r="T490" s="187"/>
      <c r="AT490" s="181" t="s">
        <v>145</v>
      </c>
      <c r="AU490" s="181" t="s">
        <v>82</v>
      </c>
      <c r="AV490" s="14" t="s">
        <v>82</v>
      </c>
      <c r="AW490" s="14" t="s">
        <v>29</v>
      </c>
      <c r="AX490" s="14" t="s">
        <v>73</v>
      </c>
      <c r="AY490" s="181" t="s">
        <v>137</v>
      </c>
    </row>
    <row r="491" spans="1:65" s="15" customFormat="1">
      <c r="B491" s="188"/>
      <c r="D491" s="173" t="s">
        <v>145</v>
      </c>
      <c r="E491" s="189" t="s">
        <v>1</v>
      </c>
      <c r="F491" s="190" t="s">
        <v>160</v>
      </c>
      <c r="H491" s="191">
        <v>1</v>
      </c>
      <c r="I491" s="192"/>
      <c r="L491" s="188"/>
      <c r="M491" s="193"/>
      <c r="N491" s="194"/>
      <c r="O491" s="194"/>
      <c r="P491" s="194"/>
      <c r="Q491" s="194"/>
      <c r="R491" s="194"/>
      <c r="S491" s="194"/>
      <c r="T491" s="195"/>
      <c r="AT491" s="189" t="s">
        <v>145</v>
      </c>
      <c r="AU491" s="189" t="s">
        <v>82</v>
      </c>
      <c r="AV491" s="15" t="s">
        <v>144</v>
      </c>
      <c r="AW491" s="15" t="s">
        <v>29</v>
      </c>
      <c r="AX491" s="15" t="s">
        <v>30</v>
      </c>
      <c r="AY491" s="189" t="s">
        <v>137</v>
      </c>
    </row>
    <row r="492" spans="1:65" s="2" customFormat="1" ht="21.75" customHeight="1">
      <c r="A492" s="33"/>
      <c r="B492" s="125"/>
      <c r="C492" s="204" t="s">
        <v>553</v>
      </c>
      <c r="D492" s="204" t="s">
        <v>438</v>
      </c>
      <c r="E492" s="205" t="s">
        <v>1473</v>
      </c>
      <c r="F492" s="206" t="s">
        <v>1474</v>
      </c>
      <c r="G492" s="207" t="s">
        <v>191</v>
      </c>
      <c r="H492" s="208">
        <v>3.6869999999999998</v>
      </c>
      <c r="I492" s="209"/>
      <c r="J492" s="210">
        <f>ROUND(I492*H492,2)</f>
        <v>0</v>
      </c>
      <c r="K492" s="206" t="s">
        <v>1</v>
      </c>
      <c r="L492" s="211"/>
      <c r="M492" s="212" t="s">
        <v>1</v>
      </c>
      <c r="N492" s="213" t="s">
        <v>38</v>
      </c>
      <c r="O492" s="59"/>
      <c r="P492" s="168">
        <f>O492*H492</f>
        <v>0</v>
      </c>
      <c r="Q492" s="168">
        <v>2.8000000000000001E-2</v>
      </c>
      <c r="R492" s="168">
        <f>Q492*H492</f>
        <v>0.10323599999999999</v>
      </c>
      <c r="S492" s="168">
        <v>0</v>
      </c>
      <c r="T492" s="169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0" t="s">
        <v>169</v>
      </c>
      <c r="AT492" s="170" t="s">
        <v>438</v>
      </c>
      <c r="AU492" s="170" t="s">
        <v>82</v>
      </c>
      <c r="AY492" s="18" t="s">
        <v>137</v>
      </c>
      <c r="BE492" s="171">
        <f>IF(N492="základní",J492,0)</f>
        <v>0</v>
      </c>
      <c r="BF492" s="171">
        <f>IF(N492="snížená",J492,0)</f>
        <v>0</v>
      </c>
      <c r="BG492" s="171">
        <f>IF(N492="zákl. přenesená",J492,0)</f>
        <v>0</v>
      </c>
      <c r="BH492" s="171">
        <f>IF(N492="sníž. přenesená",J492,0)</f>
        <v>0</v>
      </c>
      <c r="BI492" s="171">
        <f>IF(N492="nulová",J492,0)</f>
        <v>0</v>
      </c>
      <c r="BJ492" s="18" t="s">
        <v>30</v>
      </c>
      <c r="BK492" s="171">
        <f>ROUND(I492*H492,2)</f>
        <v>0</v>
      </c>
      <c r="BL492" s="18" t="s">
        <v>144</v>
      </c>
      <c r="BM492" s="170" t="s">
        <v>528</v>
      </c>
    </row>
    <row r="493" spans="1:65" s="13" customFormat="1">
      <c r="B493" s="172"/>
      <c r="D493" s="173" t="s">
        <v>145</v>
      </c>
      <c r="E493" s="174" t="s">
        <v>1</v>
      </c>
      <c r="F493" s="175" t="s">
        <v>1437</v>
      </c>
      <c r="H493" s="174" t="s">
        <v>1</v>
      </c>
      <c r="I493" s="176"/>
      <c r="L493" s="172"/>
      <c r="M493" s="177"/>
      <c r="N493" s="178"/>
      <c r="O493" s="178"/>
      <c r="P493" s="178"/>
      <c r="Q493" s="178"/>
      <c r="R493" s="178"/>
      <c r="S493" s="178"/>
      <c r="T493" s="179"/>
      <c r="AT493" s="174" t="s">
        <v>145</v>
      </c>
      <c r="AU493" s="174" t="s">
        <v>82</v>
      </c>
      <c r="AV493" s="13" t="s">
        <v>30</v>
      </c>
      <c r="AW493" s="13" t="s">
        <v>29</v>
      </c>
      <c r="AX493" s="13" t="s">
        <v>73</v>
      </c>
      <c r="AY493" s="174" t="s">
        <v>137</v>
      </c>
    </row>
    <row r="494" spans="1:65" s="14" customFormat="1">
      <c r="B494" s="180"/>
      <c r="D494" s="173" t="s">
        <v>145</v>
      </c>
      <c r="E494" s="181" t="s">
        <v>1</v>
      </c>
      <c r="F494" s="182" t="s">
        <v>1475</v>
      </c>
      <c r="H494" s="183">
        <v>3.6869999999999998</v>
      </c>
      <c r="I494" s="184"/>
      <c r="L494" s="180"/>
      <c r="M494" s="185"/>
      <c r="N494" s="186"/>
      <c r="O494" s="186"/>
      <c r="P494" s="186"/>
      <c r="Q494" s="186"/>
      <c r="R494" s="186"/>
      <c r="S494" s="186"/>
      <c r="T494" s="187"/>
      <c r="AT494" s="181" t="s">
        <v>145</v>
      </c>
      <c r="AU494" s="181" t="s">
        <v>82</v>
      </c>
      <c r="AV494" s="14" t="s">
        <v>82</v>
      </c>
      <c r="AW494" s="14" t="s">
        <v>29</v>
      </c>
      <c r="AX494" s="14" t="s">
        <v>73</v>
      </c>
      <c r="AY494" s="181" t="s">
        <v>137</v>
      </c>
    </row>
    <row r="495" spans="1:65" s="15" customFormat="1">
      <c r="B495" s="188"/>
      <c r="D495" s="173" t="s">
        <v>145</v>
      </c>
      <c r="E495" s="189" t="s">
        <v>1</v>
      </c>
      <c r="F495" s="190" t="s">
        <v>158</v>
      </c>
      <c r="H495" s="191">
        <v>3.6869999999999998</v>
      </c>
      <c r="I495" s="192"/>
      <c r="L495" s="188"/>
      <c r="M495" s="193"/>
      <c r="N495" s="194"/>
      <c r="O495" s="194"/>
      <c r="P495" s="194"/>
      <c r="Q495" s="194"/>
      <c r="R495" s="194"/>
      <c r="S495" s="194"/>
      <c r="T495" s="195"/>
      <c r="AT495" s="189" t="s">
        <v>145</v>
      </c>
      <c r="AU495" s="189" t="s">
        <v>82</v>
      </c>
      <c r="AV495" s="15" t="s">
        <v>144</v>
      </c>
      <c r="AW495" s="15" t="s">
        <v>29</v>
      </c>
      <c r="AX495" s="15" t="s">
        <v>73</v>
      </c>
      <c r="AY495" s="189" t="s">
        <v>137</v>
      </c>
    </row>
    <row r="496" spans="1:65" s="14" customFormat="1">
      <c r="B496" s="180"/>
      <c r="D496" s="173" t="s">
        <v>145</v>
      </c>
      <c r="E496" s="181" t="s">
        <v>1</v>
      </c>
      <c r="F496" s="182" t="s">
        <v>1476</v>
      </c>
      <c r="H496" s="183">
        <v>3.6869999999999998</v>
      </c>
      <c r="I496" s="184"/>
      <c r="L496" s="180"/>
      <c r="M496" s="185"/>
      <c r="N496" s="186"/>
      <c r="O496" s="186"/>
      <c r="P496" s="186"/>
      <c r="Q496" s="186"/>
      <c r="R496" s="186"/>
      <c r="S496" s="186"/>
      <c r="T496" s="187"/>
      <c r="AT496" s="181" t="s">
        <v>145</v>
      </c>
      <c r="AU496" s="181" t="s">
        <v>82</v>
      </c>
      <c r="AV496" s="14" t="s">
        <v>82</v>
      </c>
      <c r="AW496" s="14" t="s">
        <v>29</v>
      </c>
      <c r="AX496" s="14" t="s">
        <v>73</v>
      </c>
      <c r="AY496" s="181" t="s">
        <v>137</v>
      </c>
    </row>
    <row r="497" spans="1:65" s="15" customFormat="1">
      <c r="B497" s="188"/>
      <c r="D497" s="173" t="s">
        <v>145</v>
      </c>
      <c r="E497" s="189" t="s">
        <v>1</v>
      </c>
      <c r="F497" s="190" t="s">
        <v>160</v>
      </c>
      <c r="H497" s="191">
        <v>3.6869999999999998</v>
      </c>
      <c r="I497" s="192"/>
      <c r="L497" s="188"/>
      <c r="M497" s="193"/>
      <c r="N497" s="194"/>
      <c r="O497" s="194"/>
      <c r="P497" s="194"/>
      <c r="Q497" s="194"/>
      <c r="R497" s="194"/>
      <c r="S497" s="194"/>
      <c r="T497" s="195"/>
      <c r="AT497" s="189" t="s">
        <v>145</v>
      </c>
      <c r="AU497" s="189" t="s">
        <v>82</v>
      </c>
      <c r="AV497" s="15" t="s">
        <v>144</v>
      </c>
      <c r="AW497" s="15" t="s">
        <v>29</v>
      </c>
      <c r="AX497" s="15" t="s">
        <v>30</v>
      </c>
      <c r="AY497" s="189" t="s">
        <v>137</v>
      </c>
    </row>
    <row r="498" spans="1:65" s="2" customFormat="1" ht="16.5" customHeight="1">
      <c r="A498" s="33"/>
      <c r="B498" s="125"/>
      <c r="C498" s="204" t="s">
        <v>349</v>
      </c>
      <c r="D498" s="204" t="s">
        <v>438</v>
      </c>
      <c r="E498" s="205" t="s">
        <v>1477</v>
      </c>
      <c r="F498" s="206" t="s">
        <v>1478</v>
      </c>
      <c r="G498" s="207" t="s">
        <v>501</v>
      </c>
      <c r="H498" s="208">
        <v>2.02</v>
      </c>
      <c r="I498" s="209"/>
      <c r="J498" s="210">
        <f>ROUND(I498*H498,2)</f>
        <v>0</v>
      </c>
      <c r="K498" s="206" t="s">
        <v>1</v>
      </c>
      <c r="L498" s="211"/>
      <c r="M498" s="212" t="s">
        <v>1</v>
      </c>
      <c r="N498" s="213" t="s">
        <v>38</v>
      </c>
      <c r="O498" s="59"/>
      <c r="P498" s="168">
        <f>O498*H498</f>
        <v>0</v>
      </c>
      <c r="Q498" s="168">
        <v>4.0000000000000001E-3</v>
      </c>
      <c r="R498" s="168">
        <f>Q498*H498</f>
        <v>8.0800000000000004E-3</v>
      </c>
      <c r="S498" s="168">
        <v>0</v>
      </c>
      <c r="T498" s="169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0" t="s">
        <v>169</v>
      </c>
      <c r="AT498" s="170" t="s">
        <v>438</v>
      </c>
      <c r="AU498" s="170" t="s">
        <v>82</v>
      </c>
      <c r="AY498" s="18" t="s">
        <v>137</v>
      </c>
      <c r="BE498" s="171">
        <f>IF(N498="základní",J498,0)</f>
        <v>0</v>
      </c>
      <c r="BF498" s="171">
        <f>IF(N498="snížená",J498,0)</f>
        <v>0</v>
      </c>
      <c r="BG498" s="171">
        <f>IF(N498="zákl. přenesená",J498,0)</f>
        <v>0</v>
      </c>
      <c r="BH498" s="171">
        <f>IF(N498="sníž. přenesená",J498,0)</f>
        <v>0</v>
      </c>
      <c r="BI498" s="171">
        <f>IF(N498="nulová",J498,0)</f>
        <v>0</v>
      </c>
      <c r="BJ498" s="18" t="s">
        <v>30</v>
      </c>
      <c r="BK498" s="171">
        <f>ROUND(I498*H498,2)</f>
        <v>0</v>
      </c>
      <c r="BL498" s="18" t="s">
        <v>144</v>
      </c>
      <c r="BM498" s="170" t="s">
        <v>1479</v>
      </c>
    </row>
    <row r="499" spans="1:65" s="13" customFormat="1">
      <c r="B499" s="172"/>
      <c r="D499" s="173" t="s">
        <v>145</v>
      </c>
      <c r="E499" s="174" t="s">
        <v>1</v>
      </c>
      <c r="F499" s="175" t="s">
        <v>1443</v>
      </c>
      <c r="H499" s="174" t="s">
        <v>1</v>
      </c>
      <c r="I499" s="176"/>
      <c r="L499" s="172"/>
      <c r="M499" s="177"/>
      <c r="N499" s="178"/>
      <c r="O499" s="178"/>
      <c r="P499" s="178"/>
      <c r="Q499" s="178"/>
      <c r="R499" s="178"/>
      <c r="S499" s="178"/>
      <c r="T499" s="179"/>
      <c r="AT499" s="174" t="s">
        <v>145</v>
      </c>
      <c r="AU499" s="174" t="s">
        <v>82</v>
      </c>
      <c r="AV499" s="13" t="s">
        <v>30</v>
      </c>
      <c r="AW499" s="13" t="s">
        <v>29</v>
      </c>
      <c r="AX499" s="13" t="s">
        <v>73</v>
      </c>
      <c r="AY499" s="174" t="s">
        <v>137</v>
      </c>
    </row>
    <row r="500" spans="1:65" s="13" customFormat="1">
      <c r="B500" s="172"/>
      <c r="D500" s="173" t="s">
        <v>145</v>
      </c>
      <c r="E500" s="174" t="s">
        <v>1</v>
      </c>
      <c r="F500" s="175" t="s">
        <v>1444</v>
      </c>
      <c r="H500" s="174" t="s">
        <v>1</v>
      </c>
      <c r="I500" s="176"/>
      <c r="L500" s="172"/>
      <c r="M500" s="177"/>
      <c r="N500" s="178"/>
      <c r="O500" s="178"/>
      <c r="P500" s="178"/>
      <c r="Q500" s="178"/>
      <c r="R500" s="178"/>
      <c r="S500" s="178"/>
      <c r="T500" s="179"/>
      <c r="AT500" s="174" t="s">
        <v>145</v>
      </c>
      <c r="AU500" s="174" t="s">
        <v>82</v>
      </c>
      <c r="AV500" s="13" t="s">
        <v>30</v>
      </c>
      <c r="AW500" s="13" t="s">
        <v>29</v>
      </c>
      <c r="AX500" s="13" t="s">
        <v>73</v>
      </c>
      <c r="AY500" s="174" t="s">
        <v>137</v>
      </c>
    </row>
    <row r="501" spans="1:65" s="13" customFormat="1">
      <c r="B501" s="172"/>
      <c r="D501" s="173" t="s">
        <v>145</v>
      </c>
      <c r="E501" s="174" t="s">
        <v>1</v>
      </c>
      <c r="F501" s="175" t="s">
        <v>1445</v>
      </c>
      <c r="H501" s="174" t="s">
        <v>1</v>
      </c>
      <c r="I501" s="176"/>
      <c r="L501" s="172"/>
      <c r="M501" s="177"/>
      <c r="N501" s="178"/>
      <c r="O501" s="178"/>
      <c r="P501" s="178"/>
      <c r="Q501" s="178"/>
      <c r="R501" s="178"/>
      <c r="S501" s="178"/>
      <c r="T501" s="179"/>
      <c r="AT501" s="174" t="s">
        <v>145</v>
      </c>
      <c r="AU501" s="174" t="s">
        <v>82</v>
      </c>
      <c r="AV501" s="13" t="s">
        <v>30</v>
      </c>
      <c r="AW501" s="13" t="s">
        <v>29</v>
      </c>
      <c r="AX501" s="13" t="s">
        <v>73</v>
      </c>
      <c r="AY501" s="174" t="s">
        <v>137</v>
      </c>
    </row>
    <row r="502" spans="1:65" s="13" customFormat="1">
      <c r="B502" s="172"/>
      <c r="D502" s="173" t="s">
        <v>145</v>
      </c>
      <c r="E502" s="174" t="s">
        <v>1</v>
      </c>
      <c r="F502" s="175" t="s">
        <v>1446</v>
      </c>
      <c r="H502" s="174" t="s">
        <v>1</v>
      </c>
      <c r="I502" s="176"/>
      <c r="L502" s="172"/>
      <c r="M502" s="177"/>
      <c r="N502" s="178"/>
      <c r="O502" s="178"/>
      <c r="P502" s="178"/>
      <c r="Q502" s="178"/>
      <c r="R502" s="178"/>
      <c r="S502" s="178"/>
      <c r="T502" s="179"/>
      <c r="AT502" s="174" t="s">
        <v>145</v>
      </c>
      <c r="AU502" s="174" t="s">
        <v>82</v>
      </c>
      <c r="AV502" s="13" t="s">
        <v>30</v>
      </c>
      <c r="AW502" s="13" t="s">
        <v>29</v>
      </c>
      <c r="AX502" s="13" t="s">
        <v>73</v>
      </c>
      <c r="AY502" s="174" t="s">
        <v>137</v>
      </c>
    </row>
    <row r="503" spans="1:65" s="13" customFormat="1">
      <c r="B503" s="172"/>
      <c r="D503" s="173" t="s">
        <v>145</v>
      </c>
      <c r="E503" s="174" t="s">
        <v>1</v>
      </c>
      <c r="F503" s="175" t="s">
        <v>1447</v>
      </c>
      <c r="H503" s="174" t="s">
        <v>1</v>
      </c>
      <c r="I503" s="176"/>
      <c r="L503" s="172"/>
      <c r="M503" s="177"/>
      <c r="N503" s="178"/>
      <c r="O503" s="178"/>
      <c r="P503" s="178"/>
      <c r="Q503" s="178"/>
      <c r="R503" s="178"/>
      <c r="S503" s="178"/>
      <c r="T503" s="179"/>
      <c r="AT503" s="174" t="s">
        <v>145</v>
      </c>
      <c r="AU503" s="174" t="s">
        <v>82</v>
      </c>
      <c r="AV503" s="13" t="s">
        <v>30</v>
      </c>
      <c r="AW503" s="13" t="s">
        <v>29</v>
      </c>
      <c r="AX503" s="13" t="s">
        <v>73</v>
      </c>
      <c r="AY503" s="174" t="s">
        <v>137</v>
      </c>
    </row>
    <row r="504" spans="1:65" s="14" customFormat="1">
      <c r="B504" s="180"/>
      <c r="D504" s="173" t="s">
        <v>145</v>
      </c>
      <c r="E504" s="181" t="s">
        <v>1</v>
      </c>
      <c r="F504" s="182" t="s">
        <v>1480</v>
      </c>
      <c r="H504" s="183">
        <v>2.02</v>
      </c>
      <c r="I504" s="184"/>
      <c r="L504" s="180"/>
      <c r="M504" s="185"/>
      <c r="N504" s="186"/>
      <c r="O504" s="186"/>
      <c r="P504" s="186"/>
      <c r="Q504" s="186"/>
      <c r="R504" s="186"/>
      <c r="S504" s="186"/>
      <c r="T504" s="187"/>
      <c r="AT504" s="181" t="s">
        <v>145</v>
      </c>
      <c r="AU504" s="181" t="s">
        <v>82</v>
      </c>
      <c r="AV504" s="14" t="s">
        <v>82</v>
      </c>
      <c r="AW504" s="14" t="s">
        <v>29</v>
      </c>
      <c r="AX504" s="14" t="s">
        <v>73</v>
      </c>
      <c r="AY504" s="181" t="s">
        <v>137</v>
      </c>
    </row>
    <row r="505" spans="1:65" s="15" customFormat="1">
      <c r="B505" s="188"/>
      <c r="D505" s="173" t="s">
        <v>145</v>
      </c>
      <c r="E505" s="189" t="s">
        <v>1</v>
      </c>
      <c r="F505" s="190" t="s">
        <v>160</v>
      </c>
      <c r="H505" s="191">
        <v>2.02</v>
      </c>
      <c r="I505" s="192"/>
      <c r="L505" s="188"/>
      <c r="M505" s="193"/>
      <c r="N505" s="194"/>
      <c r="O505" s="194"/>
      <c r="P505" s="194"/>
      <c r="Q505" s="194"/>
      <c r="R505" s="194"/>
      <c r="S505" s="194"/>
      <c r="T505" s="195"/>
      <c r="AT505" s="189" t="s">
        <v>145</v>
      </c>
      <c r="AU505" s="189" t="s">
        <v>82</v>
      </c>
      <c r="AV505" s="15" t="s">
        <v>144</v>
      </c>
      <c r="AW505" s="15" t="s">
        <v>29</v>
      </c>
      <c r="AX505" s="15" t="s">
        <v>30</v>
      </c>
      <c r="AY505" s="189" t="s">
        <v>137</v>
      </c>
    </row>
    <row r="506" spans="1:65" s="2" customFormat="1" ht="16.5" customHeight="1">
      <c r="A506" s="33"/>
      <c r="B506" s="125"/>
      <c r="C506" s="159" t="s">
        <v>564</v>
      </c>
      <c r="D506" s="159" t="s">
        <v>139</v>
      </c>
      <c r="E506" s="160" t="s">
        <v>1481</v>
      </c>
      <c r="F506" s="161" t="s">
        <v>1482</v>
      </c>
      <c r="G506" s="162" t="s">
        <v>501</v>
      </c>
      <c r="H506" s="163">
        <v>5</v>
      </c>
      <c r="I506" s="164"/>
      <c r="J506" s="165">
        <f>ROUND(I506*H506,2)</f>
        <v>0</v>
      </c>
      <c r="K506" s="161" t="s">
        <v>143</v>
      </c>
      <c r="L506" s="34"/>
      <c r="M506" s="166" t="s">
        <v>1</v>
      </c>
      <c r="N506" s="167" t="s">
        <v>38</v>
      </c>
      <c r="O506" s="59"/>
      <c r="P506" s="168">
        <f>O506*H506</f>
        <v>0</v>
      </c>
      <c r="Q506" s="168">
        <v>0</v>
      </c>
      <c r="R506" s="168">
        <f>Q506*H506</f>
        <v>0</v>
      </c>
      <c r="S506" s="168">
        <v>8.0000000000000002E-3</v>
      </c>
      <c r="T506" s="169">
        <f>S506*H506</f>
        <v>0.04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70" t="s">
        <v>144</v>
      </c>
      <c r="AT506" s="170" t="s">
        <v>139</v>
      </c>
      <c r="AU506" s="170" t="s">
        <v>82</v>
      </c>
      <c r="AY506" s="18" t="s">
        <v>137</v>
      </c>
      <c r="BE506" s="171">
        <f>IF(N506="základní",J506,0)</f>
        <v>0</v>
      </c>
      <c r="BF506" s="171">
        <f>IF(N506="snížená",J506,0)</f>
        <v>0</v>
      </c>
      <c r="BG506" s="171">
        <f>IF(N506="zákl. přenesená",J506,0)</f>
        <v>0</v>
      </c>
      <c r="BH506" s="171">
        <f>IF(N506="sníž. přenesená",J506,0)</f>
        <v>0</v>
      </c>
      <c r="BI506" s="171">
        <f>IF(N506="nulová",J506,0)</f>
        <v>0</v>
      </c>
      <c r="BJ506" s="18" t="s">
        <v>30</v>
      </c>
      <c r="BK506" s="171">
        <f>ROUND(I506*H506,2)</f>
        <v>0</v>
      </c>
      <c r="BL506" s="18" t="s">
        <v>144</v>
      </c>
      <c r="BM506" s="170" t="s">
        <v>543</v>
      </c>
    </row>
    <row r="507" spans="1:65" s="14" customFormat="1">
      <c r="B507" s="180"/>
      <c r="D507" s="173" t="s">
        <v>145</v>
      </c>
      <c r="E507" s="181" t="s">
        <v>1</v>
      </c>
      <c r="F507" s="182" t="s">
        <v>599</v>
      </c>
      <c r="H507" s="183">
        <v>2</v>
      </c>
      <c r="I507" s="184"/>
      <c r="L507" s="180"/>
      <c r="M507" s="185"/>
      <c r="N507" s="186"/>
      <c r="O507" s="186"/>
      <c r="P507" s="186"/>
      <c r="Q507" s="186"/>
      <c r="R507" s="186"/>
      <c r="S507" s="186"/>
      <c r="T507" s="187"/>
      <c r="AT507" s="181" t="s">
        <v>145</v>
      </c>
      <c r="AU507" s="181" t="s">
        <v>82</v>
      </c>
      <c r="AV507" s="14" t="s">
        <v>82</v>
      </c>
      <c r="AW507" s="14" t="s">
        <v>29</v>
      </c>
      <c r="AX507" s="14" t="s">
        <v>73</v>
      </c>
      <c r="AY507" s="181" t="s">
        <v>137</v>
      </c>
    </row>
    <row r="508" spans="1:65" s="14" customFormat="1">
      <c r="B508" s="180"/>
      <c r="D508" s="173" t="s">
        <v>145</v>
      </c>
      <c r="E508" s="181" t="s">
        <v>1</v>
      </c>
      <c r="F508" s="182" t="s">
        <v>705</v>
      </c>
      <c r="H508" s="183">
        <v>3</v>
      </c>
      <c r="I508" s="184"/>
      <c r="L508" s="180"/>
      <c r="M508" s="185"/>
      <c r="N508" s="186"/>
      <c r="O508" s="186"/>
      <c r="P508" s="186"/>
      <c r="Q508" s="186"/>
      <c r="R508" s="186"/>
      <c r="S508" s="186"/>
      <c r="T508" s="187"/>
      <c r="AT508" s="181" t="s">
        <v>145</v>
      </c>
      <c r="AU508" s="181" t="s">
        <v>82</v>
      </c>
      <c r="AV508" s="14" t="s">
        <v>82</v>
      </c>
      <c r="AW508" s="14" t="s">
        <v>29</v>
      </c>
      <c r="AX508" s="14" t="s">
        <v>73</v>
      </c>
      <c r="AY508" s="181" t="s">
        <v>137</v>
      </c>
    </row>
    <row r="509" spans="1:65" s="15" customFormat="1">
      <c r="B509" s="188"/>
      <c r="D509" s="173" t="s">
        <v>145</v>
      </c>
      <c r="E509" s="189" t="s">
        <v>1</v>
      </c>
      <c r="F509" s="190" t="s">
        <v>158</v>
      </c>
      <c r="H509" s="191">
        <v>5</v>
      </c>
      <c r="I509" s="192"/>
      <c r="L509" s="188"/>
      <c r="M509" s="193"/>
      <c r="N509" s="194"/>
      <c r="O509" s="194"/>
      <c r="P509" s="194"/>
      <c r="Q509" s="194"/>
      <c r="R509" s="194"/>
      <c r="S509" s="194"/>
      <c r="T509" s="195"/>
      <c r="AT509" s="189" t="s">
        <v>145</v>
      </c>
      <c r="AU509" s="189" t="s">
        <v>82</v>
      </c>
      <c r="AV509" s="15" t="s">
        <v>144</v>
      </c>
      <c r="AW509" s="15" t="s">
        <v>29</v>
      </c>
      <c r="AX509" s="15" t="s">
        <v>73</v>
      </c>
      <c r="AY509" s="189" t="s">
        <v>137</v>
      </c>
    </row>
    <row r="510" spans="1:65" s="14" customFormat="1">
      <c r="B510" s="180"/>
      <c r="D510" s="173" t="s">
        <v>145</v>
      </c>
      <c r="E510" s="181" t="s">
        <v>1</v>
      </c>
      <c r="F510" s="182" t="s">
        <v>687</v>
      </c>
      <c r="H510" s="183">
        <v>5</v>
      </c>
      <c r="I510" s="184"/>
      <c r="L510" s="180"/>
      <c r="M510" s="185"/>
      <c r="N510" s="186"/>
      <c r="O510" s="186"/>
      <c r="P510" s="186"/>
      <c r="Q510" s="186"/>
      <c r="R510" s="186"/>
      <c r="S510" s="186"/>
      <c r="T510" s="187"/>
      <c r="AT510" s="181" t="s">
        <v>145</v>
      </c>
      <c r="AU510" s="181" t="s">
        <v>82</v>
      </c>
      <c r="AV510" s="14" t="s">
        <v>82</v>
      </c>
      <c r="AW510" s="14" t="s">
        <v>29</v>
      </c>
      <c r="AX510" s="14" t="s">
        <v>73</v>
      </c>
      <c r="AY510" s="181" t="s">
        <v>137</v>
      </c>
    </row>
    <row r="511" spans="1:65" s="15" customFormat="1">
      <c r="B511" s="188"/>
      <c r="D511" s="173" t="s">
        <v>145</v>
      </c>
      <c r="E511" s="189" t="s">
        <v>1</v>
      </c>
      <c r="F511" s="190" t="s">
        <v>160</v>
      </c>
      <c r="H511" s="191">
        <v>5</v>
      </c>
      <c r="I511" s="192"/>
      <c r="L511" s="188"/>
      <c r="M511" s="193"/>
      <c r="N511" s="194"/>
      <c r="O511" s="194"/>
      <c r="P511" s="194"/>
      <c r="Q511" s="194"/>
      <c r="R511" s="194"/>
      <c r="S511" s="194"/>
      <c r="T511" s="195"/>
      <c r="AT511" s="189" t="s">
        <v>145</v>
      </c>
      <c r="AU511" s="189" t="s">
        <v>82</v>
      </c>
      <c r="AV511" s="15" t="s">
        <v>144</v>
      </c>
      <c r="AW511" s="15" t="s">
        <v>29</v>
      </c>
      <c r="AX511" s="15" t="s">
        <v>30</v>
      </c>
      <c r="AY511" s="189" t="s">
        <v>137</v>
      </c>
    </row>
    <row r="512" spans="1:65" s="2" customFormat="1" ht="16.5" customHeight="1">
      <c r="A512" s="33"/>
      <c r="B512" s="125"/>
      <c r="C512" s="204" t="s">
        <v>352</v>
      </c>
      <c r="D512" s="204" t="s">
        <v>438</v>
      </c>
      <c r="E512" s="205" t="s">
        <v>1483</v>
      </c>
      <c r="F512" s="206" t="s">
        <v>1484</v>
      </c>
      <c r="G512" s="207" t="s">
        <v>501</v>
      </c>
      <c r="H512" s="208">
        <v>3.03</v>
      </c>
      <c r="I512" s="209"/>
      <c r="J512" s="210">
        <f>ROUND(I512*H512,2)</f>
        <v>0</v>
      </c>
      <c r="K512" s="206" t="s">
        <v>1</v>
      </c>
      <c r="L512" s="211"/>
      <c r="M512" s="212" t="s">
        <v>1</v>
      </c>
      <c r="N512" s="213" t="s">
        <v>38</v>
      </c>
      <c r="O512" s="59"/>
      <c r="P512" s="168">
        <f>O512*H512</f>
        <v>0</v>
      </c>
      <c r="Q512" s="168">
        <v>6.4999999999999997E-3</v>
      </c>
      <c r="R512" s="168">
        <f>Q512*H512</f>
        <v>1.9694999999999997E-2</v>
      </c>
      <c r="S512" s="168">
        <v>0</v>
      </c>
      <c r="T512" s="169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70" t="s">
        <v>169</v>
      </c>
      <c r="AT512" s="170" t="s">
        <v>438</v>
      </c>
      <c r="AU512" s="170" t="s">
        <v>82</v>
      </c>
      <c r="AY512" s="18" t="s">
        <v>137</v>
      </c>
      <c r="BE512" s="171">
        <f>IF(N512="základní",J512,0)</f>
        <v>0</v>
      </c>
      <c r="BF512" s="171">
        <f>IF(N512="snížená",J512,0)</f>
        <v>0</v>
      </c>
      <c r="BG512" s="171">
        <f>IF(N512="zákl. přenesená",J512,0)</f>
        <v>0</v>
      </c>
      <c r="BH512" s="171">
        <f>IF(N512="sníž. přenesená",J512,0)</f>
        <v>0</v>
      </c>
      <c r="BI512" s="171">
        <f>IF(N512="nulová",J512,0)</f>
        <v>0</v>
      </c>
      <c r="BJ512" s="18" t="s">
        <v>30</v>
      </c>
      <c r="BK512" s="171">
        <f>ROUND(I512*H512,2)</f>
        <v>0</v>
      </c>
      <c r="BL512" s="18" t="s">
        <v>144</v>
      </c>
      <c r="BM512" s="170" t="s">
        <v>556</v>
      </c>
    </row>
    <row r="513" spans="1:65" s="14" customFormat="1">
      <c r="B513" s="180"/>
      <c r="D513" s="173" t="s">
        <v>145</v>
      </c>
      <c r="E513" s="181" t="s">
        <v>1</v>
      </c>
      <c r="F513" s="182" t="s">
        <v>1485</v>
      </c>
      <c r="H513" s="183">
        <v>3.03</v>
      </c>
      <c r="I513" s="184"/>
      <c r="L513" s="180"/>
      <c r="M513" s="185"/>
      <c r="N513" s="186"/>
      <c r="O513" s="186"/>
      <c r="P513" s="186"/>
      <c r="Q513" s="186"/>
      <c r="R513" s="186"/>
      <c r="S513" s="186"/>
      <c r="T513" s="187"/>
      <c r="AT513" s="181" t="s">
        <v>145</v>
      </c>
      <c r="AU513" s="181" t="s">
        <v>82</v>
      </c>
      <c r="AV513" s="14" t="s">
        <v>82</v>
      </c>
      <c r="AW513" s="14" t="s">
        <v>29</v>
      </c>
      <c r="AX513" s="14" t="s">
        <v>73</v>
      </c>
      <c r="AY513" s="181" t="s">
        <v>137</v>
      </c>
    </row>
    <row r="514" spans="1:65" s="15" customFormat="1">
      <c r="B514" s="188"/>
      <c r="D514" s="173" t="s">
        <v>145</v>
      </c>
      <c r="E514" s="189" t="s">
        <v>1</v>
      </c>
      <c r="F514" s="190" t="s">
        <v>158</v>
      </c>
      <c r="H514" s="191">
        <v>3.03</v>
      </c>
      <c r="I514" s="192"/>
      <c r="L514" s="188"/>
      <c r="M514" s="193"/>
      <c r="N514" s="194"/>
      <c r="O514" s="194"/>
      <c r="P514" s="194"/>
      <c r="Q514" s="194"/>
      <c r="R514" s="194"/>
      <c r="S514" s="194"/>
      <c r="T514" s="195"/>
      <c r="AT514" s="189" t="s">
        <v>145</v>
      </c>
      <c r="AU514" s="189" t="s">
        <v>82</v>
      </c>
      <c r="AV514" s="15" t="s">
        <v>144</v>
      </c>
      <c r="AW514" s="15" t="s">
        <v>29</v>
      </c>
      <c r="AX514" s="15" t="s">
        <v>73</v>
      </c>
      <c r="AY514" s="189" t="s">
        <v>137</v>
      </c>
    </row>
    <row r="515" spans="1:65" s="14" customFormat="1">
      <c r="B515" s="180"/>
      <c r="D515" s="173" t="s">
        <v>145</v>
      </c>
      <c r="E515" s="181" t="s">
        <v>1</v>
      </c>
      <c r="F515" s="182" t="s">
        <v>1486</v>
      </c>
      <c r="H515" s="183">
        <v>3.03</v>
      </c>
      <c r="I515" s="184"/>
      <c r="L515" s="180"/>
      <c r="M515" s="185"/>
      <c r="N515" s="186"/>
      <c r="O515" s="186"/>
      <c r="P515" s="186"/>
      <c r="Q515" s="186"/>
      <c r="R515" s="186"/>
      <c r="S515" s="186"/>
      <c r="T515" s="187"/>
      <c r="AT515" s="181" t="s">
        <v>145</v>
      </c>
      <c r="AU515" s="181" t="s">
        <v>82</v>
      </c>
      <c r="AV515" s="14" t="s">
        <v>82</v>
      </c>
      <c r="AW515" s="14" t="s">
        <v>29</v>
      </c>
      <c r="AX515" s="14" t="s">
        <v>73</v>
      </c>
      <c r="AY515" s="181" t="s">
        <v>137</v>
      </c>
    </row>
    <row r="516" spans="1:65" s="15" customFormat="1">
      <c r="B516" s="188"/>
      <c r="D516" s="173" t="s">
        <v>145</v>
      </c>
      <c r="E516" s="189" t="s">
        <v>1</v>
      </c>
      <c r="F516" s="190" t="s">
        <v>160</v>
      </c>
      <c r="H516" s="191">
        <v>3.03</v>
      </c>
      <c r="I516" s="192"/>
      <c r="L516" s="188"/>
      <c r="M516" s="193"/>
      <c r="N516" s="194"/>
      <c r="O516" s="194"/>
      <c r="P516" s="194"/>
      <c r="Q516" s="194"/>
      <c r="R516" s="194"/>
      <c r="S516" s="194"/>
      <c r="T516" s="195"/>
      <c r="AT516" s="189" t="s">
        <v>145</v>
      </c>
      <c r="AU516" s="189" t="s">
        <v>82</v>
      </c>
      <c r="AV516" s="15" t="s">
        <v>144</v>
      </c>
      <c r="AW516" s="15" t="s">
        <v>29</v>
      </c>
      <c r="AX516" s="15" t="s">
        <v>30</v>
      </c>
      <c r="AY516" s="189" t="s">
        <v>137</v>
      </c>
    </row>
    <row r="517" spans="1:65" s="2" customFormat="1" ht="16.5" customHeight="1">
      <c r="A517" s="33"/>
      <c r="B517" s="125"/>
      <c r="C517" s="204" t="s">
        <v>576</v>
      </c>
      <c r="D517" s="204" t="s">
        <v>438</v>
      </c>
      <c r="E517" s="205" t="s">
        <v>1487</v>
      </c>
      <c r="F517" s="206" t="s">
        <v>1488</v>
      </c>
      <c r="G517" s="207" t="s">
        <v>501</v>
      </c>
      <c r="H517" s="208">
        <v>2.02</v>
      </c>
      <c r="I517" s="209"/>
      <c r="J517" s="210">
        <f>ROUND(I517*H517,2)</f>
        <v>0</v>
      </c>
      <c r="K517" s="206" t="s">
        <v>1</v>
      </c>
      <c r="L517" s="211"/>
      <c r="M517" s="212" t="s">
        <v>1</v>
      </c>
      <c r="N517" s="213" t="s">
        <v>38</v>
      </c>
      <c r="O517" s="59"/>
      <c r="P517" s="168">
        <f>O517*H517</f>
        <v>0</v>
      </c>
      <c r="Q517" s="168">
        <v>7.6E-3</v>
      </c>
      <c r="R517" s="168">
        <f>Q517*H517</f>
        <v>1.5351999999999999E-2</v>
      </c>
      <c r="S517" s="168">
        <v>0</v>
      </c>
      <c r="T517" s="169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70" t="s">
        <v>169</v>
      </c>
      <c r="AT517" s="170" t="s">
        <v>438</v>
      </c>
      <c r="AU517" s="170" t="s">
        <v>82</v>
      </c>
      <c r="AY517" s="18" t="s">
        <v>137</v>
      </c>
      <c r="BE517" s="171">
        <f>IF(N517="základní",J517,0)</f>
        <v>0</v>
      </c>
      <c r="BF517" s="171">
        <f>IF(N517="snížená",J517,0)</f>
        <v>0</v>
      </c>
      <c r="BG517" s="171">
        <f>IF(N517="zákl. přenesená",J517,0)</f>
        <v>0</v>
      </c>
      <c r="BH517" s="171">
        <f>IF(N517="sníž. přenesená",J517,0)</f>
        <v>0</v>
      </c>
      <c r="BI517" s="171">
        <f>IF(N517="nulová",J517,0)</f>
        <v>0</v>
      </c>
      <c r="BJ517" s="18" t="s">
        <v>30</v>
      </c>
      <c r="BK517" s="171">
        <f>ROUND(I517*H517,2)</f>
        <v>0</v>
      </c>
      <c r="BL517" s="18" t="s">
        <v>144</v>
      </c>
      <c r="BM517" s="170" t="s">
        <v>561</v>
      </c>
    </row>
    <row r="518" spans="1:65" s="14" customFormat="1">
      <c r="B518" s="180"/>
      <c r="D518" s="173" t="s">
        <v>145</v>
      </c>
      <c r="E518" s="181" t="s">
        <v>1</v>
      </c>
      <c r="F518" s="182" t="s">
        <v>611</v>
      </c>
      <c r="H518" s="183">
        <v>2.02</v>
      </c>
      <c r="I518" s="184"/>
      <c r="L518" s="180"/>
      <c r="M518" s="185"/>
      <c r="N518" s="186"/>
      <c r="O518" s="186"/>
      <c r="P518" s="186"/>
      <c r="Q518" s="186"/>
      <c r="R518" s="186"/>
      <c r="S518" s="186"/>
      <c r="T518" s="187"/>
      <c r="AT518" s="181" t="s">
        <v>145</v>
      </c>
      <c r="AU518" s="181" t="s">
        <v>82</v>
      </c>
      <c r="AV518" s="14" t="s">
        <v>82</v>
      </c>
      <c r="AW518" s="14" t="s">
        <v>29</v>
      </c>
      <c r="AX518" s="14" t="s">
        <v>73</v>
      </c>
      <c r="AY518" s="181" t="s">
        <v>137</v>
      </c>
    </row>
    <row r="519" spans="1:65" s="15" customFormat="1">
      <c r="B519" s="188"/>
      <c r="D519" s="173" t="s">
        <v>145</v>
      </c>
      <c r="E519" s="189" t="s">
        <v>1</v>
      </c>
      <c r="F519" s="190" t="s">
        <v>158</v>
      </c>
      <c r="H519" s="191">
        <v>2.02</v>
      </c>
      <c r="I519" s="192"/>
      <c r="L519" s="188"/>
      <c r="M519" s="193"/>
      <c r="N519" s="194"/>
      <c r="O519" s="194"/>
      <c r="P519" s="194"/>
      <c r="Q519" s="194"/>
      <c r="R519" s="194"/>
      <c r="S519" s="194"/>
      <c r="T519" s="195"/>
      <c r="AT519" s="189" t="s">
        <v>145</v>
      </c>
      <c r="AU519" s="189" t="s">
        <v>82</v>
      </c>
      <c r="AV519" s="15" t="s">
        <v>144</v>
      </c>
      <c r="AW519" s="15" t="s">
        <v>29</v>
      </c>
      <c r="AX519" s="15" t="s">
        <v>73</v>
      </c>
      <c r="AY519" s="189" t="s">
        <v>137</v>
      </c>
    </row>
    <row r="520" spans="1:65" s="14" customFormat="1">
      <c r="B520" s="180"/>
      <c r="D520" s="173" t="s">
        <v>145</v>
      </c>
      <c r="E520" s="181" t="s">
        <v>1</v>
      </c>
      <c r="F520" s="182" t="s">
        <v>612</v>
      </c>
      <c r="H520" s="183">
        <v>2.02</v>
      </c>
      <c r="I520" s="184"/>
      <c r="L520" s="180"/>
      <c r="M520" s="185"/>
      <c r="N520" s="186"/>
      <c r="O520" s="186"/>
      <c r="P520" s="186"/>
      <c r="Q520" s="186"/>
      <c r="R520" s="186"/>
      <c r="S520" s="186"/>
      <c r="T520" s="187"/>
      <c r="AT520" s="181" t="s">
        <v>145</v>
      </c>
      <c r="AU520" s="181" t="s">
        <v>82</v>
      </c>
      <c r="AV520" s="14" t="s">
        <v>82</v>
      </c>
      <c r="AW520" s="14" t="s">
        <v>29</v>
      </c>
      <c r="AX520" s="14" t="s">
        <v>73</v>
      </c>
      <c r="AY520" s="181" t="s">
        <v>137</v>
      </c>
    </row>
    <row r="521" spans="1:65" s="15" customFormat="1">
      <c r="B521" s="188"/>
      <c r="D521" s="173" t="s">
        <v>145</v>
      </c>
      <c r="E521" s="189" t="s">
        <v>1</v>
      </c>
      <c r="F521" s="190" t="s">
        <v>160</v>
      </c>
      <c r="H521" s="191">
        <v>2.02</v>
      </c>
      <c r="I521" s="192"/>
      <c r="L521" s="188"/>
      <c r="M521" s="193"/>
      <c r="N521" s="194"/>
      <c r="O521" s="194"/>
      <c r="P521" s="194"/>
      <c r="Q521" s="194"/>
      <c r="R521" s="194"/>
      <c r="S521" s="194"/>
      <c r="T521" s="195"/>
      <c r="AT521" s="189" t="s">
        <v>145</v>
      </c>
      <c r="AU521" s="189" t="s">
        <v>82</v>
      </c>
      <c r="AV521" s="15" t="s">
        <v>144</v>
      </c>
      <c r="AW521" s="15" t="s">
        <v>29</v>
      </c>
      <c r="AX521" s="15" t="s">
        <v>30</v>
      </c>
      <c r="AY521" s="189" t="s">
        <v>137</v>
      </c>
    </row>
    <row r="522" spans="1:65" s="2" customFormat="1" ht="16.5" customHeight="1">
      <c r="A522" s="33"/>
      <c r="B522" s="125"/>
      <c r="C522" s="159" t="s">
        <v>356</v>
      </c>
      <c r="D522" s="159" t="s">
        <v>139</v>
      </c>
      <c r="E522" s="160" t="s">
        <v>1489</v>
      </c>
      <c r="F522" s="161" t="s">
        <v>1490</v>
      </c>
      <c r="G522" s="162" t="s">
        <v>501</v>
      </c>
      <c r="H522" s="163">
        <v>1</v>
      </c>
      <c r="I522" s="164"/>
      <c r="J522" s="165">
        <f>ROUND(I522*H522,2)</f>
        <v>0</v>
      </c>
      <c r="K522" s="161" t="s">
        <v>143</v>
      </c>
      <c r="L522" s="34"/>
      <c r="M522" s="166" t="s">
        <v>1</v>
      </c>
      <c r="N522" s="167" t="s">
        <v>38</v>
      </c>
      <c r="O522" s="59"/>
      <c r="P522" s="168">
        <f>O522*H522</f>
        <v>0</v>
      </c>
      <c r="Q522" s="168">
        <v>0</v>
      </c>
      <c r="R522" s="168">
        <f>Q522*H522</f>
        <v>0</v>
      </c>
      <c r="S522" s="168">
        <v>1.1599999999999999E-2</v>
      </c>
      <c r="T522" s="169">
        <f>S522*H522</f>
        <v>1.1599999999999999E-2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70" t="s">
        <v>144</v>
      </c>
      <c r="AT522" s="170" t="s">
        <v>139</v>
      </c>
      <c r="AU522" s="170" t="s">
        <v>82</v>
      </c>
      <c r="AY522" s="18" t="s">
        <v>137</v>
      </c>
      <c r="BE522" s="171">
        <f>IF(N522="základní",J522,0)</f>
        <v>0</v>
      </c>
      <c r="BF522" s="171">
        <f>IF(N522="snížená",J522,0)</f>
        <v>0</v>
      </c>
      <c r="BG522" s="171">
        <f>IF(N522="zákl. přenesená",J522,0)</f>
        <v>0</v>
      </c>
      <c r="BH522" s="171">
        <f>IF(N522="sníž. přenesená",J522,0)</f>
        <v>0</v>
      </c>
      <c r="BI522" s="171">
        <f>IF(N522="nulová",J522,0)</f>
        <v>0</v>
      </c>
      <c r="BJ522" s="18" t="s">
        <v>30</v>
      </c>
      <c r="BK522" s="171">
        <f>ROUND(I522*H522,2)</f>
        <v>0</v>
      </c>
      <c r="BL522" s="18" t="s">
        <v>144</v>
      </c>
      <c r="BM522" s="170" t="s">
        <v>567</v>
      </c>
    </row>
    <row r="523" spans="1:65" s="14" customFormat="1">
      <c r="B523" s="180"/>
      <c r="D523" s="173" t="s">
        <v>145</v>
      </c>
      <c r="E523" s="181" t="s">
        <v>1</v>
      </c>
      <c r="F523" s="182" t="s">
        <v>598</v>
      </c>
      <c r="H523" s="183">
        <v>1</v>
      </c>
      <c r="I523" s="184"/>
      <c r="L523" s="180"/>
      <c r="M523" s="185"/>
      <c r="N523" s="186"/>
      <c r="O523" s="186"/>
      <c r="P523" s="186"/>
      <c r="Q523" s="186"/>
      <c r="R523" s="186"/>
      <c r="S523" s="186"/>
      <c r="T523" s="187"/>
      <c r="AT523" s="181" t="s">
        <v>145</v>
      </c>
      <c r="AU523" s="181" t="s">
        <v>82</v>
      </c>
      <c r="AV523" s="14" t="s">
        <v>82</v>
      </c>
      <c r="AW523" s="14" t="s">
        <v>29</v>
      </c>
      <c r="AX523" s="14" t="s">
        <v>73</v>
      </c>
      <c r="AY523" s="181" t="s">
        <v>137</v>
      </c>
    </row>
    <row r="524" spans="1:65" s="15" customFormat="1">
      <c r="B524" s="188"/>
      <c r="D524" s="173" t="s">
        <v>145</v>
      </c>
      <c r="E524" s="189" t="s">
        <v>1</v>
      </c>
      <c r="F524" s="190" t="s">
        <v>160</v>
      </c>
      <c r="H524" s="191">
        <v>1</v>
      </c>
      <c r="I524" s="192"/>
      <c r="L524" s="188"/>
      <c r="M524" s="193"/>
      <c r="N524" s="194"/>
      <c r="O524" s="194"/>
      <c r="P524" s="194"/>
      <c r="Q524" s="194"/>
      <c r="R524" s="194"/>
      <c r="S524" s="194"/>
      <c r="T524" s="195"/>
      <c r="AT524" s="189" t="s">
        <v>145</v>
      </c>
      <c r="AU524" s="189" t="s">
        <v>82</v>
      </c>
      <c r="AV524" s="15" t="s">
        <v>144</v>
      </c>
      <c r="AW524" s="15" t="s">
        <v>29</v>
      </c>
      <c r="AX524" s="15" t="s">
        <v>30</v>
      </c>
      <c r="AY524" s="189" t="s">
        <v>137</v>
      </c>
    </row>
    <row r="525" spans="1:65" s="2" customFormat="1" ht="16.5" customHeight="1">
      <c r="A525" s="33"/>
      <c r="B525" s="125"/>
      <c r="C525" s="204" t="s">
        <v>588</v>
      </c>
      <c r="D525" s="204" t="s">
        <v>438</v>
      </c>
      <c r="E525" s="205" t="s">
        <v>1491</v>
      </c>
      <c r="F525" s="206" t="s">
        <v>1492</v>
      </c>
      <c r="G525" s="207" t="s">
        <v>501</v>
      </c>
      <c r="H525" s="208">
        <v>1.01</v>
      </c>
      <c r="I525" s="209"/>
      <c r="J525" s="210">
        <f>ROUND(I525*H525,2)</f>
        <v>0</v>
      </c>
      <c r="K525" s="206" t="s">
        <v>1</v>
      </c>
      <c r="L525" s="211"/>
      <c r="M525" s="212" t="s">
        <v>1</v>
      </c>
      <c r="N525" s="213" t="s">
        <v>38</v>
      </c>
      <c r="O525" s="59"/>
      <c r="P525" s="168">
        <f>O525*H525</f>
        <v>0</v>
      </c>
      <c r="Q525" s="168">
        <v>7.7999999999999996E-3</v>
      </c>
      <c r="R525" s="168">
        <f>Q525*H525</f>
        <v>7.8779999999999996E-3</v>
      </c>
      <c r="S525" s="168">
        <v>0</v>
      </c>
      <c r="T525" s="169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0" t="s">
        <v>169</v>
      </c>
      <c r="AT525" s="170" t="s">
        <v>438</v>
      </c>
      <c r="AU525" s="170" t="s">
        <v>82</v>
      </c>
      <c r="AY525" s="18" t="s">
        <v>137</v>
      </c>
      <c r="BE525" s="171">
        <f>IF(N525="základní",J525,0)</f>
        <v>0</v>
      </c>
      <c r="BF525" s="171">
        <f>IF(N525="snížená",J525,0)</f>
        <v>0</v>
      </c>
      <c r="BG525" s="171">
        <f>IF(N525="zákl. přenesená",J525,0)</f>
        <v>0</v>
      </c>
      <c r="BH525" s="171">
        <f>IF(N525="sníž. přenesená",J525,0)</f>
        <v>0</v>
      </c>
      <c r="BI525" s="171">
        <f>IF(N525="nulová",J525,0)</f>
        <v>0</v>
      </c>
      <c r="BJ525" s="18" t="s">
        <v>30</v>
      </c>
      <c r="BK525" s="171">
        <f>ROUND(I525*H525,2)</f>
        <v>0</v>
      </c>
      <c r="BL525" s="18" t="s">
        <v>144</v>
      </c>
      <c r="BM525" s="170" t="s">
        <v>573</v>
      </c>
    </row>
    <row r="526" spans="1:65" s="14" customFormat="1">
      <c r="B526" s="180"/>
      <c r="D526" s="173" t="s">
        <v>145</v>
      </c>
      <c r="E526" s="181" t="s">
        <v>1</v>
      </c>
      <c r="F526" s="182" t="s">
        <v>605</v>
      </c>
      <c r="H526" s="183">
        <v>1.01</v>
      </c>
      <c r="I526" s="184"/>
      <c r="L526" s="180"/>
      <c r="M526" s="185"/>
      <c r="N526" s="186"/>
      <c r="O526" s="186"/>
      <c r="P526" s="186"/>
      <c r="Q526" s="186"/>
      <c r="R526" s="186"/>
      <c r="S526" s="186"/>
      <c r="T526" s="187"/>
      <c r="AT526" s="181" t="s">
        <v>145</v>
      </c>
      <c r="AU526" s="181" t="s">
        <v>82</v>
      </c>
      <c r="AV526" s="14" t="s">
        <v>82</v>
      </c>
      <c r="AW526" s="14" t="s">
        <v>29</v>
      </c>
      <c r="AX526" s="14" t="s">
        <v>73</v>
      </c>
      <c r="AY526" s="181" t="s">
        <v>137</v>
      </c>
    </row>
    <row r="527" spans="1:65" s="15" customFormat="1">
      <c r="B527" s="188"/>
      <c r="D527" s="173" t="s">
        <v>145</v>
      </c>
      <c r="E527" s="189" t="s">
        <v>1</v>
      </c>
      <c r="F527" s="190" t="s">
        <v>158</v>
      </c>
      <c r="H527" s="191">
        <v>1.01</v>
      </c>
      <c r="I527" s="192"/>
      <c r="L527" s="188"/>
      <c r="M527" s="193"/>
      <c r="N527" s="194"/>
      <c r="O527" s="194"/>
      <c r="P527" s="194"/>
      <c r="Q527" s="194"/>
      <c r="R527" s="194"/>
      <c r="S527" s="194"/>
      <c r="T527" s="195"/>
      <c r="AT527" s="189" t="s">
        <v>145</v>
      </c>
      <c r="AU527" s="189" t="s">
        <v>82</v>
      </c>
      <c r="AV527" s="15" t="s">
        <v>144</v>
      </c>
      <c r="AW527" s="15" t="s">
        <v>29</v>
      </c>
      <c r="AX527" s="15" t="s">
        <v>73</v>
      </c>
      <c r="AY527" s="189" t="s">
        <v>137</v>
      </c>
    </row>
    <row r="528" spans="1:65" s="14" customFormat="1">
      <c r="B528" s="180"/>
      <c r="D528" s="173" t="s">
        <v>145</v>
      </c>
      <c r="E528" s="181" t="s">
        <v>1</v>
      </c>
      <c r="F528" s="182" t="s">
        <v>606</v>
      </c>
      <c r="H528" s="183">
        <v>1.01</v>
      </c>
      <c r="I528" s="184"/>
      <c r="L528" s="180"/>
      <c r="M528" s="185"/>
      <c r="N528" s="186"/>
      <c r="O528" s="186"/>
      <c r="P528" s="186"/>
      <c r="Q528" s="186"/>
      <c r="R528" s="186"/>
      <c r="S528" s="186"/>
      <c r="T528" s="187"/>
      <c r="AT528" s="181" t="s">
        <v>145</v>
      </c>
      <c r="AU528" s="181" t="s">
        <v>82</v>
      </c>
      <c r="AV528" s="14" t="s">
        <v>82</v>
      </c>
      <c r="AW528" s="14" t="s">
        <v>29</v>
      </c>
      <c r="AX528" s="14" t="s">
        <v>73</v>
      </c>
      <c r="AY528" s="181" t="s">
        <v>137</v>
      </c>
    </row>
    <row r="529" spans="1:65" s="15" customFormat="1">
      <c r="B529" s="188"/>
      <c r="D529" s="173" t="s">
        <v>145</v>
      </c>
      <c r="E529" s="189" t="s">
        <v>1</v>
      </c>
      <c r="F529" s="190" t="s">
        <v>160</v>
      </c>
      <c r="H529" s="191">
        <v>1.01</v>
      </c>
      <c r="I529" s="192"/>
      <c r="L529" s="188"/>
      <c r="M529" s="193"/>
      <c r="N529" s="194"/>
      <c r="O529" s="194"/>
      <c r="P529" s="194"/>
      <c r="Q529" s="194"/>
      <c r="R529" s="194"/>
      <c r="S529" s="194"/>
      <c r="T529" s="195"/>
      <c r="AT529" s="189" t="s">
        <v>145</v>
      </c>
      <c r="AU529" s="189" t="s">
        <v>82</v>
      </c>
      <c r="AV529" s="15" t="s">
        <v>144</v>
      </c>
      <c r="AW529" s="15" t="s">
        <v>29</v>
      </c>
      <c r="AX529" s="15" t="s">
        <v>30</v>
      </c>
      <c r="AY529" s="189" t="s">
        <v>137</v>
      </c>
    </row>
    <row r="530" spans="1:65" s="2" customFormat="1" ht="16.5" customHeight="1">
      <c r="A530" s="33"/>
      <c r="B530" s="125"/>
      <c r="C530" s="159" t="s">
        <v>594</v>
      </c>
      <c r="D530" s="159" t="s">
        <v>139</v>
      </c>
      <c r="E530" s="160" t="s">
        <v>1493</v>
      </c>
      <c r="F530" s="161" t="s">
        <v>1494</v>
      </c>
      <c r="G530" s="162" t="s">
        <v>501</v>
      </c>
      <c r="H530" s="163">
        <v>14</v>
      </c>
      <c r="I530" s="164"/>
      <c r="J530" s="165">
        <f>ROUND(I530*H530,2)</f>
        <v>0</v>
      </c>
      <c r="K530" s="161" t="s">
        <v>143</v>
      </c>
      <c r="L530" s="34"/>
      <c r="M530" s="166" t="s">
        <v>1</v>
      </c>
      <c r="N530" s="167" t="s">
        <v>38</v>
      </c>
      <c r="O530" s="59"/>
      <c r="P530" s="168">
        <f>O530*H530</f>
        <v>0</v>
      </c>
      <c r="Q530" s="168">
        <v>1.67E-3</v>
      </c>
      <c r="R530" s="168">
        <f>Q530*H530</f>
        <v>2.3380000000000001E-2</v>
      </c>
      <c r="S530" s="168">
        <v>1.0670000000000001E-2</v>
      </c>
      <c r="T530" s="169">
        <f>S530*H530</f>
        <v>0.14938000000000001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70" t="s">
        <v>144</v>
      </c>
      <c r="AT530" s="170" t="s">
        <v>139</v>
      </c>
      <c r="AU530" s="170" t="s">
        <v>82</v>
      </c>
      <c r="AY530" s="18" t="s">
        <v>137</v>
      </c>
      <c r="BE530" s="171">
        <f>IF(N530="základní",J530,0)</f>
        <v>0</v>
      </c>
      <c r="BF530" s="171">
        <f>IF(N530="snížená",J530,0)</f>
        <v>0</v>
      </c>
      <c r="BG530" s="171">
        <f>IF(N530="zákl. přenesená",J530,0)</f>
        <v>0</v>
      </c>
      <c r="BH530" s="171">
        <f>IF(N530="sníž. přenesená",J530,0)</f>
        <v>0</v>
      </c>
      <c r="BI530" s="171">
        <f>IF(N530="nulová",J530,0)</f>
        <v>0</v>
      </c>
      <c r="BJ530" s="18" t="s">
        <v>30</v>
      </c>
      <c r="BK530" s="171">
        <f>ROUND(I530*H530,2)</f>
        <v>0</v>
      </c>
      <c r="BL530" s="18" t="s">
        <v>144</v>
      </c>
      <c r="BM530" s="170" t="s">
        <v>579</v>
      </c>
    </row>
    <row r="531" spans="1:65" s="14" customFormat="1">
      <c r="B531" s="180"/>
      <c r="D531" s="173" t="s">
        <v>145</v>
      </c>
      <c r="E531" s="181" t="s">
        <v>1</v>
      </c>
      <c r="F531" s="182" t="s">
        <v>750</v>
      </c>
      <c r="H531" s="183">
        <v>4</v>
      </c>
      <c r="I531" s="184"/>
      <c r="L531" s="180"/>
      <c r="M531" s="185"/>
      <c r="N531" s="186"/>
      <c r="O531" s="186"/>
      <c r="P531" s="186"/>
      <c r="Q531" s="186"/>
      <c r="R531" s="186"/>
      <c r="S531" s="186"/>
      <c r="T531" s="187"/>
      <c r="AT531" s="181" t="s">
        <v>145</v>
      </c>
      <c r="AU531" s="181" t="s">
        <v>82</v>
      </c>
      <c r="AV531" s="14" t="s">
        <v>82</v>
      </c>
      <c r="AW531" s="14" t="s">
        <v>29</v>
      </c>
      <c r="AX531" s="14" t="s">
        <v>73</v>
      </c>
      <c r="AY531" s="181" t="s">
        <v>137</v>
      </c>
    </row>
    <row r="532" spans="1:65" s="14" customFormat="1">
      <c r="B532" s="180"/>
      <c r="D532" s="173" t="s">
        <v>145</v>
      </c>
      <c r="E532" s="181" t="s">
        <v>1</v>
      </c>
      <c r="F532" s="182" t="s">
        <v>623</v>
      </c>
      <c r="H532" s="183">
        <v>6</v>
      </c>
      <c r="I532" s="184"/>
      <c r="L532" s="180"/>
      <c r="M532" s="185"/>
      <c r="N532" s="186"/>
      <c r="O532" s="186"/>
      <c r="P532" s="186"/>
      <c r="Q532" s="186"/>
      <c r="R532" s="186"/>
      <c r="S532" s="186"/>
      <c r="T532" s="187"/>
      <c r="AT532" s="181" t="s">
        <v>145</v>
      </c>
      <c r="AU532" s="181" t="s">
        <v>82</v>
      </c>
      <c r="AV532" s="14" t="s">
        <v>82</v>
      </c>
      <c r="AW532" s="14" t="s">
        <v>29</v>
      </c>
      <c r="AX532" s="14" t="s">
        <v>73</v>
      </c>
      <c r="AY532" s="181" t="s">
        <v>137</v>
      </c>
    </row>
    <row r="533" spans="1:65" s="14" customFormat="1">
      <c r="B533" s="180"/>
      <c r="D533" s="173" t="s">
        <v>145</v>
      </c>
      <c r="E533" s="181" t="s">
        <v>1</v>
      </c>
      <c r="F533" s="182" t="s">
        <v>750</v>
      </c>
      <c r="H533" s="183">
        <v>4</v>
      </c>
      <c r="I533" s="184"/>
      <c r="L533" s="180"/>
      <c r="M533" s="185"/>
      <c r="N533" s="186"/>
      <c r="O533" s="186"/>
      <c r="P533" s="186"/>
      <c r="Q533" s="186"/>
      <c r="R533" s="186"/>
      <c r="S533" s="186"/>
      <c r="T533" s="187"/>
      <c r="AT533" s="181" t="s">
        <v>145</v>
      </c>
      <c r="AU533" s="181" t="s">
        <v>82</v>
      </c>
      <c r="AV533" s="14" t="s">
        <v>82</v>
      </c>
      <c r="AW533" s="14" t="s">
        <v>29</v>
      </c>
      <c r="AX533" s="14" t="s">
        <v>73</v>
      </c>
      <c r="AY533" s="181" t="s">
        <v>137</v>
      </c>
    </row>
    <row r="534" spans="1:65" s="15" customFormat="1">
      <c r="B534" s="188"/>
      <c r="D534" s="173" t="s">
        <v>145</v>
      </c>
      <c r="E534" s="189" t="s">
        <v>1</v>
      </c>
      <c r="F534" s="190" t="s">
        <v>158</v>
      </c>
      <c r="H534" s="191">
        <v>14</v>
      </c>
      <c r="I534" s="192"/>
      <c r="L534" s="188"/>
      <c r="M534" s="193"/>
      <c r="N534" s="194"/>
      <c r="O534" s="194"/>
      <c r="P534" s="194"/>
      <c r="Q534" s="194"/>
      <c r="R534" s="194"/>
      <c r="S534" s="194"/>
      <c r="T534" s="195"/>
      <c r="AT534" s="189" t="s">
        <v>145</v>
      </c>
      <c r="AU534" s="189" t="s">
        <v>82</v>
      </c>
      <c r="AV534" s="15" t="s">
        <v>144</v>
      </c>
      <c r="AW534" s="15" t="s">
        <v>29</v>
      </c>
      <c r="AX534" s="15" t="s">
        <v>73</v>
      </c>
      <c r="AY534" s="189" t="s">
        <v>137</v>
      </c>
    </row>
    <row r="535" spans="1:65" s="14" customFormat="1">
      <c r="B535" s="180"/>
      <c r="D535" s="173" t="s">
        <v>145</v>
      </c>
      <c r="E535" s="181" t="s">
        <v>1</v>
      </c>
      <c r="F535" s="182" t="s">
        <v>1434</v>
      </c>
      <c r="H535" s="183">
        <v>14</v>
      </c>
      <c r="I535" s="184"/>
      <c r="L535" s="180"/>
      <c r="M535" s="185"/>
      <c r="N535" s="186"/>
      <c r="O535" s="186"/>
      <c r="P535" s="186"/>
      <c r="Q535" s="186"/>
      <c r="R535" s="186"/>
      <c r="S535" s="186"/>
      <c r="T535" s="187"/>
      <c r="AT535" s="181" t="s">
        <v>145</v>
      </c>
      <c r="AU535" s="181" t="s">
        <v>82</v>
      </c>
      <c r="AV535" s="14" t="s">
        <v>82</v>
      </c>
      <c r="AW535" s="14" t="s">
        <v>29</v>
      </c>
      <c r="AX535" s="14" t="s">
        <v>73</v>
      </c>
      <c r="AY535" s="181" t="s">
        <v>137</v>
      </c>
    </row>
    <row r="536" spans="1:65" s="15" customFormat="1">
      <c r="B536" s="188"/>
      <c r="D536" s="173" t="s">
        <v>145</v>
      </c>
      <c r="E536" s="189" t="s">
        <v>1</v>
      </c>
      <c r="F536" s="190" t="s">
        <v>160</v>
      </c>
      <c r="H536" s="191">
        <v>14</v>
      </c>
      <c r="I536" s="192"/>
      <c r="L536" s="188"/>
      <c r="M536" s="193"/>
      <c r="N536" s="194"/>
      <c r="O536" s="194"/>
      <c r="P536" s="194"/>
      <c r="Q536" s="194"/>
      <c r="R536" s="194"/>
      <c r="S536" s="194"/>
      <c r="T536" s="195"/>
      <c r="AT536" s="189" t="s">
        <v>145</v>
      </c>
      <c r="AU536" s="189" t="s">
        <v>82</v>
      </c>
      <c r="AV536" s="15" t="s">
        <v>144</v>
      </c>
      <c r="AW536" s="15" t="s">
        <v>29</v>
      </c>
      <c r="AX536" s="15" t="s">
        <v>30</v>
      </c>
      <c r="AY536" s="189" t="s">
        <v>137</v>
      </c>
    </row>
    <row r="537" spans="1:65" s="2" customFormat="1" ht="16.5" customHeight="1">
      <c r="A537" s="33"/>
      <c r="B537" s="125"/>
      <c r="C537" s="204" t="s">
        <v>601</v>
      </c>
      <c r="D537" s="204" t="s">
        <v>438</v>
      </c>
      <c r="E537" s="205" t="s">
        <v>1495</v>
      </c>
      <c r="F537" s="206" t="s">
        <v>1496</v>
      </c>
      <c r="G537" s="207" t="s">
        <v>501</v>
      </c>
      <c r="H537" s="208">
        <v>4.04</v>
      </c>
      <c r="I537" s="209"/>
      <c r="J537" s="210">
        <f>ROUND(I537*H537,2)</f>
        <v>0</v>
      </c>
      <c r="K537" s="206" t="s">
        <v>1</v>
      </c>
      <c r="L537" s="211"/>
      <c r="M537" s="212" t="s">
        <v>1</v>
      </c>
      <c r="N537" s="213" t="s">
        <v>38</v>
      </c>
      <c r="O537" s="59"/>
      <c r="P537" s="168">
        <f>O537*H537</f>
        <v>0</v>
      </c>
      <c r="Q537" s="168">
        <v>7.1000000000000004E-3</v>
      </c>
      <c r="R537" s="168">
        <f>Q537*H537</f>
        <v>2.8684000000000001E-2</v>
      </c>
      <c r="S537" s="168">
        <v>0</v>
      </c>
      <c r="T537" s="169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70" t="s">
        <v>169</v>
      </c>
      <c r="AT537" s="170" t="s">
        <v>438</v>
      </c>
      <c r="AU537" s="170" t="s">
        <v>82</v>
      </c>
      <c r="AY537" s="18" t="s">
        <v>137</v>
      </c>
      <c r="BE537" s="171">
        <f>IF(N537="základní",J537,0)</f>
        <v>0</v>
      </c>
      <c r="BF537" s="171">
        <f>IF(N537="snížená",J537,0)</f>
        <v>0</v>
      </c>
      <c r="BG537" s="171">
        <f>IF(N537="zákl. přenesená",J537,0)</f>
        <v>0</v>
      </c>
      <c r="BH537" s="171">
        <f>IF(N537="sníž. přenesená",J537,0)</f>
        <v>0</v>
      </c>
      <c r="BI537" s="171">
        <f>IF(N537="nulová",J537,0)</f>
        <v>0</v>
      </c>
      <c r="BJ537" s="18" t="s">
        <v>30</v>
      </c>
      <c r="BK537" s="171">
        <f>ROUND(I537*H537,2)</f>
        <v>0</v>
      </c>
      <c r="BL537" s="18" t="s">
        <v>144</v>
      </c>
      <c r="BM537" s="170" t="s">
        <v>585</v>
      </c>
    </row>
    <row r="538" spans="1:65" s="14" customFormat="1">
      <c r="B538" s="180"/>
      <c r="D538" s="173" t="s">
        <v>145</v>
      </c>
      <c r="E538" s="181" t="s">
        <v>1</v>
      </c>
      <c r="F538" s="182" t="s">
        <v>771</v>
      </c>
      <c r="H538" s="183">
        <v>4.04</v>
      </c>
      <c r="I538" s="184"/>
      <c r="L538" s="180"/>
      <c r="M538" s="185"/>
      <c r="N538" s="186"/>
      <c r="O538" s="186"/>
      <c r="P538" s="186"/>
      <c r="Q538" s="186"/>
      <c r="R538" s="186"/>
      <c r="S538" s="186"/>
      <c r="T538" s="187"/>
      <c r="AT538" s="181" t="s">
        <v>145</v>
      </c>
      <c r="AU538" s="181" t="s">
        <v>82</v>
      </c>
      <c r="AV538" s="14" t="s">
        <v>82</v>
      </c>
      <c r="AW538" s="14" t="s">
        <v>29</v>
      </c>
      <c r="AX538" s="14" t="s">
        <v>73</v>
      </c>
      <c r="AY538" s="181" t="s">
        <v>137</v>
      </c>
    </row>
    <row r="539" spans="1:65" s="15" customFormat="1">
      <c r="B539" s="188"/>
      <c r="D539" s="173" t="s">
        <v>145</v>
      </c>
      <c r="E539" s="189" t="s">
        <v>1</v>
      </c>
      <c r="F539" s="190" t="s">
        <v>158</v>
      </c>
      <c r="H539" s="191">
        <v>4.04</v>
      </c>
      <c r="I539" s="192"/>
      <c r="L539" s="188"/>
      <c r="M539" s="193"/>
      <c r="N539" s="194"/>
      <c r="O539" s="194"/>
      <c r="P539" s="194"/>
      <c r="Q539" s="194"/>
      <c r="R539" s="194"/>
      <c r="S539" s="194"/>
      <c r="T539" s="195"/>
      <c r="AT539" s="189" t="s">
        <v>145</v>
      </c>
      <c r="AU539" s="189" t="s">
        <v>82</v>
      </c>
      <c r="AV539" s="15" t="s">
        <v>144</v>
      </c>
      <c r="AW539" s="15" t="s">
        <v>29</v>
      </c>
      <c r="AX539" s="15" t="s">
        <v>73</v>
      </c>
      <c r="AY539" s="189" t="s">
        <v>137</v>
      </c>
    </row>
    <row r="540" spans="1:65" s="14" customFormat="1">
      <c r="B540" s="180"/>
      <c r="D540" s="173" t="s">
        <v>145</v>
      </c>
      <c r="E540" s="181" t="s">
        <v>1</v>
      </c>
      <c r="F540" s="182" t="s">
        <v>772</v>
      </c>
      <c r="H540" s="183">
        <v>4.04</v>
      </c>
      <c r="I540" s="184"/>
      <c r="L540" s="180"/>
      <c r="M540" s="185"/>
      <c r="N540" s="186"/>
      <c r="O540" s="186"/>
      <c r="P540" s="186"/>
      <c r="Q540" s="186"/>
      <c r="R540" s="186"/>
      <c r="S540" s="186"/>
      <c r="T540" s="187"/>
      <c r="AT540" s="181" t="s">
        <v>145</v>
      </c>
      <c r="AU540" s="181" t="s">
        <v>82</v>
      </c>
      <c r="AV540" s="14" t="s">
        <v>82</v>
      </c>
      <c r="AW540" s="14" t="s">
        <v>29</v>
      </c>
      <c r="AX540" s="14" t="s">
        <v>73</v>
      </c>
      <c r="AY540" s="181" t="s">
        <v>137</v>
      </c>
    </row>
    <row r="541" spans="1:65" s="15" customFormat="1">
      <c r="B541" s="188"/>
      <c r="D541" s="173" t="s">
        <v>145</v>
      </c>
      <c r="E541" s="189" t="s">
        <v>1</v>
      </c>
      <c r="F541" s="190" t="s">
        <v>160</v>
      </c>
      <c r="H541" s="191">
        <v>4.04</v>
      </c>
      <c r="I541" s="192"/>
      <c r="L541" s="188"/>
      <c r="M541" s="193"/>
      <c r="N541" s="194"/>
      <c r="O541" s="194"/>
      <c r="P541" s="194"/>
      <c r="Q541" s="194"/>
      <c r="R541" s="194"/>
      <c r="S541" s="194"/>
      <c r="T541" s="195"/>
      <c r="AT541" s="189" t="s">
        <v>145</v>
      </c>
      <c r="AU541" s="189" t="s">
        <v>82</v>
      </c>
      <c r="AV541" s="15" t="s">
        <v>144</v>
      </c>
      <c r="AW541" s="15" t="s">
        <v>29</v>
      </c>
      <c r="AX541" s="15" t="s">
        <v>30</v>
      </c>
      <c r="AY541" s="189" t="s">
        <v>137</v>
      </c>
    </row>
    <row r="542" spans="1:65" s="2" customFormat="1" ht="16.5" customHeight="1">
      <c r="A542" s="33"/>
      <c r="B542" s="125"/>
      <c r="C542" s="204" t="s">
        <v>607</v>
      </c>
      <c r="D542" s="204" t="s">
        <v>438</v>
      </c>
      <c r="E542" s="205" t="s">
        <v>1497</v>
      </c>
      <c r="F542" s="206" t="s">
        <v>1498</v>
      </c>
      <c r="G542" s="207" t="s">
        <v>501</v>
      </c>
      <c r="H542" s="208">
        <v>6.06</v>
      </c>
      <c r="I542" s="209"/>
      <c r="J542" s="210">
        <f>ROUND(I542*H542,2)</f>
        <v>0</v>
      </c>
      <c r="K542" s="206" t="s">
        <v>1</v>
      </c>
      <c r="L542" s="211"/>
      <c r="M542" s="212" t="s">
        <v>1</v>
      </c>
      <c r="N542" s="213" t="s">
        <v>38</v>
      </c>
      <c r="O542" s="59"/>
      <c r="P542" s="168">
        <f>O542*H542</f>
        <v>0</v>
      </c>
      <c r="Q542" s="168">
        <v>8.0000000000000002E-3</v>
      </c>
      <c r="R542" s="168">
        <f>Q542*H542</f>
        <v>4.8479999999999995E-2</v>
      </c>
      <c r="S542" s="168">
        <v>0</v>
      </c>
      <c r="T542" s="169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70" t="s">
        <v>169</v>
      </c>
      <c r="AT542" s="170" t="s">
        <v>438</v>
      </c>
      <c r="AU542" s="170" t="s">
        <v>82</v>
      </c>
      <c r="AY542" s="18" t="s">
        <v>137</v>
      </c>
      <c r="BE542" s="171">
        <f>IF(N542="základní",J542,0)</f>
        <v>0</v>
      </c>
      <c r="BF542" s="171">
        <f>IF(N542="snížená",J542,0)</f>
        <v>0</v>
      </c>
      <c r="BG542" s="171">
        <f>IF(N542="zákl. přenesená",J542,0)</f>
        <v>0</v>
      </c>
      <c r="BH542" s="171">
        <f>IF(N542="sníž. přenesená",J542,0)</f>
        <v>0</v>
      </c>
      <c r="BI542" s="171">
        <f>IF(N542="nulová",J542,0)</f>
        <v>0</v>
      </c>
      <c r="BJ542" s="18" t="s">
        <v>30</v>
      </c>
      <c r="BK542" s="171">
        <f>ROUND(I542*H542,2)</f>
        <v>0</v>
      </c>
      <c r="BL542" s="18" t="s">
        <v>144</v>
      </c>
      <c r="BM542" s="170" t="s">
        <v>591</v>
      </c>
    </row>
    <row r="543" spans="1:65" s="14" customFormat="1">
      <c r="B543" s="180"/>
      <c r="D543" s="173" t="s">
        <v>145</v>
      </c>
      <c r="E543" s="181" t="s">
        <v>1</v>
      </c>
      <c r="F543" s="182" t="s">
        <v>628</v>
      </c>
      <c r="H543" s="183">
        <v>6.06</v>
      </c>
      <c r="I543" s="184"/>
      <c r="L543" s="180"/>
      <c r="M543" s="185"/>
      <c r="N543" s="186"/>
      <c r="O543" s="186"/>
      <c r="P543" s="186"/>
      <c r="Q543" s="186"/>
      <c r="R543" s="186"/>
      <c r="S543" s="186"/>
      <c r="T543" s="187"/>
      <c r="AT543" s="181" t="s">
        <v>145</v>
      </c>
      <c r="AU543" s="181" t="s">
        <v>82</v>
      </c>
      <c r="AV543" s="14" t="s">
        <v>82</v>
      </c>
      <c r="AW543" s="14" t="s">
        <v>29</v>
      </c>
      <c r="AX543" s="14" t="s">
        <v>73</v>
      </c>
      <c r="AY543" s="181" t="s">
        <v>137</v>
      </c>
    </row>
    <row r="544" spans="1:65" s="15" customFormat="1">
      <c r="B544" s="188"/>
      <c r="D544" s="173" t="s">
        <v>145</v>
      </c>
      <c r="E544" s="189" t="s">
        <v>1</v>
      </c>
      <c r="F544" s="190" t="s">
        <v>158</v>
      </c>
      <c r="H544" s="191">
        <v>6.06</v>
      </c>
      <c r="I544" s="192"/>
      <c r="L544" s="188"/>
      <c r="M544" s="193"/>
      <c r="N544" s="194"/>
      <c r="O544" s="194"/>
      <c r="P544" s="194"/>
      <c r="Q544" s="194"/>
      <c r="R544" s="194"/>
      <c r="S544" s="194"/>
      <c r="T544" s="195"/>
      <c r="AT544" s="189" t="s">
        <v>145</v>
      </c>
      <c r="AU544" s="189" t="s">
        <v>82</v>
      </c>
      <c r="AV544" s="15" t="s">
        <v>144</v>
      </c>
      <c r="AW544" s="15" t="s">
        <v>29</v>
      </c>
      <c r="AX544" s="15" t="s">
        <v>73</v>
      </c>
      <c r="AY544" s="189" t="s">
        <v>137</v>
      </c>
    </row>
    <row r="545" spans="1:65" s="14" customFormat="1">
      <c r="B545" s="180"/>
      <c r="D545" s="173" t="s">
        <v>145</v>
      </c>
      <c r="E545" s="181" t="s">
        <v>1</v>
      </c>
      <c r="F545" s="182" t="s">
        <v>629</v>
      </c>
      <c r="H545" s="183">
        <v>6.06</v>
      </c>
      <c r="I545" s="184"/>
      <c r="L545" s="180"/>
      <c r="M545" s="185"/>
      <c r="N545" s="186"/>
      <c r="O545" s="186"/>
      <c r="P545" s="186"/>
      <c r="Q545" s="186"/>
      <c r="R545" s="186"/>
      <c r="S545" s="186"/>
      <c r="T545" s="187"/>
      <c r="AT545" s="181" t="s">
        <v>145</v>
      </c>
      <c r="AU545" s="181" t="s">
        <v>82</v>
      </c>
      <c r="AV545" s="14" t="s">
        <v>82</v>
      </c>
      <c r="AW545" s="14" t="s">
        <v>29</v>
      </c>
      <c r="AX545" s="14" t="s">
        <v>73</v>
      </c>
      <c r="AY545" s="181" t="s">
        <v>137</v>
      </c>
    </row>
    <row r="546" spans="1:65" s="15" customFormat="1">
      <c r="B546" s="188"/>
      <c r="D546" s="173" t="s">
        <v>145</v>
      </c>
      <c r="E546" s="189" t="s">
        <v>1</v>
      </c>
      <c r="F546" s="190" t="s">
        <v>160</v>
      </c>
      <c r="H546" s="191">
        <v>6.06</v>
      </c>
      <c r="I546" s="192"/>
      <c r="L546" s="188"/>
      <c r="M546" s="193"/>
      <c r="N546" s="194"/>
      <c r="O546" s="194"/>
      <c r="P546" s="194"/>
      <c r="Q546" s="194"/>
      <c r="R546" s="194"/>
      <c r="S546" s="194"/>
      <c r="T546" s="195"/>
      <c r="AT546" s="189" t="s">
        <v>145</v>
      </c>
      <c r="AU546" s="189" t="s">
        <v>82</v>
      </c>
      <c r="AV546" s="15" t="s">
        <v>144</v>
      </c>
      <c r="AW546" s="15" t="s">
        <v>29</v>
      </c>
      <c r="AX546" s="15" t="s">
        <v>30</v>
      </c>
      <c r="AY546" s="189" t="s">
        <v>137</v>
      </c>
    </row>
    <row r="547" spans="1:65" s="2" customFormat="1" ht="16.5" customHeight="1">
      <c r="A547" s="33"/>
      <c r="B547" s="125"/>
      <c r="C547" s="204" t="s">
        <v>613</v>
      </c>
      <c r="D547" s="204" t="s">
        <v>438</v>
      </c>
      <c r="E547" s="205" t="s">
        <v>1499</v>
      </c>
      <c r="F547" s="206" t="s">
        <v>1500</v>
      </c>
      <c r="G547" s="207" t="s">
        <v>501</v>
      </c>
      <c r="H547" s="208">
        <v>4.04</v>
      </c>
      <c r="I547" s="209"/>
      <c r="J547" s="210">
        <f>ROUND(I547*H547,2)</f>
        <v>0</v>
      </c>
      <c r="K547" s="206" t="s">
        <v>1</v>
      </c>
      <c r="L547" s="211"/>
      <c r="M547" s="212" t="s">
        <v>1</v>
      </c>
      <c r="N547" s="213" t="s">
        <v>38</v>
      </c>
      <c r="O547" s="59"/>
      <c r="P547" s="168">
        <f>O547*H547</f>
        <v>0</v>
      </c>
      <c r="Q547" s="168">
        <v>3.5000000000000001E-3</v>
      </c>
      <c r="R547" s="168">
        <f>Q547*H547</f>
        <v>1.414E-2</v>
      </c>
      <c r="S547" s="168">
        <v>0</v>
      </c>
      <c r="T547" s="169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70" t="s">
        <v>169</v>
      </c>
      <c r="AT547" s="170" t="s">
        <v>438</v>
      </c>
      <c r="AU547" s="170" t="s">
        <v>82</v>
      </c>
      <c r="AY547" s="18" t="s">
        <v>137</v>
      </c>
      <c r="BE547" s="171">
        <f>IF(N547="základní",J547,0)</f>
        <v>0</v>
      </c>
      <c r="BF547" s="171">
        <f>IF(N547="snížená",J547,0)</f>
        <v>0</v>
      </c>
      <c r="BG547" s="171">
        <f>IF(N547="zákl. přenesená",J547,0)</f>
        <v>0</v>
      </c>
      <c r="BH547" s="171">
        <f>IF(N547="sníž. přenesená",J547,0)</f>
        <v>0</v>
      </c>
      <c r="BI547" s="171">
        <f>IF(N547="nulová",J547,0)</f>
        <v>0</v>
      </c>
      <c r="BJ547" s="18" t="s">
        <v>30</v>
      </c>
      <c r="BK547" s="171">
        <f>ROUND(I547*H547,2)</f>
        <v>0</v>
      </c>
      <c r="BL547" s="18" t="s">
        <v>144</v>
      </c>
      <c r="BM547" s="170" t="s">
        <v>597</v>
      </c>
    </row>
    <row r="548" spans="1:65" s="13" customFormat="1">
      <c r="B548" s="172"/>
      <c r="D548" s="173" t="s">
        <v>145</v>
      </c>
      <c r="E548" s="174" t="s">
        <v>1</v>
      </c>
      <c r="F548" s="175" t="s">
        <v>1501</v>
      </c>
      <c r="H548" s="174" t="s">
        <v>1</v>
      </c>
      <c r="I548" s="176"/>
      <c r="L548" s="172"/>
      <c r="M548" s="177"/>
      <c r="N548" s="178"/>
      <c r="O548" s="178"/>
      <c r="P548" s="178"/>
      <c r="Q548" s="178"/>
      <c r="R548" s="178"/>
      <c r="S548" s="178"/>
      <c r="T548" s="179"/>
      <c r="AT548" s="174" t="s">
        <v>145</v>
      </c>
      <c r="AU548" s="174" t="s">
        <v>82</v>
      </c>
      <c r="AV548" s="13" t="s">
        <v>30</v>
      </c>
      <c r="AW548" s="13" t="s">
        <v>29</v>
      </c>
      <c r="AX548" s="13" t="s">
        <v>73</v>
      </c>
      <c r="AY548" s="174" t="s">
        <v>137</v>
      </c>
    </row>
    <row r="549" spans="1:65" s="14" customFormat="1">
      <c r="B549" s="180"/>
      <c r="D549" s="173" t="s">
        <v>145</v>
      </c>
      <c r="E549" s="181" t="s">
        <v>1</v>
      </c>
      <c r="F549" s="182" t="s">
        <v>771</v>
      </c>
      <c r="H549" s="183">
        <v>4.04</v>
      </c>
      <c r="I549" s="184"/>
      <c r="L549" s="180"/>
      <c r="M549" s="185"/>
      <c r="N549" s="186"/>
      <c r="O549" s="186"/>
      <c r="P549" s="186"/>
      <c r="Q549" s="186"/>
      <c r="R549" s="186"/>
      <c r="S549" s="186"/>
      <c r="T549" s="187"/>
      <c r="AT549" s="181" t="s">
        <v>145</v>
      </c>
      <c r="AU549" s="181" t="s">
        <v>82</v>
      </c>
      <c r="AV549" s="14" t="s">
        <v>82</v>
      </c>
      <c r="AW549" s="14" t="s">
        <v>29</v>
      </c>
      <c r="AX549" s="14" t="s">
        <v>73</v>
      </c>
      <c r="AY549" s="181" t="s">
        <v>137</v>
      </c>
    </row>
    <row r="550" spans="1:65" s="15" customFormat="1">
      <c r="B550" s="188"/>
      <c r="D550" s="173" t="s">
        <v>145</v>
      </c>
      <c r="E550" s="189" t="s">
        <v>1</v>
      </c>
      <c r="F550" s="190" t="s">
        <v>158</v>
      </c>
      <c r="H550" s="191">
        <v>4.04</v>
      </c>
      <c r="I550" s="192"/>
      <c r="L550" s="188"/>
      <c r="M550" s="193"/>
      <c r="N550" s="194"/>
      <c r="O550" s="194"/>
      <c r="P550" s="194"/>
      <c r="Q550" s="194"/>
      <c r="R550" s="194"/>
      <c r="S550" s="194"/>
      <c r="T550" s="195"/>
      <c r="AT550" s="189" t="s">
        <v>145</v>
      </c>
      <c r="AU550" s="189" t="s">
        <v>82</v>
      </c>
      <c r="AV550" s="15" t="s">
        <v>144</v>
      </c>
      <c r="AW550" s="15" t="s">
        <v>29</v>
      </c>
      <c r="AX550" s="15" t="s">
        <v>73</v>
      </c>
      <c r="AY550" s="189" t="s">
        <v>137</v>
      </c>
    </row>
    <row r="551" spans="1:65" s="14" customFormat="1">
      <c r="B551" s="180"/>
      <c r="D551" s="173" t="s">
        <v>145</v>
      </c>
      <c r="E551" s="181" t="s">
        <v>1</v>
      </c>
      <c r="F551" s="182" t="s">
        <v>772</v>
      </c>
      <c r="H551" s="183">
        <v>4.04</v>
      </c>
      <c r="I551" s="184"/>
      <c r="L551" s="180"/>
      <c r="M551" s="185"/>
      <c r="N551" s="186"/>
      <c r="O551" s="186"/>
      <c r="P551" s="186"/>
      <c r="Q551" s="186"/>
      <c r="R551" s="186"/>
      <c r="S551" s="186"/>
      <c r="T551" s="187"/>
      <c r="AT551" s="181" t="s">
        <v>145</v>
      </c>
      <c r="AU551" s="181" t="s">
        <v>82</v>
      </c>
      <c r="AV551" s="14" t="s">
        <v>82</v>
      </c>
      <c r="AW551" s="14" t="s">
        <v>29</v>
      </c>
      <c r="AX551" s="14" t="s">
        <v>73</v>
      </c>
      <c r="AY551" s="181" t="s">
        <v>137</v>
      </c>
    </row>
    <row r="552" spans="1:65" s="15" customFormat="1">
      <c r="B552" s="188"/>
      <c r="D552" s="173" t="s">
        <v>145</v>
      </c>
      <c r="E552" s="189" t="s">
        <v>1</v>
      </c>
      <c r="F552" s="190" t="s">
        <v>160</v>
      </c>
      <c r="H552" s="191">
        <v>4.04</v>
      </c>
      <c r="I552" s="192"/>
      <c r="L552" s="188"/>
      <c r="M552" s="193"/>
      <c r="N552" s="194"/>
      <c r="O552" s="194"/>
      <c r="P552" s="194"/>
      <c r="Q552" s="194"/>
      <c r="R552" s="194"/>
      <c r="S552" s="194"/>
      <c r="T552" s="195"/>
      <c r="AT552" s="189" t="s">
        <v>145</v>
      </c>
      <c r="AU552" s="189" t="s">
        <v>82</v>
      </c>
      <c r="AV552" s="15" t="s">
        <v>144</v>
      </c>
      <c r="AW552" s="15" t="s">
        <v>29</v>
      </c>
      <c r="AX552" s="15" t="s">
        <v>30</v>
      </c>
      <c r="AY552" s="189" t="s">
        <v>137</v>
      </c>
    </row>
    <row r="553" spans="1:65" s="2" customFormat="1" ht="16.5" customHeight="1">
      <c r="A553" s="33"/>
      <c r="B553" s="125"/>
      <c r="C553" s="159" t="s">
        <v>619</v>
      </c>
      <c r="D553" s="159" t="s">
        <v>139</v>
      </c>
      <c r="E553" s="160" t="s">
        <v>1502</v>
      </c>
      <c r="F553" s="161" t="s">
        <v>1503</v>
      </c>
      <c r="G553" s="162" t="s">
        <v>501</v>
      </c>
      <c r="H553" s="163">
        <v>2</v>
      </c>
      <c r="I553" s="164"/>
      <c r="J553" s="165">
        <f>ROUND(I553*H553,2)</f>
        <v>0</v>
      </c>
      <c r="K553" s="161" t="s">
        <v>143</v>
      </c>
      <c r="L553" s="34"/>
      <c r="M553" s="166" t="s">
        <v>1</v>
      </c>
      <c r="N553" s="167" t="s">
        <v>38</v>
      </c>
      <c r="O553" s="59"/>
      <c r="P553" s="168">
        <f>O553*H553</f>
        <v>0</v>
      </c>
      <c r="Q553" s="168">
        <v>1.67E-3</v>
      </c>
      <c r="R553" s="168">
        <f>Q553*H553</f>
        <v>3.3400000000000001E-3</v>
      </c>
      <c r="S553" s="168">
        <v>1.3769999999999999E-2</v>
      </c>
      <c r="T553" s="169">
        <f>S553*H553</f>
        <v>2.7539999999999999E-2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70" t="s">
        <v>144</v>
      </c>
      <c r="AT553" s="170" t="s">
        <v>139</v>
      </c>
      <c r="AU553" s="170" t="s">
        <v>82</v>
      </c>
      <c r="AY553" s="18" t="s">
        <v>137</v>
      </c>
      <c r="BE553" s="171">
        <f>IF(N553="základní",J553,0)</f>
        <v>0</v>
      </c>
      <c r="BF553" s="171">
        <f>IF(N553="snížená",J553,0)</f>
        <v>0</v>
      </c>
      <c r="BG553" s="171">
        <f>IF(N553="zákl. přenesená",J553,0)</f>
        <v>0</v>
      </c>
      <c r="BH553" s="171">
        <f>IF(N553="sníž. přenesená",J553,0)</f>
        <v>0</v>
      </c>
      <c r="BI553" s="171">
        <f>IF(N553="nulová",J553,0)</f>
        <v>0</v>
      </c>
      <c r="BJ553" s="18" t="s">
        <v>30</v>
      </c>
      <c r="BK553" s="171">
        <f>ROUND(I553*H553,2)</f>
        <v>0</v>
      </c>
      <c r="BL553" s="18" t="s">
        <v>144</v>
      </c>
      <c r="BM553" s="170" t="s">
        <v>604</v>
      </c>
    </row>
    <row r="554" spans="1:65" s="14" customFormat="1">
      <c r="B554" s="180"/>
      <c r="D554" s="173" t="s">
        <v>145</v>
      </c>
      <c r="E554" s="181" t="s">
        <v>1</v>
      </c>
      <c r="F554" s="182" t="s">
        <v>598</v>
      </c>
      <c r="H554" s="183">
        <v>1</v>
      </c>
      <c r="I554" s="184"/>
      <c r="L554" s="180"/>
      <c r="M554" s="185"/>
      <c r="N554" s="186"/>
      <c r="O554" s="186"/>
      <c r="P554" s="186"/>
      <c r="Q554" s="186"/>
      <c r="R554" s="186"/>
      <c r="S554" s="186"/>
      <c r="T554" s="187"/>
      <c r="AT554" s="181" t="s">
        <v>145</v>
      </c>
      <c r="AU554" s="181" t="s">
        <v>82</v>
      </c>
      <c r="AV554" s="14" t="s">
        <v>82</v>
      </c>
      <c r="AW554" s="14" t="s">
        <v>29</v>
      </c>
      <c r="AX554" s="14" t="s">
        <v>73</v>
      </c>
      <c r="AY554" s="181" t="s">
        <v>137</v>
      </c>
    </row>
    <row r="555" spans="1:65" s="14" customFormat="1">
      <c r="B555" s="180"/>
      <c r="D555" s="173" t="s">
        <v>145</v>
      </c>
      <c r="E555" s="181" t="s">
        <v>1</v>
      </c>
      <c r="F555" s="182" t="s">
        <v>598</v>
      </c>
      <c r="H555" s="183">
        <v>1</v>
      </c>
      <c r="I555" s="184"/>
      <c r="L555" s="180"/>
      <c r="M555" s="185"/>
      <c r="N555" s="186"/>
      <c r="O555" s="186"/>
      <c r="P555" s="186"/>
      <c r="Q555" s="186"/>
      <c r="R555" s="186"/>
      <c r="S555" s="186"/>
      <c r="T555" s="187"/>
      <c r="AT555" s="181" t="s">
        <v>145</v>
      </c>
      <c r="AU555" s="181" t="s">
        <v>82</v>
      </c>
      <c r="AV555" s="14" t="s">
        <v>82</v>
      </c>
      <c r="AW555" s="14" t="s">
        <v>29</v>
      </c>
      <c r="AX555" s="14" t="s">
        <v>73</v>
      </c>
      <c r="AY555" s="181" t="s">
        <v>137</v>
      </c>
    </row>
    <row r="556" spans="1:65" s="15" customFormat="1">
      <c r="B556" s="188"/>
      <c r="D556" s="173" t="s">
        <v>145</v>
      </c>
      <c r="E556" s="189" t="s">
        <v>1</v>
      </c>
      <c r="F556" s="190" t="s">
        <v>158</v>
      </c>
      <c r="H556" s="191">
        <v>2</v>
      </c>
      <c r="I556" s="192"/>
      <c r="L556" s="188"/>
      <c r="M556" s="193"/>
      <c r="N556" s="194"/>
      <c r="O556" s="194"/>
      <c r="P556" s="194"/>
      <c r="Q556" s="194"/>
      <c r="R556" s="194"/>
      <c r="S556" s="194"/>
      <c r="T556" s="195"/>
      <c r="AT556" s="189" t="s">
        <v>145</v>
      </c>
      <c r="AU556" s="189" t="s">
        <v>82</v>
      </c>
      <c r="AV556" s="15" t="s">
        <v>144</v>
      </c>
      <c r="AW556" s="15" t="s">
        <v>29</v>
      </c>
      <c r="AX556" s="15" t="s">
        <v>73</v>
      </c>
      <c r="AY556" s="189" t="s">
        <v>137</v>
      </c>
    </row>
    <row r="557" spans="1:65" s="14" customFormat="1">
      <c r="B557" s="180"/>
      <c r="D557" s="173" t="s">
        <v>145</v>
      </c>
      <c r="E557" s="181" t="s">
        <v>1</v>
      </c>
      <c r="F557" s="182" t="s">
        <v>599</v>
      </c>
      <c r="H557" s="183">
        <v>2</v>
      </c>
      <c r="I557" s="184"/>
      <c r="L557" s="180"/>
      <c r="M557" s="185"/>
      <c r="N557" s="186"/>
      <c r="O557" s="186"/>
      <c r="P557" s="186"/>
      <c r="Q557" s="186"/>
      <c r="R557" s="186"/>
      <c r="S557" s="186"/>
      <c r="T557" s="187"/>
      <c r="AT557" s="181" t="s">
        <v>145</v>
      </c>
      <c r="AU557" s="181" t="s">
        <v>82</v>
      </c>
      <c r="AV557" s="14" t="s">
        <v>82</v>
      </c>
      <c r="AW557" s="14" t="s">
        <v>29</v>
      </c>
      <c r="AX557" s="14" t="s">
        <v>73</v>
      </c>
      <c r="AY557" s="181" t="s">
        <v>137</v>
      </c>
    </row>
    <row r="558" spans="1:65" s="15" customFormat="1">
      <c r="B558" s="188"/>
      <c r="D558" s="173" t="s">
        <v>145</v>
      </c>
      <c r="E558" s="189" t="s">
        <v>1</v>
      </c>
      <c r="F558" s="190" t="s">
        <v>160</v>
      </c>
      <c r="H558" s="191">
        <v>2</v>
      </c>
      <c r="I558" s="192"/>
      <c r="L558" s="188"/>
      <c r="M558" s="193"/>
      <c r="N558" s="194"/>
      <c r="O558" s="194"/>
      <c r="P558" s="194"/>
      <c r="Q558" s="194"/>
      <c r="R558" s="194"/>
      <c r="S558" s="194"/>
      <c r="T558" s="195"/>
      <c r="AT558" s="189" t="s">
        <v>145</v>
      </c>
      <c r="AU558" s="189" t="s">
        <v>82</v>
      </c>
      <c r="AV558" s="15" t="s">
        <v>144</v>
      </c>
      <c r="AW558" s="15" t="s">
        <v>29</v>
      </c>
      <c r="AX558" s="15" t="s">
        <v>30</v>
      </c>
      <c r="AY558" s="189" t="s">
        <v>137</v>
      </c>
    </row>
    <row r="559" spans="1:65" s="2" customFormat="1" ht="16.5" customHeight="1">
      <c r="A559" s="33"/>
      <c r="B559" s="125"/>
      <c r="C559" s="204" t="s">
        <v>624</v>
      </c>
      <c r="D559" s="204" t="s">
        <v>438</v>
      </c>
      <c r="E559" s="205" t="s">
        <v>1504</v>
      </c>
      <c r="F559" s="206" t="s">
        <v>1505</v>
      </c>
      <c r="G559" s="207" t="s">
        <v>501</v>
      </c>
      <c r="H559" s="208">
        <v>1.01</v>
      </c>
      <c r="I559" s="209"/>
      <c r="J559" s="210">
        <f>ROUND(I559*H559,2)</f>
        <v>0</v>
      </c>
      <c r="K559" s="206" t="s">
        <v>1</v>
      </c>
      <c r="L559" s="211"/>
      <c r="M559" s="212" t="s">
        <v>1</v>
      </c>
      <c r="N559" s="213" t="s">
        <v>38</v>
      </c>
      <c r="O559" s="59"/>
      <c r="P559" s="168">
        <f>O559*H559</f>
        <v>0</v>
      </c>
      <c r="Q559" s="168">
        <v>8.6999999999999994E-3</v>
      </c>
      <c r="R559" s="168">
        <f>Q559*H559</f>
        <v>8.7869999999999997E-3</v>
      </c>
      <c r="S559" s="168">
        <v>0</v>
      </c>
      <c r="T559" s="169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70" t="s">
        <v>169</v>
      </c>
      <c r="AT559" s="170" t="s">
        <v>438</v>
      </c>
      <c r="AU559" s="170" t="s">
        <v>82</v>
      </c>
      <c r="AY559" s="18" t="s">
        <v>137</v>
      </c>
      <c r="BE559" s="171">
        <f>IF(N559="základní",J559,0)</f>
        <v>0</v>
      </c>
      <c r="BF559" s="171">
        <f>IF(N559="snížená",J559,0)</f>
        <v>0</v>
      </c>
      <c r="BG559" s="171">
        <f>IF(N559="zákl. přenesená",J559,0)</f>
        <v>0</v>
      </c>
      <c r="BH559" s="171">
        <f>IF(N559="sníž. přenesená",J559,0)</f>
        <v>0</v>
      </c>
      <c r="BI559" s="171">
        <f>IF(N559="nulová",J559,0)</f>
        <v>0</v>
      </c>
      <c r="BJ559" s="18" t="s">
        <v>30</v>
      </c>
      <c r="BK559" s="171">
        <f>ROUND(I559*H559,2)</f>
        <v>0</v>
      </c>
      <c r="BL559" s="18" t="s">
        <v>144</v>
      </c>
      <c r="BM559" s="170" t="s">
        <v>610</v>
      </c>
    </row>
    <row r="560" spans="1:65" s="14" customFormat="1">
      <c r="B560" s="180"/>
      <c r="D560" s="173" t="s">
        <v>145</v>
      </c>
      <c r="E560" s="181" t="s">
        <v>1</v>
      </c>
      <c r="F560" s="182" t="s">
        <v>605</v>
      </c>
      <c r="H560" s="183">
        <v>1.01</v>
      </c>
      <c r="I560" s="184"/>
      <c r="L560" s="180"/>
      <c r="M560" s="185"/>
      <c r="N560" s="186"/>
      <c r="O560" s="186"/>
      <c r="P560" s="186"/>
      <c r="Q560" s="186"/>
      <c r="R560" s="186"/>
      <c r="S560" s="186"/>
      <c r="T560" s="187"/>
      <c r="AT560" s="181" t="s">
        <v>145</v>
      </c>
      <c r="AU560" s="181" t="s">
        <v>82</v>
      </c>
      <c r="AV560" s="14" t="s">
        <v>82</v>
      </c>
      <c r="AW560" s="14" t="s">
        <v>29</v>
      </c>
      <c r="AX560" s="14" t="s">
        <v>73</v>
      </c>
      <c r="AY560" s="181" t="s">
        <v>137</v>
      </c>
    </row>
    <row r="561" spans="1:65" s="15" customFormat="1">
      <c r="B561" s="188"/>
      <c r="D561" s="173" t="s">
        <v>145</v>
      </c>
      <c r="E561" s="189" t="s">
        <v>1</v>
      </c>
      <c r="F561" s="190" t="s">
        <v>158</v>
      </c>
      <c r="H561" s="191">
        <v>1.01</v>
      </c>
      <c r="I561" s="192"/>
      <c r="L561" s="188"/>
      <c r="M561" s="193"/>
      <c r="N561" s="194"/>
      <c r="O561" s="194"/>
      <c r="P561" s="194"/>
      <c r="Q561" s="194"/>
      <c r="R561" s="194"/>
      <c r="S561" s="194"/>
      <c r="T561" s="195"/>
      <c r="AT561" s="189" t="s">
        <v>145</v>
      </c>
      <c r="AU561" s="189" t="s">
        <v>82</v>
      </c>
      <c r="AV561" s="15" t="s">
        <v>144</v>
      </c>
      <c r="AW561" s="15" t="s">
        <v>29</v>
      </c>
      <c r="AX561" s="15" t="s">
        <v>73</v>
      </c>
      <c r="AY561" s="189" t="s">
        <v>137</v>
      </c>
    </row>
    <row r="562" spans="1:65" s="14" customFormat="1">
      <c r="B562" s="180"/>
      <c r="D562" s="173" t="s">
        <v>145</v>
      </c>
      <c r="E562" s="181" t="s">
        <v>1</v>
      </c>
      <c r="F562" s="182" t="s">
        <v>606</v>
      </c>
      <c r="H562" s="183">
        <v>1.01</v>
      </c>
      <c r="I562" s="184"/>
      <c r="L562" s="180"/>
      <c r="M562" s="185"/>
      <c r="N562" s="186"/>
      <c r="O562" s="186"/>
      <c r="P562" s="186"/>
      <c r="Q562" s="186"/>
      <c r="R562" s="186"/>
      <c r="S562" s="186"/>
      <c r="T562" s="187"/>
      <c r="AT562" s="181" t="s">
        <v>145</v>
      </c>
      <c r="AU562" s="181" t="s">
        <v>82</v>
      </c>
      <c r="AV562" s="14" t="s">
        <v>82</v>
      </c>
      <c r="AW562" s="14" t="s">
        <v>29</v>
      </c>
      <c r="AX562" s="14" t="s">
        <v>73</v>
      </c>
      <c r="AY562" s="181" t="s">
        <v>137</v>
      </c>
    </row>
    <row r="563" spans="1:65" s="15" customFormat="1">
      <c r="B563" s="188"/>
      <c r="D563" s="173" t="s">
        <v>145</v>
      </c>
      <c r="E563" s="189" t="s">
        <v>1</v>
      </c>
      <c r="F563" s="190" t="s">
        <v>160</v>
      </c>
      <c r="H563" s="191">
        <v>1.01</v>
      </c>
      <c r="I563" s="192"/>
      <c r="L563" s="188"/>
      <c r="M563" s="193"/>
      <c r="N563" s="194"/>
      <c r="O563" s="194"/>
      <c r="P563" s="194"/>
      <c r="Q563" s="194"/>
      <c r="R563" s="194"/>
      <c r="S563" s="194"/>
      <c r="T563" s="195"/>
      <c r="AT563" s="189" t="s">
        <v>145</v>
      </c>
      <c r="AU563" s="189" t="s">
        <v>82</v>
      </c>
      <c r="AV563" s="15" t="s">
        <v>144</v>
      </c>
      <c r="AW563" s="15" t="s">
        <v>29</v>
      </c>
      <c r="AX563" s="15" t="s">
        <v>30</v>
      </c>
      <c r="AY563" s="189" t="s">
        <v>137</v>
      </c>
    </row>
    <row r="564" spans="1:65" s="2" customFormat="1" ht="16.5" customHeight="1">
      <c r="A564" s="33"/>
      <c r="B564" s="125"/>
      <c r="C564" s="204" t="s">
        <v>631</v>
      </c>
      <c r="D564" s="204" t="s">
        <v>438</v>
      </c>
      <c r="E564" s="205" t="s">
        <v>1506</v>
      </c>
      <c r="F564" s="206" t="s">
        <v>1507</v>
      </c>
      <c r="G564" s="207" t="s">
        <v>501</v>
      </c>
      <c r="H564" s="208">
        <v>1.01</v>
      </c>
      <c r="I564" s="209"/>
      <c r="J564" s="210">
        <f>ROUND(I564*H564,2)</f>
        <v>0</v>
      </c>
      <c r="K564" s="206" t="s">
        <v>1</v>
      </c>
      <c r="L564" s="211"/>
      <c r="M564" s="212" t="s">
        <v>1</v>
      </c>
      <c r="N564" s="213" t="s">
        <v>38</v>
      </c>
      <c r="O564" s="59"/>
      <c r="P564" s="168">
        <f>O564*H564</f>
        <v>0</v>
      </c>
      <c r="Q564" s="168">
        <v>8.6E-3</v>
      </c>
      <c r="R564" s="168">
        <f>Q564*H564</f>
        <v>8.6859999999999993E-3</v>
      </c>
      <c r="S564" s="168">
        <v>0</v>
      </c>
      <c r="T564" s="169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70" t="s">
        <v>169</v>
      </c>
      <c r="AT564" s="170" t="s">
        <v>438</v>
      </c>
      <c r="AU564" s="170" t="s">
        <v>82</v>
      </c>
      <c r="AY564" s="18" t="s">
        <v>137</v>
      </c>
      <c r="BE564" s="171">
        <f>IF(N564="základní",J564,0)</f>
        <v>0</v>
      </c>
      <c r="BF564" s="171">
        <f>IF(N564="snížená",J564,0)</f>
        <v>0</v>
      </c>
      <c r="BG564" s="171">
        <f>IF(N564="zákl. přenesená",J564,0)</f>
        <v>0</v>
      </c>
      <c r="BH564" s="171">
        <f>IF(N564="sníž. přenesená",J564,0)</f>
        <v>0</v>
      </c>
      <c r="BI564" s="171">
        <f>IF(N564="nulová",J564,0)</f>
        <v>0</v>
      </c>
      <c r="BJ564" s="18" t="s">
        <v>30</v>
      </c>
      <c r="BK564" s="171">
        <f>ROUND(I564*H564,2)</f>
        <v>0</v>
      </c>
      <c r="BL564" s="18" t="s">
        <v>144</v>
      </c>
      <c r="BM564" s="170" t="s">
        <v>616</v>
      </c>
    </row>
    <row r="565" spans="1:65" s="14" customFormat="1">
      <c r="B565" s="180"/>
      <c r="D565" s="173" t="s">
        <v>145</v>
      </c>
      <c r="E565" s="181" t="s">
        <v>1</v>
      </c>
      <c r="F565" s="182" t="s">
        <v>605</v>
      </c>
      <c r="H565" s="183">
        <v>1.01</v>
      </c>
      <c r="I565" s="184"/>
      <c r="L565" s="180"/>
      <c r="M565" s="185"/>
      <c r="N565" s="186"/>
      <c r="O565" s="186"/>
      <c r="P565" s="186"/>
      <c r="Q565" s="186"/>
      <c r="R565" s="186"/>
      <c r="S565" s="186"/>
      <c r="T565" s="187"/>
      <c r="AT565" s="181" t="s">
        <v>145</v>
      </c>
      <c r="AU565" s="181" t="s">
        <v>82</v>
      </c>
      <c r="AV565" s="14" t="s">
        <v>82</v>
      </c>
      <c r="AW565" s="14" t="s">
        <v>29</v>
      </c>
      <c r="AX565" s="14" t="s">
        <v>73</v>
      </c>
      <c r="AY565" s="181" t="s">
        <v>137</v>
      </c>
    </row>
    <row r="566" spans="1:65" s="15" customFormat="1">
      <c r="B566" s="188"/>
      <c r="D566" s="173" t="s">
        <v>145</v>
      </c>
      <c r="E566" s="189" t="s">
        <v>1</v>
      </c>
      <c r="F566" s="190" t="s">
        <v>158</v>
      </c>
      <c r="H566" s="191">
        <v>1.01</v>
      </c>
      <c r="I566" s="192"/>
      <c r="L566" s="188"/>
      <c r="M566" s="193"/>
      <c r="N566" s="194"/>
      <c r="O566" s="194"/>
      <c r="P566" s="194"/>
      <c r="Q566" s="194"/>
      <c r="R566" s="194"/>
      <c r="S566" s="194"/>
      <c r="T566" s="195"/>
      <c r="AT566" s="189" t="s">
        <v>145</v>
      </c>
      <c r="AU566" s="189" t="s">
        <v>82</v>
      </c>
      <c r="AV566" s="15" t="s">
        <v>144</v>
      </c>
      <c r="AW566" s="15" t="s">
        <v>29</v>
      </c>
      <c r="AX566" s="15" t="s">
        <v>73</v>
      </c>
      <c r="AY566" s="189" t="s">
        <v>137</v>
      </c>
    </row>
    <row r="567" spans="1:65" s="14" customFormat="1">
      <c r="B567" s="180"/>
      <c r="D567" s="173" t="s">
        <v>145</v>
      </c>
      <c r="E567" s="181" t="s">
        <v>1</v>
      </c>
      <c r="F567" s="182" t="s">
        <v>606</v>
      </c>
      <c r="H567" s="183">
        <v>1.01</v>
      </c>
      <c r="I567" s="184"/>
      <c r="L567" s="180"/>
      <c r="M567" s="185"/>
      <c r="N567" s="186"/>
      <c r="O567" s="186"/>
      <c r="P567" s="186"/>
      <c r="Q567" s="186"/>
      <c r="R567" s="186"/>
      <c r="S567" s="186"/>
      <c r="T567" s="187"/>
      <c r="AT567" s="181" t="s">
        <v>145</v>
      </c>
      <c r="AU567" s="181" t="s">
        <v>82</v>
      </c>
      <c r="AV567" s="14" t="s">
        <v>82</v>
      </c>
      <c r="AW567" s="14" t="s">
        <v>29</v>
      </c>
      <c r="AX567" s="14" t="s">
        <v>73</v>
      </c>
      <c r="AY567" s="181" t="s">
        <v>137</v>
      </c>
    </row>
    <row r="568" spans="1:65" s="15" customFormat="1">
      <c r="B568" s="188"/>
      <c r="D568" s="173" t="s">
        <v>145</v>
      </c>
      <c r="E568" s="189" t="s">
        <v>1</v>
      </c>
      <c r="F568" s="190" t="s">
        <v>160</v>
      </c>
      <c r="H568" s="191">
        <v>1.01</v>
      </c>
      <c r="I568" s="192"/>
      <c r="L568" s="188"/>
      <c r="M568" s="193"/>
      <c r="N568" s="194"/>
      <c r="O568" s="194"/>
      <c r="P568" s="194"/>
      <c r="Q568" s="194"/>
      <c r="R568" s="194"/>
      <c r="S568" s="194"/>
      <c r="T568" s="195"/>
      <c r="AT568" s="189" t="s">
        <v>145</v>
      </c>
      <c r="AU568" s="189" t="s">
        <v>82</v>
      </c>
      <c r="AV568" s="15" t="s">
        <v>144</v>
      </c>
      <c r="AW568" s="15" t="s">
        <v>29</v>
      </c>
      <c r="AX568" s="15" t="s">
        <v>30</v>
      </c>
      <c r="AY568" s="189" t="s">
        <v>137</v>
      </c>
    </row>
    <row r="569" spans="1:65" s="2" customFormat="1" ht="16.5" customHeight="1">
      <c r="A569" s="33"/>
      <c r="B569" s="125"/>
      <c r="C569" s="159" t="s">
        <v>637</v>
      </c>
      <c r="D569" s="159" t="s">
        <v>139</v>
      </c>
      <c r="E569" s="160" t="s">
        <v>1508</v>
      </c>
      <c r="F569" s="161" t="s">
        <v>1509</v>
      </c>
      <c r="G569" s="162" t="s">
        <v>501</v>
      </c>
      <c r="H569" s="163">
        <v>1</v>
      </c>
      <c r="I569" s="164"/>
      <c r="J569" s="165">
        <f>ROUND(I569*H569,2)</f>
        <v>0</v>
      </c>
      <c r="K569" s="161" t="s">
        <v>143</v>
      </c>
      <c r="L569" s="34"/>
      <c r="M569" s="166" t="s">
        <v>1</v>
      </c>
      <c r="N569" s="167" t="s">
        <v>38</v>
      </c>
      <c r="O569" s="59"/>
      <c r="P569" s="168">
        <f>O569*H569</f>
        <v>0</v>
      </c>
      <c r="Q569" s="168">
        <v>2.96E-3</v>
      </c>
      <c r="R569" s="168">
        <f>Q569*H569</f>
        <v>2.96E-3</v>
      </c>
      <c r="S569" s="168">
        <v>2.656E-2</v>
      </c>
      <c r="T569" s="169">
        <f>S569*H569</f>
        <v>2.656E-2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70" t="s">
        <v>144</v>
      </c>
      <c r="AT569" s="170" t="s">
        <v>139</v>
      </c>
      <c r="AU569" s="170" t="s">
        <v>82</v>
      </c>
      <c r="AY569" s="18" t="s">
        <v>137</v>
      </c>
      <c r="BE569" s="171">
        <f>IF(N569="základní",J569,0)</f>
        <v>0</v>
      </c>
      <c r="BF569" s="171">
        <f>IF(N569="snížená",J569,0)</f>
        <v>0</v>
      </c>
      <c r="BG569" s="171">
        <f>IF(N569="zákl. přenesená",J569,0)</f>
        <v>0</v>
      </c>
      <c r="BH569" s="171">
        <f>IF(N569="sníž. přenesená",J569,0)</f>
        <v>0</v>
      </c>
      <c r="BI569" s="171">
        <f>IF(N569="nulová",J569,0)</f>
        <v>0</v>
      </c>
      <c r="BJ569" s="18" t="s">
        <v>30</v>
      </c>
      <c r="BK569" s="171">
        <f>ROUND(I569*H569,2)</f>
        <v>0</v>
      </c>
      <c r="BL569" s="18" t="s">
        <v>144</v>
      </c>
      <c r="BM569" s="170" t="s">
        <v>622</v>
      </c>
    </row>
    <row r="570" spans="1:65" s="14" customFormat="1">
      <c r="B570" s="180"/>
      <c r="D570" s="173" t="s">
        <v>145</v>
      </c>
      <c r="E570" s="181" t="s">
        <v>1</v>
      </c>
      <c r="F570" s="182" t="s">
        <v>598</v>
      </c>
      <c r="H570" s="183">
        <v>1</v>
      </c>
      <c r="I570" s="184"/>
      <c r="L570" s="180"/>
      <c r="M570" s="185"/>
      <c r="N570" s="186"/>
      <c r="O570" s="186"/>
      <c r="P570" s="186"/>
      <c r="Q570" s="186"/>
      <c r="R570" s="186"/>
      <c r="S570" s="186"/>
      <c r="T570" s="187"/>
      <c r="AT570" s="181" t="s">
        <v>145</v>
      </c>
      <c r="AU570" s="181" t="s">
        <v>82</v>
      </c>
      <c r="AV570" s="14" t="s">
        <v>82</v>
      </c>
      <c r="AW570" s="14" t="s">
        <v>29</v>
      </c>
      <c r="AX570" s="14" t="s">
        <v>73</v>
      </c>
      <c r="AY570" s="181" t="s">
        <v>137</v>
      </c>
    </row>
    <row r="571" spans="1:65" s="15" customFormat="1">
      <c r="B571" s="188"/>
      <c r="D571" s="173" t="s">
        <v>145</v>
      </c>
      <c r="E571" s="189" t="s">
        <v>1</v>
      </c>
      <c r="F571" s="190" t="s">
        <v>160</v>
      </c>
      <c r="H571" s="191">
        <v>1</v>
      </c>
      <c r="I571" s="192"/>
      <c r="L571" s="188"/>
      <c r="M571" s="193"/>
      <c r="N571" s="194"/>
      <c r="O571" s="194"/>
      <c r="P571" s="194"/>
      <c r="Q571" s="194"/>
      <c r="R571" s="194"/>
      <c r="S571" s="194"/>
      <c r="T571" s="195"/>
      <c r="AT571" s="189" t="s">
        <v>145</v>
      </c>
      <c r="AU571" s="189" t="s">
        <v>82</v>
      </c>
      <c r="AV571" s="15" t="s">
        <v>144</v>
      </c>
      <c r="AW571" s="15" t="s">
        <v>29</v>
      </c>
      <c r="AX571" s="15" t="s">
        <v>30</v>
      </c>
      <c r="AY571" s="189" t="s">
        <v>137</v>
      </c>
    </row>
    <row r="572" spans="1:65" s="2" customFormat="1" ht="16.5" customHeight="1">
      <c r="A572" s="33"/>
      <c r="B572" s="125"/>
      <c r="C572" s="204" t="s">
        <v>642</v>
      </c>
      <c r="D572" s="204" t="s">
        <v>438</v>
      </c>
      <c r="E572" s="205" t="s">
        <v>1510</v>
      </c>
      <c r="F572" s="206" t="s">
        <v>1511</v>
      </c>
      <c r="G572" s="207" t="s">
        <v>501</v>
      </c>
      <c r="H572" s="208">
        <v>1.01</v>
      </c>
      <c r="I572" s="209"/>
      <c r="J572" s="210">
        <f>ROUND(I572*H572,2)</f>
        <v>0</v>
      </c>
      <c r="K572" s="206" t="s">
        <v>1</v>
      </c>
      <c r="L572" s="211"/>
      <c r="M572" s="212" t="s">
        <v>1</v>
      </c>
      <c r="N572" s="213" t="s">
        <v>38</v>
      </c>
      <c r="O572" s="59"/>
      <c r="P572" s="168">
        <f>O572*H572</f>
        <v>0</v>
      </c>
      <c r="Q572" s="168">
        <v>2.0400000000000001E-2</v>
      </c>
      <c r="R572" s="168">
        <f>Q572*H572</f>
        <v>2.0604000000000001E-2</v>
      </c>
      <c r="S572" s="168">
        <v>0</v>
      </c>
      <c r="T572" s="169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0" t="s">
        <v>169</v>
      </c>
      <c r="AT572" s="170" t="s">
        <v>438</v>
      </c>
      <c r="AU572" s="170" t="s">
        <v>82</v>
      </c>
      <c r="AY572" s="18" t="s">
        <v>137</v>
      </c>
      <c r="BE572" s="171">
        <f>IF(N572="základní",J572,0)</f>
        <v>0</v>
      </c>
      <c r="BF572" s="171">
        <f>IF(N572="snížená",J572,0)</f>
        <v>0</v>
      </c>
      <c r="BG572" s="171">
        <f>IF(N572="zákl. přenesená",J572,0)</f>
        <v>0</v>
      </c>
      <c r="BH572" s="171">
        <f>IF(N572="sníž. přenesená",J572,0)</f>
        <v>0</v>
      </c>
      <c r="BI572" s="171">
        <f>IF(N572="nulová",J572,0)</f>
        <v>0</v>
      </c>
      <c r="BJ572" s="18" t="s">
        <v>30</v>
      </c>
      <c r="BK572" s="171">
        <f>ROUND(I572*H572,2)</f>
        <v>0</v>
      </c>
      <c r="BL572" s="18" t="s">
        <v>144</v>
      </c>
      <c r="BM572" s="170" t="s">
        <v>627</v>
      </c>
    </row>
    <row r="573" spans="1:65" s="14" customFormat="1">
      <c r="B573" s="180"/>
      <c r="D573" s="173" t="s">
        <v>145</v>
      </c>
      <c r="E573" s="181" t="s">
        <v>1</v>
      </c>
      <c r="F573" s="182" t="s">
        <v>605</v>
      </c>
      <c r="H573" s="183">
        <v>1.01</v>
      </c>
      <c r="I573" s="184"/>
      <c r="L573" s="180"/>
      <c r="M573" s="185"/>
      <c r="N573" s="186"/>
      <c r="O573" s="186"/>
      <c r="P573" s="186"/>
      <c r="Q573" s="186"/>
      <c r="R573" s="186"/>
      <c r="S573" s="186"/>
      <c r="T573" s="187"/>
      <c r="AT573" s="181" t="s">
        <v>145</v>
      </c>
      <c r="AU573" s="181" t="s">
        <v>82</v>
      </c>
      <c r="AV573" s="14" t="s">
        <v>82</v>
      </c>
      <c r="AW573" s="14" t="s">
        <v>29</v>
      </c>
      <c r="AX573" s="14" t="s">
        <v>73</v>
      </c>
      <c r="AY573" s="181" t="s">
        <v>137</v>
      </c>
    </row>
    <row r="574" spans="1:65" s="15" customFormat="1">
      <c r="B574" s="188"/>
      <c r="D574" s="173" t="s">
        <v>145</v>
      </c>
      <c r="E574" s="189" t="s">
        <v>1</v>
      </c>
      <c r="F574" s="190" t="s">
        <v>158</v>
      </c>
      <c r="H574" s="191">
        <v>1.01</v>
      </c>
      <c r="I574" s="192"/>
      <c r="L574" s="188"/>
      <c r="M574" s="193"/>
      <c r="N574" s="194"/>
      <c r="O574" s="194"/>
      <c r="P574" s="194"/>
      <c r="Q574" s="194"/>
      <c r="R574" s="194"/>
      <c r="S574" s="194"/>
      <c r="T574" s="195"/>
      <c r="AT574" s="189" t="s">
        <v>145</v>
      </c>
      <c r="AU574" s="189" t="s">
        <v>82</v>
      </c>
      <c r="AV574" s="15" t="s">
        <v>144</v>
      </c>
      <c r="AW574" s="15" t="s">
        <v>29</v>
      </c>
      <c r="AX574" s="15" t="s">
        <v>73</v>
      </c>
      <c r="AY574" s="189" t="s">
        <v>137</v>
      </c>
    </row>
    <row r="575" spans="1:65" s="14" customFormat="1">
      <c r="B575" s="180"/>
      <c r="D575" s="173" t="s">
        <v>145</v>
      </c>
      <c r="E575" s="181" t="s">
        <v>1</v>
      </c>
      <c r="F575" s="182" t="s">
        <v>606</v>
      </c>
      <c r="H575" s="183">
        <v>1.01</v>
      </c>
      <c r="I575" s="184"/>
      <c r="L575" s="180"/>
      <c r="M575" s="185"/>
      <c r="N575" s="186"/>
      <c r="O575" s="186"/>
      <c r="P575" s="186"/>
      <c r="Q575" s="186"/>
      <c r="R575" s="186"/>
      <c r="S575" s="186"/>
      <c r="T575" s="187"/>
      <c r="AT575" s="181" t="s">
        <v>145</v>
      </c>
      <c r="AU575" s="181" t="s">
        <v>82</v>
      </c>
      <c r="AV575" s="14" t="s">
        <v>82</v>
      </c>
      <c r="AW575" s="14" t="s">
        <v>29</v>
      </c>
      <c r="AX575" s="14" t="s">
        <v>73</v>
      </c>
      <c r="AY575" s="181" t="s">
        <v>137</v>
      </c>
    </row>
    <row r="576" spans="1:65" s="15" customFormat="1">
      <c r="B576" s="188"/>
      <c r="D576" s="173" t="s">
        <v>145</v>
      </c>
      <c r="E576" s="189" t="s">
        <v>1</v>
      </c>
      <c r="F576" s="190" t="s">
        <v>160</v>
      </c>
      <c r="H576" s="191">
        <v>1.01</v>
      </c>
      <c r="I576" s="192"/>
      <c r="L576" s="188"/>
      <c r="M576" s="193"/>
      <c r="N576" s="194"/>
      <c r="O576" s="194"/>
      <c r="P576" s="194"/>
      <c r="Q576" s="194"/>
      <c r="R576" s="194"/>
      <c r="S576" s="194"/>
      <c r="T576" s="195"/>
      <c r="AT576" s="189" t="s">
        <v>145</v>
      </c>
      <c r="AU576" s="189" t="s">
        <v>82</v>
      </c>
      <c r="AV576" s="15" t="s">
        <v>144</v>
      </c>
      <c r="AW576" s="15" t="s">
        <v>29</v>
      </c>
      <c r="AX576" s="15" t="s">
        <v>30</v>
      </c>
      <c r="AY576" s="189" t="s">
        <v>137</v>
      </c>
    </row>
    <row r="577" spans="1:65" s="2" customFormat="1" ht="16.5" customHeight="1">
      <c r="A577" s="33"/>
      <c r="B577" s="125"/>
      <c r="C577" s="159" t="s">
        <v>647</v>
      </c>
      <c r="D577" s="159" t="s">
        <v>139</v>
      </c>
      <c r="E577" s="160" t="s">
        <v>1512</v>
      </c>
      <c r="F577" s="161" t="s">
        <v>1513</v>
      </c>
      <c r="G577" s="162" t="s">
        <v>501</v>
      </c>
      <c r="H577" s="163">
        <v>2</v>
      </c>
      <c r="I577" s="164"/>
      <c r="J577" s="165">
        <f>ROUND(I577*H577,2)</f>
        <v>0</v>
      </c>
      <c r="K577" s="161" t="s">
        <v>143</v>
      </c>
      <c r="L577" s="34"/>
      <c r="M577" s="166" t="s">
        <v>1</v>
      </c>
      <c r="N577" s="167" t="s">
        <v>38</v>
      </c>
      <c r="O577" s="59"/>
      <c r="P577" s="168">
        <f>O577*H577</f>
        <v>0</v>
      </c>
      <c r="Q577" s="168">
        <v>1.7099999999999999E-3</v>
      </c>
      <c r="R577" s="168">
        <f>Q577*H577</f>
        <v>3.4199999999999999E-3</v>
      </c>
      <c r="S577" s="168">
        <v>1.661E-2</v>
      </c>
      <c r="T577" s="169">
        <f>S577*H577</f>
        <v>3.322E-2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70" t="s">
        <v>144</v>
      </c>
      <c r="AT577" s="170" t="s">
        <v>139</v>
      </c>
      <c r="AU577" s="170" t="s">
        <v>82</v>
      </c>
      <c r="AY577" s="18" t="s">
        <v>137</v>
      </c>
      <c r="BE577" s="171">
        <f>IF(N577="základní",J577,0)</f>
        <v>0</v>
      </c>
      <c r="BF577" s="171">
        <f>IF(N577="snížená",J577,0)</f>
        <v>0</v>
      </c>
      <c r="BG577" s="171">
        <f>IF(N577="zákl. přenesená",J577,0)</f>
        <v>0</v>
      </c>
      <c r="BH577" s="171">
        <f>IF(N577="sníž. přenesená",J577,0)</f>
        <v>0</v>
      </c>
      <c r="BI577" s="171">
        <f>IF(N577="nulová",J577,0)</f>
        <v>0</v>
      </c>
      <c r="BJ577" s="18" t="s">
        <v>30</v>
      </c>
      <c r="BK577" s="171">
        <f>ROUND(I577*H577,2)</f>
        <v>0</v>
      </c>
      <c r="BL577" s="18" t="s">
        <v>144</v>
      </c>
      <c r="BM577" s="170" t="s">
        <v>634</v>
      </c>
    </row>
    <row r="578" spans="1:65" s="14" customFormat="1">
      <c r="B578" s="180"/>
      <c r="D578" s="173" t="s">
        <v>145</v>
      </c>
      <c r="E578" s="181" t="s">
        <v>1</v>
      </c>
      <c r="F578" s="182" t="s">
        <v>599</v>
      </c>
      <c r="H578" s="183">
        <v>2</v>
      </c>
      <c r="I578" s="184"/>
      <c r="L578" s="180"/>
      <c r="M578" s="185"/>
      <c r="N578" s="186"/>
      <c r="O578" s="186"/>
      <c r="P578" s="186"/>
      <c r="Q578" s="186"/>
      <c r="R578" s="186"/>
      <c r="S578" s="186"/>
      <c r="T578" s="187"/>
      <c r="AT578" s="181" t="s">
        <v>145</v>
      </c>
      <c r="AU578" s="181" t="s">
        <v>82</v>
      </c>
      <c r="AV578" s="14" t="s">
        <v>82</v>
      </c>
      <c r="AW578" s="14" t="s">
        <v>29</v>
      </c>
      <c r="AX578" s="14" t="s">
        <v>73</v>
      </c>
      <c r="AY578" s="181" t="s">
        <v>137</v>
      </c>
    </row>
    <row r="579" spans="1:65" s="15" customFormat="1">
      <c r="B579" s="188"/>
      <c r="D579" s="173" t="s">
        <v>145</v>
      </c>
      <c r="E579" s="189" t="s">
        <v>1</v>
      </c>
      <c r="F579" s="190" t="s">
        <v>160</v>
      </c>
      <c r="H579" s="191">
        <v>2</v>
      </c>
      <c r="I579" s="192"/>
      <c r="L579" s="188"/>
      <c r="M579" s="193"/>
      <c r="N579" s="194"/>
      <c r="O579" s="194"/>
      <c r="P579" s="194"/>
      <c r="Q579" s="194"/>
      <c r="R579" s="194"/>
      <c r="S579" s="194"/>
      <c r="T579" s="195"/>
      <c r="AT579" s="189" t="s">
        <v>145</v>
      </c>
      <c r="AU579" s="189" t="s">
        <v>82</v>
      </c>
      <c r="AV579" s="15" t="s">
        <v>144</v>
      </c>
      <c r="AW579" s="15" t="s">
        <v>29</v>
      </c>
      <c r="AX579" s="15" t="s">
        <v>30</v>
      </c>
      <c r="AY579" s="189" t="s">
        <v>137</v>
      </c>
    </row>
    <row r="580" spans="1:65" s="2" customFormat="1" ht="16.5" customHeight="1">
      <c r="A580" s="33"/>
      <c r="B580" s="125"/>
      <c r="C580" s="204" t="s">
        <v>652</v>
      </c>
      <c r="D580" s="204" t="s">
        <v>438</v>
      </c>
      <c r="E580" s="205" t="s">
        <v>1514</v>
      </c>
      <c r="F580" s="206" t="s">
        <v>1515</v>
      </c>
      <c r="G580" s="207" t="s">
        <v>501</v>
      </c>
      <c r="H580" s="208">
        <v>2.02</v>
      </c>
      <c r="I580" s="209"/>
      <c r="J580" s="210">
        <f>ROUND(I580*H580,2)</f>
        <v>0</v>
      </c>
      <c r="K580" s="206" t="s">
        <v>1</v>
      </c>
      <c r="L580" s="211"/>
      <c r="M580" s="212" t="s">
        <v>1</v>
      </c>
      <c r="N580" s="213" t="s">
        <v>38</v>
      </c>
      <c r="O580" s="59"/>
      <c r="P580" s="168">
        <f>O580*H580</f>
        <v>0</v>
      </c>
      <c r="Q580" s="168">
        <v>1.5299999999999999E-2</v>
      </c>
      <c r="R580" s="168">
        <f>Q580*H580</f>
        <v>3.0905999999999999E-2</v>
      </c>
      <c r="S580" s="168">
        <v>0</v>
      </c>
      <c r="T580" s="169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70" t="s">
        <v>169</v>
      </c>
      <c r="AT580" s="170" t="s">
        <v>438</v>
      </c>
      <c r="AU580" s="170" t="s">
        <v>82</v>
      </c>
      <c r="AY580" s="18" t="s">
        <v>137</v>
      </c>
      <c r="BE580" s="171">
        <f>IF(N580="základní",J580,0)</f>
        <v>0</v>
      </c>
      <c r="BF580" s="171">
        <f>IF(N580="snížená",J580,0)</f>
        <v>0</v>
      </c>
      <c r="BG580" s="171">
        <f>IF(N580="zákl. přenesená",J580,0)</f>
        <v>0</v>
      </c>
      <c r="BH580" s="171">
        <f>IF(N580="sníž. přenesená",J580,0)</f>
        <v>0</v>
      </c>
      <c r="BI580" s="171">
        <f>IF(N580="nulová",J580,0)</f>
        <v>0</v>
      </c>
      <c r="BJ580" s="18" t="s">
        <v>30</v>
      </c>
      <c r="BK580" s="171">
        <f>ROUND(I580*H580,2)</f>
        <v>0</v>
      </c>
      <c r="BL580" s="18" t="s">
        <v>144</v>
      </c>
      <c r="BM580" s="170" t="s">
        <v>1516</v>
      </c>
    </row>
    <row r="581" spans="1:65" s="14" customFormat="1">
      <c r="B581" s="180"/>
      <c r="D581" s="173" t="s">
        <v>145</v>
      </c>
      <c r="E581" s="181" t="s">
        <v>1</v>
      </c>
      <c r="F581" s="182" t="s">
        <v>611</v>
      </c>
      <c r="H581" s="183">
        <v>2.02</v>
      </c>
      <c r="I581" s="184"/>
      <c r="L581" s="180"/>
      <c r="M581" s="185"/>
      <c r="N581" s="186"/>
      <c r="O581" s="186"/>
      <c r="P581" s="186"/>
      <c r="Q581" s="186"/>
      <c r="R581" s="186"/>
      <c r="S581" s="186"/>
      <c r="T581" s="187"/>
      <c r="AT581" s="181" t="s">
        <v>145</v>
      </c>
      <c r="AU581" s="181" t="s">
        <v>82</v>
      </c>
      <c r="AV581" s="14" t="s">
        <v>82</v>
      </c>
      <c r="AW581" s="14" t="s">
        <v>29</v>
      </c>
      <c r="AX581" s="14" t="s">
        <v>73</v>
      </c>
      <c r="AY581" s="181" t="s">
        <v>137</v>
      </c>
    </row>
    <row r="582" spans="1:65" s="15" customFormat="1">
      <c r="B582" s="188"/>
      <c r="D582" s="173" t="s">
        <v>145</v>
      </c>
      <c r="E582" s="189" t="s">
        <v>1</v>
      </c>
      <c r="F582" s="190" t="s">
        <v>158</v>
      </c>
      <c r="H582" s="191">
        <v>2.02</v>
      </c>
      <c r="I582" s="192"/>
      <c r="L582" s="188"/>
      <c r="M582" s="193"/>
      <c r="N582" s="194"/>
      <c r="O582" s="194"/>
      <c r="P582" s="194"/>
      <c r="Q582" s="194"/>
      <c r="R582" s="194"/>
      <c r="S582" s="194"/>
      <c r="T582" s="195"/>
      <c r="AT582" s="189" t="s">
        <v>145</v>
      </c>
      <c r="AU582" s="189" t="s">
        <v>82</v>
      </c>
      <c r="AV582" s="15" t="s">
        <v>144</v>
      </c>
      <c r="AW582" s="15" t="s">
        <v>29</v>
      </c>
      <c r="AX582" s="15" t="s">
        <v>73</v>
      </c>
      <c r="AY582" s="189" t="s">
        <v>137</v>
      </c>
    </row>
    <row r="583" spans="1:65" s="14" customFormat="1">
      <c r="B583" s="180"/>
      <c r="D583" s="173" t="s">
        <v>145</v>
      </c>
      <c r="E583" s="181" t="s">
        <v>1</v>
      </c>
      <c r="F583" s="182" t="s">
        <v>612</v>
      </c>
      <c r="H583" s="183">
        <v>2.02</v>
      </c>
      <c r="I583" s="184"/>
      <c r="L583" s="180"/>
      <c r="M583" s="185"/>
      <c r="N583" s="186"/>
      <c r="O583" s="186"/>
      <c r="P583" s="186"/>
      <c r="Q583" s="186"/>
      <c r="R583" s="186"/>
      <c r="S583" s="186"/>
      <c r="T583" s="187"/>
      <c r="AT583" s="181" t="s">
        <v>145</v>
      </c>
      <c r="AU583" s="181" t="s">
        <v>82</v>
      </c>
      <c r="AV583" s="14" t="s">
        <v>82</v>
      </c>
      <c r="AW583" s="14" t="s">
        <v>29</v>
      </c>
      <c r="AX583" s="14" t="s">
        <v>73</v>
      </c>
      <c r="AY583" s="181" t="s">
        <v>137</v>
      </c>
    </row>
    <row r="584" spans="1:65" s="15" customFormat="1">
      <c r="B584" s="188"/>
      <c r="D584" s="173" t="s">
        <v>145</v>
      </c>
      <c r="E584" s="189" t="s">
        <v>1</v>
      </c>
      <c r="F584" s="190" t="s">
        <v>160</v>
      </c>
      <c r="H584" s="191">
        <v>2.02</v>
      </c>
      <c r="I584" s="192"/>
      <c r="L584" s="188"/>
      <c r="M584" s="193"/>
      <c r="N584" s="194"/>
      <c r="O584" s="194"/>
      <c r="P584" s="194"/>
      <c r="Q584" s="194"/>
      <c r="R584" s="194"/>
      <c r="S584" s="194"/>
      <c r="T584" s="195"/>
      <c r="AT584" s="189" t="s">
        <v>145</v>
      </c>
      <c r="AU584" s="189" t="s">
        <v>82</v>
      </c>
      <c r="AV584" s="15" t="s">
        <v>144</v>
      </c>
      <c r="AW584" s="15" t="s">
        <v>29</v>
      </c>
      <c r="AX584" s="15" t="s">
        <v>30</v>
      </c>
      <c r="AY584" s="189" t="s">
        <v>137</v>
      </c>
    </row>
    <row r="585" spans="1:65" s="2" customFormat="1" ht="16.5" customHeight="1">
      <c r="A585" s="33"/>
      <c r="B585" s="125"/>
      <c r="C585" s="159" t="s">
        <v>657</v>
      </c>
      <c r="D585" s="159" t="s">
        <v>139</v>
      </c>
      <c r="E585" s="160" t="s">
        <v>1517</v>
      </c>
      <c r="F585" s="161" t="s">
        <v>1518</v>
      </c>
      <c r="G585" s="162" t="s">
        <v>501</v>
      </c>
      <c r="H585" s="163">
        <v>2</v>
      </c>
      <c r="I585" s="164"/>
      <c r="J585" s="165">
        <f>ROUND(I585*H585,2)</f>
        <v>0</v>
      </c>
      <c r="K585" s="161" t="s">
        <v>143</v>
      </c>
      <c r="L585" s="34"/>
      <c r="M585" s="166" t="s">
        <v>1</v>
      </c>
      <c r="N585" s="167" t="s">
        <v>38</v>
      </c>
      <c r="O585" s="59"/>
      <c r="P585" s="168">
        <f>O585*H585</f>
        <v>0</v>
      </c>
      <c r="Q585" s="168">
        <v>1.7099999999999999E-3</v>
      </c>
      <c r="R585" s="168">
        <f>Q585*H585</f>
        <v>3.4199999999999999E-3</v>
      </c>
      <c r="S585" s="168">
        <v>0.19871</v>
      </c>
      <c r="T585" s="169">
        <f>S585*H585</f>
        <v>0.39742</v>
      </c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R585" s="170" t="s">
        <v>144</v>
      </c>
      <c r="AT585" s="170" t="s">
        <v>139</v>
      </c>
      <c r="AU585" s="170" t="s">
        <v>82</v>
      </c>
      <c r="AY585" s="18" t="s">
        <v>137</v>
      </c>
      <c r="BE585" s="171">
        <f>IF(N585="základní",J585,0)</f>
        <v>0</v>
      </c>
      <c r="BF585" s="171">
        <f>IF(N585="snížená",J585,0)</f>
        <v>0</v>
      </c>
      <c r="BG585" s="171">
        <f>IF(N585="zákl. přenesená",J585,0)</f>
        <v>0</v>
      </c>
      <c r="BH585" s="171">
        <f>IF(N585="sníž. přenesená",J585,0)</f>
        <v>0</v>
      </c>
      <c r="BI585" s="171">
        <f>IF(N585="nulová",J585,0)</f>
        <v>0</v>
      </c>
      <c r="BJ585" s="18" t="s">
        <v>30</v>
      </c>
      <c r="BK585" s="171">
        <f>ROUND(I585*H585,2)</f>
        <v>0</v>
      </c>
      <c r="BL585" s="18" t="s">
        <v>144</v>
      </c>
      <c r="BM585" s="170" t="s">
        <v>1519</v>
      </c>
    </row>
    <row r="586" spans="1:65" s="14" customFormat="1">
      <c r="B586" s="180"/>
      <c r="D586" s="173" t="s">
        <v>145</v>
      </c>
      <c r="E586" s="181" t="s">
        <v>1</v>
      </c>
      <c r="F586" s="182" t="s">
        <v>599</v>
      </c>
      <c r="H586" s="183">
        <v>2</v>
      </c>
      <c r="I586" s="184"/>
      <c r="L586" s="180"/>
      <c r="M586" s="185"/>
      <c r="N586" s="186"/>
      <c r="O586" s="186"/>
      <c r="P586" s="186"/>
      <c r="Q586" s="186"/>
      <c r="R586" s="186"/>
      <c r="S586" s="186"/>
      <c r="T586" s="187"/>
      <c r="AT586" s="181" t="s">
        <v>145</v>
      </c>
      <c r="AU586" s="181" t="s">
        <v>82</v>
      </c>
      <c r="AV586" s="14" t="s">
        <v>82</v>
      </c>
      <c r="AW586" s="14" t="s">
        <v>29</v>
      </c>
      <c r="AX586" s="14" t="s">
        <v>73</v>
      </c>
      <c r="AY586" s="181" t="s">
        <v>137</v>
      </c>
    </row>
    <row r="587" spans="1:65" s="15" customFormat="1">
      <c r="B587" s="188"/>
      <c r="D587" s="173" t="s">
        <v>145</v>
      </c>
      <c r="E587" s="189" t="s">
        <v>1</v>
      </c>
      <c r="F587" s="190" t="s">
        <v>160</v>
      </c>
      <c r="H587" s="191">
        <v>2</v>
      </c>
      <c r="I587" s="192"/>
      <c r="L587" s="188"/>
      <c r="M587" s="193"/>
      <c r="N587" s="194"/>
      <c r="O587" s="194"/>
      <c r="P587" s="194"/>
      <c r="Q587" s="194"/>
      <c r="R587" s="194"/>
      <c r="S587" s="194"/>
      <c r="T587" s="195"/>
      <c r="AT587" s="189" t="s">
        <v>145</v>
      </c>
      <c r="AU587" s="189" t="s">
        <v>82</v>
      </c>
      <c r="AV587" s="15" t="s">
        <v>144</v>
      </c>
      <c r="AW587" s="15" t="s">
        <v>29</v>
      </c>
      <c r="AX587" s="15" t="s">
        <v>30</v>
      </c>
      <c r="AY587" s="189" t="s">
        <v>137</v>
      </c>
    </row>
    <row r="588" spans="1:65" s="2" customFormat="1" ht="16.5" customHeight="1">
      <c r="A588" s="33"/>
      <c r="B588" s="125"/>
      <c r="C588" s="204" t="s">
        <v>663</v>
      </c>
      <c r="D588" s="204" t="s">
        <v>438</v>
      </c>
      <c r="E588" s="205" t="s">
        <v>1520</v>
      </c>
      <c r="F588" s="206" t="s">
        <v>1521</v>
      </c>
      <c r="G588" s="207" t="s">
        <v>501</v>
      </c>
      <c r="H588" s="208">
        <v>2.02</v>
      </c>
      <c r="I588" s="209"/>
      <c r="J588" s="210">
        <f>ROUND(I588*H588,2)</f>
        <v>0</v>
      </c>
      <c r="K588" s="206" t="s">
        <v>1</v>
      </c>
      <c r="L588" s="211"/>
      <c r="M588" s="212" t="s">
        <v>1</v>
      </c>
      <c r="N588" s="213" t="s">
        <v>38</v>
      </c>
      <c r="O588" s="59"/>
      <c r="P588" s="168">
        <f>O588*H588</f>
        <v>0</v>
      </c>
      <c r="Q588" s="168">
        <v>1.8100000000000002E-2</v>
      </c>
      <c r="R588" s="168">
        <f>Q588*H588</f>
        <v>3.6562000000000004E-2</v>
      </c>
      <c r="S588" s="168">
        <v>0</v>
      </c>
      <c r="T588" s="169">
        <f>S588*H588</f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170" t="s">
        <v>169</v>
      </c>
      <c r="AT588" s="170" t="s">
        <v>438</v>
      </c>
      <c r="AU588" s="170" t="s">
        <v>82</v>
      </c>
      <c r="AY588" s="18" t="s">
        <v>137</v>
      </c>
      <c r="BE588" s="171">
        <f>IF(N588="základní",J588,0)</f>
        <v>0</v>
      </c>
      <c r="BF588" s="171">
        <f>IF(N588="snížená",J588,0)</f>
        <v>0</v>
      </c>
      <c r="BG588" s="171">
        <f>IF(N588="zákl. přenesená",J588,0)</f>
        <v>0</v>
      </c>
      <c r="BH588" s="171">
        <f>IF(N588="sníž. přenesená",J588,0)</f>
        <v>0</v>
      </c>
      <c r="BI588" s="171">
        <f>IF(N588="nulová",J588,0)</f>
        <v>0</v>
      </c>
      <c r="BJ588" s="18" t="s">
        <v>30</v>
      </c>
      <c r="BK588" s="171">
        <f>ROUND(I588*H588,2)</f>
        <v>0</v>
      </c>
      <c r="BL588" s="18" t="s">
        <v>144</v>
      </c>
      <c r="BM588" s="170" t="s">
        <v>655</v>
      </c>
    </row>
    <row r="589" spans="1:65" s="14" customFormat="1">
      <c r="B589" s="180"/>
      <c r="D589" s="173" t="s">
        <v>145</v>
      </c>
      <c r="E589" s="181" t="s">
        <v>1</v>
      </c>
      <c r="F589" s="182" t="s">
        <v>611</v>
      </c>
      <c r="H589" s="183">
        <v>2.02</v>
      </c>
      <c r="I589" s="184"/>
      <c r="L589" s="180"/>
      <c r="M589" s="185"/>
      <c r="N589" s="186"/>
      <c r="O589" s="186"/>
      <c r="P589" s="186"/>
      <c r="Q589" s="186"/>
      <c r="R589" s="186"/>
      <c r="S589" s="186"/>
      <c r="T589" s="187"/>
      <c r="AT589" s="181" t="s">
        <v>145</v>
      </c>
      <c r="AU589" s="181" t="s">
        <v>82</v>
      </c>
      <c r="AV589" s="14" t="s">
        <v>82</v>
      </c>
      <c r="AW589" s="14" t="s">
        <v>29</v>
      </c>
      <c r="AX589" s="14" t="s">
        <v>73</v>
      </c>
      <c r="AY589" s="181" t="s">
        <v>137</v>
      </c>
    </row>
    <row r="590" spans="1:65" s="15" customFormat="1">
      <c r="B590" s="188"/>
      <c r="D590" s="173" t="s">
        <v>145</v>
      </c>
      <c r="E590" s="189" t="s">
        <v>1</v>
      </c>
      <c r="F590" s="190" t="s">
        <v>158</v>
      </c>
      <c r="H590" s="191">
        <v>2.02</v>
      </c>
      <c r="I590" s="192"/>
      <c r="L590" s="188"/>
      <c r="M590" s="193"/>
      <c r="N590" s="194"/>
      <c r="O590" s="194"/>
      <c r="P590" s="194"/>
      <c r="Q590" s="194"/>
      <c r="R590" s="194"/>
      <c r="S590" s="194"/>
      <c r="T590" s="195"/>
      <c r="AT590" s="189" t="s">
        <v>145</v>
      </c>
      <c r="AU590" s="189" t="s">
        <v>82</v>
      </c>
      <c r="AV590" s="15" t="s">
        <v>144</v>
      </c>
      <c r="AW590" s="15" t="s">
        <v>29</v>
      </c>
      <c r="AX590" s="15" t="s">
        <v>73</v>
      </c>
      <c r="AY590" s="189" t="s">
        <v>137</v>
      </c>
    </row>
    <row r="591" spans="1:65" s="14" customFormat="1">
      <c r="B591" s="180"/>
      <c r="D591" s="173" t="s">
        <v>145</v>
      </c>
      <c r="E591" s="181" t="s">
        <v>1</v>
      </c>
      <c r="F591" s="182" t="s">
        <v>612</v>
      </c>
      <c r="H591" s="183">
        <v>2.02</v>
      </c>
      <c r="I591" s="184"/>
      <c r="L591" s="180"/>
      <c r="M591" s="185"/>
      <c r="N591" s="186"/>
      <c r="O591" s="186"/>
      <c r="P591" s="186"/>
      <c r="Q591" s="186"/>
      <c r="R591" s="186"/>
      <c r="S591" s="186"/>
      <c r="T591" s="187"/>
      <c r="AT591" s="181" t="s">
        <v>145</v>
      </c>
      <c r="AU591" s="181" t="s">
        <v>82</v>
      </c>
      <c r="AV591" s="14" t="s">
        <v>82</v>
      </c>
      <c r="AW591" s="14" t="s">
        <v>29</v>
      </c>
      <c r="AX591" s="14" t="s">
        <v>73</v>
      </c>
      <c r="AY591" s="181" t="s">
        <v>137</v>
      </c>
    </row>
    <row r="592" spans="1:65" s="15" customFormat="1">
      <c r="B592" s="188"/>
      <c r="D592" s="173" t="s">
        <v>145</v>
      </c>
      <c r="E592" s="189" t="s">
        <v>1</v>
      </c>
      <c r="F592" s="190" t="s">
        <v>160</v>
      </c>
      <c r="H592" s="191">
        <v>2.02</v>
      </c>
      <c r="I592" s="192"/>
      <c r="L592" s="188"/>
      <c r="M592" s="193"/>
      <c r="N592" s="194"/>
      <c r="O592" s="194"/>
      <c r="P592" s="194"/>
      <c r="Q592" s="194"/>
      <c r="R592" s="194"/>
      <c r="S592" s="194"/>
      <c r="T592" s="195"/>
      <c r="AT592" s="189" t="s">
        <v>145</v>
      </c>
      <c r="AU592" s="189" t="s">
        <v>82</v>
      </c>
      <c r="AV592" s="15" t="s">
        <v>144</v>
      </c>
      <c r="AW592" s="15" t="s">
        <v>29</v>
      </c>
      <c r="AX592" s="15" t="s">
        <v>30</v>
      </c>
      <c r="AY592" s="189" t="s">
        <v>137</v>
      </c>
    </row>
    <row r="593" spans="1:65" s="2" customFormat="1" ht="16.5" customHeight="1">
      <c r="A593" s="33"/>
      <c r="B593" s="125"/>
      <c r="C593" s="159" t="s">
        <v>668</v>
      </c>
      <c r="D593" s="159" t="s">
        <v>139</v>
      </c>
      <c r="E593" s="160" t="s">
        <v>1522</v>
      </c>
      <c r="F593" s="161" t="s">
        <v>1523</v>
      </c>
      <c r="G593" s="162" t="s">
        <v>501</v>
      </c>
      <c r="H593" s="163">
        <v>1</v>
      </c>
      <c r="I593" s="164"/>
      <c r="J593" s="165">
        <f>ROUND(I593*H593,2)</f>
        <v>0</v>
      </c>
      <c r="K593" s="161" t="s">
        <v>143</v>
      </c>
      <c r="L593" s="34"/>
      <c r="M593" s="166" t="s">
        <v>1</v>
      </c>
      <c r="N593" s="167" t="s">
        <v>38</v>
      </c>
      <c r="O593" s="59"/>
      <c r="P593" s="168">
        <f>O593*H593</f>
        <v>0</v>
      </c>
      <c r="Q593" s="168">
        <v>3.8E-3</v>
      </c>
      <c r="R593" s="168">
        <f>Q593*H593</f>
        <v>3.8E-3</v>
      </c>
      <c r="S593" s="168">
        <v>3.3700000000000001E-2</v>
      </c>
      <c r="T593" s="169">
        <f>S593*H593</f>
        <v>3.3700000000000001E-2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70" t="s">
        <v>144</v>
      </c>
      <c r="AT593" s="170" t="s">
        <v>139</v>
      </c>
      <c r="AU593" s="170" t="s">
        <v>82</v>
      </c>
      <c r="AY593" s="18" t="s">
        <v>137</v>
      </c>
      <c r="BE593" s="171">
        <f>IF(N593="základní",J593,0)</f>
        <v>0</v>
      </c>
      <c r="BF593" s="171">
        <f>IF(N593="snížená",J593,0)</f>
        <v>0</v>
      </c>
      <c r="BG593" s="171">
        <f>IF(N593="zákl. přenesená",J593,0)</f>
        <v>0</v>
      </c>
      <c r="BH593" s="171">
        <f>IF(N593="sníž. přenesená",J593,0)</f>
        <v>0</v>
      </c>
      <c r="BI593" s="171">
        <f>IF(N593="nulová",J593,0)</f>
        <v>0</v>
      </c>
      <c r="BJ593" s="18" t="s">
        <v>30</v>
      </c>
      <c r="BK593" s="171">
        <f>ROUND(I593*H593,2)</f>
        <v>0</v>
      </c>
      <c r="BL593" s="18" t="s">
        <v>144</v>
      </c>
      <c r="BM593" s="170" t="s">
        <v>660</v>
      </c>
    </row>
    <row r="594" spans="1:65" s="14" customFormat="1">
      <c r="B594" s="180"/>
      <c r="D594" s="173" t="s">
        <v>145</v>
      </c>
      <c r="E594" s="181" t="s">
        <v>1</v>
      </c>
      <c r="F594" s="182" t="s">
        <v>598</v>
      </c>
      <c r="H594" s="183">
        <v>1</v>
      </c>
      <c r="I594" s="184"/>
      <c r="L594" s="180"/>
      <c r="M594" s="185"/>
      <c r="N594" s="186"/>
      <c r="O594" s="186"/>
      <c r="P594" s="186"/>
      <c r="Q594" s="186"/>
      <c r="R594" s="186"/>
      <c r="S594" s="186"/>
      <c r="T594" s="187"/>
      <c r="AT594" s="181" t="s">
        <v>145</v>
      </c>
      <c r="AU594" s="181" t="s">
        <v>82</v>
      </c>
      <c r="AV594" s="14" t="s">
        <v>82</v>
      </c>
      <c r="AW594" s="14" t="s">
        <v>29</v>
      </c>
      <c r="AX594" s="14" t="s">
        <v>73</v>
      </c>
      <c r="AY594" s="181" t="s">
        <v>137</v>
      </c>
    </row>
    <row r="595" spans="1:65" s="15" customFormat="1">
      <c r="B595" s="188"/>
      <c r="D595" s="173" t="s">
        <v>145</v>
      </c>
      <c r="E595" s="189" t="s">
        <v>1</v>
      </c>
      <c r="F595" s="190" t="s">
        <v>160</v>
      </c>
      <c r="H595" s="191">
        <v>1</v>
      </c>
      <c r="I595" s="192"/>
      <c r="L595" s="188"/>
      <c r="M595" s="193"/>
      <c r="N595" s="194"/>
      <c r="O595" s="194"/>
      <c r="P595" s="194"/>
      <c r="Q595" s="194"/>
      <c r="R595" s="194"/>
      <c r="S595" s="194"/>
      <c r="T595" s="195"/>
      <c r="AT595" s="189" t="s">
        <v>145</v>
      </c>
      <c r="AU595" s="189" t="s">
        <v>82</v>
      </c>
      <c r="AV595" s="15" t="s">
        <v>144</v>
      </c>
      <c r="AW595" s="15" t="s">
        <v>29</v>
      </c>
      <c r="AX595" s="15" t="s">
        <v>30</v>
      </c>
      <c r="AY595" s="189" t="s">
        <v>137</v>
      </c>
    </row>
    <row r="596" spans="1:65" s="2" customFormat="1" ht="16.5" customHeight="1">
      <c r="A596" s="33"/>
      <c r="B596" s="125"/>
      <c r="C596" s="204" t="s">
        <v>393</v>
      </c>
      <c r="D596" s="204" t="s">
        <v>438</v>
      </c>
      <c r="E596" s="205" t="s">
        <v>1524</v>
      </c>
      <c r="F596" s="206" t="s">
        <v>1525</v>
      </c>
      <c r="G596" s="207" t="s">
        <v>501</v>
      </c>
      <c r="H596" s="208">
        <v>1.01</v>
      </c>
      <c r="I596" s="209"/>
      <c r="J596" s="210">
        <f>ROUND(I596*H596,2)</f>
        <v>0</v>
      </c>
      <c r="K596" s="206" t="s">
        <v>1</v>
      </c>
      <c r="L596" s="211"/>
      <c r="M596" s="212" t="s">
        <v>1</v>
      </c>
      <c r="N596" s="213" t="s">
        <v>38</v>
      </c>
      <c r="O596" s="59"/>
      <c r="P596" s="168">
        <f>O596*H596</f>
        <v>0</v>
      </c>
      <c r="Q596" s="168">
        <v>3.1E-2</v>
      </c>
      <c r="R596" s="168">
        <f>Q596*H596</f>
        <v>3.1309999999999998E-2</v>
      </c>
      <c r="S596" s="168">
        <v>0</v>
      </c>
      <c r="T596" s="169">
        <f>S596*H596</f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70" t="s">
        <v>169</v>
      </c>
      <c r="AT596" s="170" t="s">
        <v>438</v>
      </c>
      <c r="AU596" s="170" t="s">
        <v>82</v>
      </c>
      <c r="AY596" s="18" t="s">
        <v>137</v>
      </c>
      <c r="BE596" s="171">
        <f>IF(N596="základní",J596,0)</f>
        <v>0</v>
      </c>
      <c r="BF596" s="171">
        <f>IF(N596="snížená",J596,0)</f>
        <v>0</v>
      </c>
      <c r="BG596" s="171">
        <f>IF(N596="zákl. přenesená",J596,0)</f>
        <v>0</v>
      </c>
      <c r="BH596" s="171">
        <f>IF(N596="sníž. přenesená",J596,0)</f>
        <v>0</v>
      </c>
      <c r="BI596" s="171">
        <f>IF(N596="nulová",J596,0)</f>
        <v>0</v>
      </c>
      <c r="BJ596" s="18" t="s">
        <v>30</v>
      </c>
      <c r="BK596" s="171">
        <f>ROUND(I596*H596,2)</f>
        <v>0</v>
      </c>
      <c r="BL596" s="18" t="s">
        <v>144</v>
      </c>
      <c r="BM596" s="170" t="s">
        <v>666</v>
      </c>
    </row>
    <row r="597" spans="1:65" s="14" customFormat="1">
      <c r="B597" s="180"/>
      <c r="D597" s="173" t="s">
        <v>145</v>
      </c>
      <c r="E597" s="181" t="s">
        <v>1</v>
      </c>
      <c r="F597" s="182" t="s">
        <v>605</v>
      </c>
      <c r="H597" s="183">
        <v>1.01</v>
      </c>
      <c r="I597" s="184"/>
      <c r="L597" s="180"/>
      <c r="M597" s="185"/>
      <c r="N597" s="186"/>
      <c r="O597" s="186"/>
      <c r="P597" s="186"/>
      <c r="Q597" s="186"/>
      <c r="R597" s="186"/>
      <c r="S597" s="186"/>
      <c r="T597" s="187"/>
      <c r="AT597" s="181" t="s">
        <v>145</v>
      </c>
      <c r="AU597" s="181" t="s">
        <v>82</v>
      </c>
      <c r="AV597" s="14" t="s">
        <v>82</v>
      </c>
      <c r="AW597" s="14" t="s">
        <v>29</v>
      </c>
      <c r="AX597" s="14" t="s">
        <v>73</v>
      </c>
      <c r="AY597" s="181" t="s">
        <v>137</v>
      </c>
    </row>
    <row r="598" spans="1:65" s="15" customFormat="1">
      <c r="B598" s="188"/>
      <c r="D598" s="173" t="s">
        <v>145</v>
      </c>
      <c r="E598" s="189" t="s">
        <v>1</v>
      </c>
      <c r="F598" s="190" t="s">
        <v>158</v>
      </c>
      <c r="H598" s="191">
        <v>1.01</v>
      </c>
      <c r="I598" s="192"/>
      <c r="L598" s="188"/>
      <c r="M598" s="193"/>
      <c r="N598" s="194"/>
      <c r="O598" s="194"/>
      <c r="P598" s="194"/>
      <c r="Q598" s="194"/>
      <c r="R598" s="194"/>
      <c r="S598" s="194"/>
      <c r="T598" s="195"/>
      <c r="AT598" s="189" t="s">
        <v>145</v>
      </c>
      <c r="AU598" s="189" t="s">
        <v>82</v>
      </c>
      <c r="AV598" s="15" t="s">
        <v>144</v>
      </c>
      <c r="AW598" s="15" t="s">
        <v>29</v>
      </c>
      <c r="AX598" s="15" t="s">
        <v>73</v>
      </c>
      <c r="AY598" s="189" t="s">
        <v>137</v>
      </c>
    </row>
    <row r="599" spans="1:65" s="14" customFormat="1">
      <c r="B599" s="180"/>
      <c r="D599" s="173" t="s">
        <v>145</v>
      </c>
      <c r="E599" s="181" t="s">
        <v>1</v>
      </c>
      <c r="F599" s="182" t="s">
        <v>606</v>
      </c>
      <c r="H599" s="183">
        <v>1.01</v>
      </c>
      <c r="I599" s="184"/>
      <c r="L599" s="180"/>
      <c r="M599" s="185"/>
      <c r="N599" s="186"/>
      <c r="O599" s="186"/>
      <c r="P599" s="186"/>
      <c r="Q599" s="186"/>
      <c r="R599" s="186"/>
      <c r="S599" s="186"/>
      <c r="T599" s="187"/>
      <c r="AT599" s="181" t="s">
        <v>145</v>
      </c>
      <c r="AU599" s="181" t="s">
        <v>82</v>
      </c>
      <c r="AV599" s="14" t="s">
        <v>82</v>
      </c>
      <c r="AW599" s="14" t="s">
        <v>29</v>
      </c>
      <c r="AX599" s="14" t="s">
        <v>73</v>
      </c>
      <c r="AY599" s="181" t="s">
        <v>137</v>
      </c>
    </row>
    <row r="600" spans="1:65" s="15" customFormat="1">
      <c r="B600" s="188"/>
      <c r="D600" s="173" t="s">
        <v>145</v>
      </c>
      <c r="E600" s="189" t="s">
        <v>1</v>
      </c>
      <c r="F600" s="190" t="s">
        <v>160</v>
      </c>
      <c r="H600" s="191">
        <v>1.01</v>
      </c>
      <c r="I600" s="192"/>
      <c r="L600" s="188"/>
      <c r="M600" s="193"/>
      <c r="N600" s="194"/>
      <c r="O600" s="194"/>
      <c r="P600" s="194"/>
      <c r="Q600" s="194"/>
      <c r="R600" s="194"/>
      <c r="S600" s="194"/>
      <c r="T600" s="195"/>
      <c r="AT600" s="189" t="s">
        <v>145</v>
      </c>
      <c r="AU600" s="189" t="s">
        <v>82</v>
      </c>
      <c r="AV600" s="15" t="s">
        <v>144</v>
      </c>
      <c r="AW600" s="15" t="s">
        <v>29</v>
      </c>
      <c r="AX600" s="15" t="s">
        <v>30</v>
      </c>
      <c r="AY600" s="189" t="s">
        <v>137</v>
      </c>
    </row>
    <row r="601" spans="1:65" s="2" customFormat="1" ht="16.5" customHeight="1">
      <c r="A601" s="33"/>
      <c r="B601" s="125"/>
      <c r="C601" s="159" t="s">
        <v>678</v>
      </c>
      <c r="D601" s="159" t="s">
        <v>139</v>
      </c>
      <c r="E601" s="160" t="s">
        <v>1526</v>
      </c>
      <c r="F601" s="161" t="s">
        <v>1527</v>
      </c>
      <c r="G601" s="162" t="s">
        <v>501</v>
      </c>
      <c r="H601" s="163">
        <v>6</v>
      </c>
      <c r="I601" s="164"/>
      <c r="J601" s="165">
        <f>ROUND(I601*H601,2)</f>
        <v>0</v>
      </c>
      <c r="K601" s="161" t="s">
        <v>143</v>
      </c>
      <c r="L601" s="34"/>
      <c r="M601" s="166" t="s">
        <v>1</v>
      </c>
      <c r="N601" s="167" t="s">
        <v>38</v>
      </c>
      <c r="O601" s="59"/>
      <c r="P601" s="168">
        <f>O601*H601</f>
        <v>0</v>
      </c>
      <c r="Q601" s="168">
        <v>0</v>
      </c>
      <c r="R601" s="168">
        <f>Q601*H601</f>
        <v>0</v>
      </c>
      <c r="S601" s="168">
        <v>1.15E-2</v>
      </c>
      <c r="T601" s="169">
        <f>S601*H601</f>
        <v>6.9000000000000006E-2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70" t="s">
        <v>144</v>
      </c>
      <c r="AT601" s="170" t="s">
        <v>139</v>
      </c>
      <c r="AU601" s="170" t="s">
        <v>82</v>
      </c>
      <c r="AY601" s="18" t="s">
        <v>137</v>
      </c>
      <c r="BE601" s="171">
        <f>IF(N601="základní",J601,0)</f>
        <v>0</v>
      </c>
      <c r="BF601" s="171">
        <f>IF(N601="snížená",J601,0)</f>
        <v>0</v>
      </c>
      <c r="BG601" s="171">
        <f>IF(N601="zákl. přenesená",J601,0)</f>
        <v>0</v>
      </c>
      <c r="BH601" s="171">
        <f>IF(N601="sníž. přenesená",J601,0)</f>
        <v>0</v>
      </c>
      <c r="BI601" s="171">
        <f>IF(N601="nulová",J601,0)</f>
        <v>0</v>
      </c>
      <c r="BJ601" s="18" t="s">
        <v>30</v>
      </c>
      <c r="BK601" s="171">
        <f>ROUND(I601*H601,2)</f>
        <v>0</v>
      </c>
      <c r="BL601" s="18" t="s">
        <v>144</v>
      </c>
      <c r="BM601" s="170" t="s">
        <v>671</v>
      </c>
    </row>
    <row r="602" spans="1:65" s="14" customFormat="1">
      <c r="B602" s="180"/>
      <c r="D602" s="173" t="s">
        <v>145</v>
      </c>
      <c r="E602" s="181" t="s">
        <v>1</v>
      </c>
      <c r="F602" s="182" t="s">
        <v>623</v>
      </c>
      <c r="H602" s="183">
        <v>6</v>
      </c>
      <c r="I602" s="184"/>
      <c r="L602" s="180"/>
      <c r="M602" s="185"/>
      <c r="N602" s="186"/>
      <c r="O602" s="186"/>
      <c r="P602" s="186"/>
      <c r="Q602" s="186"/>
      <c r="R602" s="186"/>
      <c r="S602" s="186"/>
      <c r="T602" s="187"/>
      <c r="AT602" s="181" t="s">
        <v>145</v>
      </c>
      <c r="AU602" s="181" t="s">
        <v>82</v>
      </c>
      <c r="AV602" s="14" t="s">
        <v>82</v>
      </c>
      <c r="AW602" s="14" t="s">
        <v>29</v>
      </c>
      <c r="AX602" s="14" t="s">
        <v>73</v>
      </c>
      <c r="AY602" s="181" t="s">
        <v>137</v>
      </c>
    </row>
    <row r="603" spans="1:65" s="15" customFormat="1">
      <c r="B603" s="188"/>
      <c r="D603" s="173" t="s">
        <v>145</v>
      </c>
      <c r="E603" s="189" t="s">
        <v>1</v>
      </c>
      <c r="F603" s="190" t="s">
        <v>160</v>
      </c>
      <c r="H603" s="191">
        <v>6</v>
      </c>
      <c r="I603" s="192"/>
      <c r="L603" s="188"/>
      <c r="M603" s="193"/>
      <c r="N603" s="194"/>
      <c r="O603" s="194"/>
      <c r="P603" s="194"/>
      <c r="Q603" s="194"/>
      <c r="R603" s="194"/>
      <c r="S603" s="194"/>
      <c r="T603" s="195"/>
      <c r="AT603" s="189" t="s">
        <v>145</v>
      </c>
      <c r="AU603" s="189" t="s">
        <v>82</v>
      </c>
      <c r="AV603" s="15" t="s">
        <v>144</v>
      </c>
      <c r="AW603" s="15" t="s">
        <v>29</v>
      </c>
      <c r="AX603" s="15" t="s">
        <v>30</v>
      </c>
      <c r="AY603" s="189" t="s">
        <v>137</v>
      </c>
    </row>
    <row r="604" spans="1:65" s="2" customFormat="1" ht="16.5" customHeight="1">
      <c r="A604" s="33"/>
      <c r="B604" s="125"/>
      <c r="C604" s="204" t="s">
        <v>442</v>
      </c>
      <c r="D604" s="204" t="s">
        <v>438</v>
      </c>
      <c r="E604" s="205" t="s">
        <v>1528</v>
      </c>
      <c r="F604" s="206" t="s">
        <v>1529</v>
      </c>
      <c r="G604" s="207" t="s">
        <v>501</v>
      </c>
      <c r="H604" s="208">
        <v>6.06</v>
      </c>
      <c r="I604" s="209"/>
      <c r="J604" s="210">
        <f>ROUND(I604*H604,2)</f>
        <v>0</v>
      </c>
      <c r="K604" s="206" t="s">
        <v>1</v>
      </c>
      <c r="L604" s="211"/>
      <c r="M604" s="212" t="s">
        <v>1</v>
      </c>
      <c r="N604" s="213" t="s">
        <v>38</v>
      </c>
      <c r="O604" s="59"/>
      <c r="P604" s="168">
        <f>O604*H604</f>
        <v>0</v>
      </c>
      <c r="Q604" s="168">
        <v>1.2500000000000001E-2</v>
      </c>
      <c r="R604" s="168">
        <f>Q604*H604</f>
        <v>7.5749999999999998E-2</v>
      </c>
      <c r="S604" s="168">
        <v>0</v>
      </c>
      <c r="T604" s="169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70" t="s">
        <v>169</v>
      </c>
      <c r="AT604" s="170" t="s">
        <v>438</v>
      </c>
      <c r="AU604" s="170" t="s">
        <v>82</v>
      </c>
      <c r="AY604" s="18" t="s">
        <v>137</v>
      </c>
      <c r="BE604" s="171">
        <f>IF(N604="základní",J604,0)</f>
        <v>0</v>
      </c>
      <c r="BF604" s="171">
        <f>IF(N604="snížená",J604,0)</f>
        <v>0</v>
      </c>
      <c r="BG604" s="171">
        <f>IF(N604="zákl. přenesená",J604,0)</f>
        <v>0</v>
      </c>
      <c r="BH604" s="171">
        <f>IF(N604="sníž. přenesená",J604,0)</f>
        <v>0</v>
      </c>
      <c r="BI604" s="171">
        <f>IF(N604="nulová",J604,0)</f>
        <v>0</v>
      </c>
      <c r="BJ604" s="18" t="s">
        <v>30</v>
      </c>
      <c r="BK604" s="171">
        <f>ROUND(I604*H604,2)</f>
        <v>0</v>
      </c>
      <c r="BL604" s="18" t="s">
        <v>144</v>
      </c>
      <c r="BM604" s="170" t="s">
        <v>676</v>
      </c>
    </row>
    <row r="605" spans="1:65" s="14" customFormat="1">
      <c r="B605" s="180"/>
      <c r="D605" s="173" t="s">
        <v>145</v>
      </c>
      <c r="E605" s="181" t="s">
        <v>1</v>
      </c>
      <c r="F605" s="182" t="s">
        <v>628</v>
      </c>
      <c r="H605" s="183">
        <v>6.06</v>
      </c>
      <c r="I605" s="184"/>
      <c r="L605" s="180"/>
      <c r="M605" s="185"/>
      <c r="N605" s="186"/>
      <c r="O605" s="186"/>
      <c r="P605" s="186"/>
      <c r="Q605" s="186"/>
      <c r="R605" s="186"/>
      <c r="S605" s="186"/>
      <c r="T605" s="187"/>
      <c r="AT605" s="181" t="s">
        <v>145</v>
      </c>
      <c r="AU605" s="181" t="s">
        <v>82</v>
      </c>
      <c r="AV605" s="14" t="s">
        <v>82</v>
      </c>
      <c r="AW605" s="14" t="s">
        <v>29</v>
      </c>
      <c r="AX605" s="14" t="s">
        <v>73</v>
      </c>
      <c r="AY605" s="181" t="s">
        <v>137</v>
      </c>
    </row>
    <row r="606" spans="1:65" s="15" customFormat="1">
      <c r="B606" s="188"/>
      <c r="D606" s="173" t="s">
        <v>145</v>
      </c>
      <c r="E606" s="189" t="s">
        <v>1</v>
      </c>
      <c r="F606" s="190" t="s">
        <v>158</v>
      </c>
      <c r="H606" s="191">
        <v>6.06</v>
      </c>
      <c r="I606" s="192"/>
      <c r="L606" s="188"/>
      <c r="M606" s="193"/>
      <c r="N606" s="194"/>
      <c r="O606" s="194"/>
      <c r="P606" s="194"/>
      <c r="Q606" s="194"/>
      <c r="R606" s="194"/>
      <c r="S606" s="194"/>
      <c r="T606" s="195"/>
      <c r="AT606" s="189" t="s">
        <v>145</v>
      </c>
      <c r="AU606" s="189" t="s">
        <v>82</v>
      </c>
      <c r="AV606" s="15" t="s">
        <v>144</v>
      </c>
      <c r="AW606" s="15" t="s">
        <v>29</v>
      </c>
      <c r="AX606" s="15" t="s">
        <v>73</v>
      </c>
      <c r="AY606" s="189" t="s">
        <v>137</v>
      </c>
    </row>
    <row r="607" spans="1:65" s="14" customFormat="1">
      <c r="B607" s="180"/>
      <c r="D607" s="173" t="s">
        <v>145</v>
      </c>
      <c r="E607" s="181" t="s">
        <v>1</v>
      </c>
      <c r="F607" s="182" t="s">
        <v>629</v>
      </c>
      <c r="H607" s="183">
        <v>6.06</v>
      </c>
      <c r="I607" s="184"/>
      <c r="L607" s="180"/>
      <c r="M607" s="185"/>
      <c r="N607" s="186"/>
      <c r="O607" s="186"/>
      <c r="P607" s="186"/>
      <c r="Q607" s="186"/>
      <c r="R607" s="186"/>
      <c r="S607" s="186"/>
      <c r="T607" s="187"/>
      <c r="AT607" s="181" t="s">
        <v>145</v>
      </c>
      <c r="AU607" s="181" t="s">
        <v>82</v>
      </c>
      <c r="AV607" s="14" t="s">
        <v>82</v>
      </c>
      <c r="AW607" s="14" t="s">
        <v>29</v>
      </c>
      <c r="AX607" s="14" t="s">
        <v>73</v>
      </c>
      <c r="AY607" s="181" t="s">
        <v>137</v>
      </c>
    </row>
    <row r="608" spans="1:65" s="15" customFormat="1">
      <c r="B608" s="188"/>
      <c r="D608" s="173" t="s">
        <v>145</v>
      </c>
      <c r="E608" s="189" t="s">
        <v>1</v>
      </c>
      <c r="F608" s="190" t="s">
        <v>160</v>
      </c>
      <c r="H608" s="191">
        <v>6.06</v>
      </c>
      <c r="I608" s="192"/>
      <c r="L608" s="188"/>
      <c r="M608" s="193"/>
      <c r="N608" s="194"/>
      <c r="O608" s="194"/>
      <c r="P608" s="194"/>
      <c r="Q608" s="194"/>
      <c r="R608" s="194"/>
      <c r="S608" s="194"/>
      <c r="T608" s="195"/>
      <c r="AT608" s="189" t="s">
        <v>145</v>
      </c>
      <c r="AU608" s="189" t="s">
        <v>82</v>
      </c>
      <c r="AV608" s="15" t="s">
        <v>144</v>
      </c>
      <c r="AW608" s="15" t="s">
        <v>29</v>
      </c>
      <c r="AX608" s="15" t="s">
        <v>30</v>
      </c>
      <c r="AY608" s="189" t="s">
        <v>137</v>
      </c>
    </row>
    <row r="609" spans="1:65" s="2" customFormat="1" ht="16.5" customHeight="1">
      <c r="A609" s="33"/>
      <c r="B609" s="125"/>
      <c r="C609" s="159" t="s">
        <v>690</v>
      </c>
      <c r="D609" s="159" t="s">
        <v>139</v>
      </c>
      <c r="E609" s="160" t="s">
        <v>1530</v>
      </c>
      <c r="F609" s="161" t="s">
        <v>1531</v>
      </c>
      <c r="G609" s="162" t="s">
        <v>733</v>
      </c>
      <c r="H609" s="163">
        <v>1</v>
      </c>
      <c r="I609" s="164"/>
      <c r="J609" s="165">
        <f>ROUND(I609*H609,2)</f>
        <v>0</v>
      </c>
      <c r="K609" s="161" t="s">
        <v>1</v>
      </c>
      <c r="L609" s="34"/>
      <c r="M609" s="166" t="s">
        <v>1</v>
      </c>
      <c r="N609" s="167" t="s">
        <v>38</v>
      </c>
      <c r="O609" s="59"/>
      <c r="P609" s="168">
        <f>O609*H609</f>
        <v>0</v>
      </c>
      <c r="Q609" s="168">
        <v>1.7899999999999999E-2</v>
      </c>
      <c r="R609" s="168">
        <f>Q609*H609</f>
        <v>1.7899999999999999E-2</v>
      </c>
      <c r="S609" s="168">
        <v>0</v>
      </c>
      <c r="T609" s="169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70" t="s">
        <v>144</v>
      </c>
      <c r="AT609" s="170" t="s">
        <v>139</v>
      </c>
      <c r="AU609" s="170" t="s">
        <v>82</v>
      </c>
      <c r="AY609" s="18" t="s">
        <v>137</v>
      </c>
      <c r="BE609" s="171">
        <f>IF(N609="základní",J609,0)</f>
        <v>0</v>
      </c>
      <c r="BF609" s="171">
        <f>IF(N609="snížená",J609,0)</f>
        <v>0</v>
      </c>
      <c r="BG609" s="171">
        <f>IF(N609="zákl. přenesená",J609,0)</f>
        <v>0</v>
      </c>
      <c r="BH609" s="171">
        <f>IF(N609="sníž. přenesená",J609,0)</f>
        <v>0</v>
      </c>
      <c r="BI609" s="171">
        <f>IF(N609="nulová",J609,0)</f>
        <v>0</v>
      </c>
      <c r="BJ609" s="18" t="s">
        <v>30</v>
      </c>
      <c r="BK609" s="171">
        <f>ROUND(I609*H609,2)</f>
        <v>0</v>
      </c>
      <c r="BL609" s="18" t="s">
        <v>144</v>
      </c>
      <c r="BM609" s="170" t="s">
        <v>681</v>
      </c>
    </row>
    <row r="610" spans="1:65" s="14" customFormat="1">
      <c r="B610" s="180"/>
      <c r="D610" s="173" t="s">
        <v>145</v>
      </c>
      <c r="E610" s="181" t="s">
        <v>1</v>
      </c>
      <c r="F610" s="182" t="s">
        <v>598</v>
      </c>
      <c r="H610" s="183">
        <v>1</v>
      </c>
      <c r="I610" s="184"/>
      <c r="L610" s="180"/>
      <c r="M610" s="185"/>
      <c r="N610" s="186"/>
      <c r="O610" s="186"/>
      <c r="P610" s="186"/>
      <c r="Q610" s="186"/>
      <c r="R610" s="186"/>
      <c r="S610" s="186"/>
      <c r="T610" s="187"/>
      <c r="AT610" s="181" t="s">
        <v>145</v>
      </c>
      <c r="AU610" s="181" t="s">
        <v>82</v>
      </c>
      <c r="AV610" s="14" t="s">
        <v>82</v>
      </c>
      <c r="AW610" s="14" t="s">
        <v>29</v>
      </c>
      <c r="AX610" s="14" t="s">
        <v>73</v>
      </c>
      <c r="AY610" s="181" t="s">
        <v>137</v>
      </c>
    </row>
    <row r="611" spans="1:65" s="15" customFormat="1">
      <c r="B611" s="188"/>
      <c r="D611" s="173" t="s">
        <v>145</v>
      </c>
      <c r="E611" s="189" t="s">
        <v>1</v>
      </c>
      <c r="F611" s="190" t="s">
        <v>160</v>
      </c>
      <c r="H611" s="191">
        <v>1</v>
      </c>
      <c r="I611" s="192"/>
      <c r="L611" s="188"/>
      <c r="M611" s="193"/>
      <c r="N611" s="194"/>
      <c r="O611" s="194"/>
      <c r="P611" s="194"/>
      <c r="Q611" s="194"/>
      <c r="R611" s="194"/>
      <c r="S611" s="194"/>
      <c r="T611" s="195"/>
      <c r="AT611" s="189" t="s">
        <v>145</v>
      </c>
      <c r="AU611" s="189" t="s">
        <v>82</v>
      </c>
      <c r="AV611" s="15" t="s">
        <v>144</v>
      </c>
      <c r="AW611" s="15" t="s">
        <v>29</v>
      </c>
      <c r="AX611" s="15" t="s">
        <v>30</v>
      </c>
      <c r="AY611" s="189" t="s">
        <v>137</v>
      </c>
    </row>
    <row r="612" spans="1:65" s="2" customFormat="1" ht="16.5" customHeight="1">
      <c r="A612" s="33"/>
      <c r="B612" s="125"/>
      <c r="C612" s="159" t="s">
        <v>450</v>
      </c>
      <c r="D612" s="159" t="s">
        <v>139</v>
      </c>
      <c r="E612" s="160" t="s">
        <v>1532</v>
      </c>
      <c r="F612" s="161" t="s">
        <v>1533</v>
      </c>
      <c r="G612" s="162" t="s">
        <v>733</v>
      </c>
      <c r="H612" s="163">
        <v>1</v>
      </c>
      <c r="I612" s="164"/>
      <c r="J612" s="165">
        <f>ROUND(I612*H612,2)</f>
        <v>0</v>
      </c>
      <c r="K612" s="161" t="s">
        <v>1</v>
      </c>
      <c r="L612" s="34"/>
      <c r="M612" s="166" t="s">
        <v>1</v>
      </c>
      <c r="N612" s="167" t="s">
        <v>38</v>
      </c>
      <c r="O612" s="59"/>
      <c r="P612" s="168">
        <f>O612*H612</f>
        <v>0</v>
      </c>
      <c r="Q612" s="168">
        <v>1.6400000000000001E-2</v>
      </c>
      <c r="R612" s="168">
        <f>Q612*H612</f>
        <v>1.6400000000000001E-2</v>
      </c>
      <c r="S612" s="168">
        <v>0</v>
      </c>
      <c r="T612" s="169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70" t="s">
        <v>144</v>
      </c>
      <c r="AT612" s="170" t="s">
        <v>139</v>
      </c>
      <c r="AU612" s="170" t="s">
        <v>82</v>
      </c>
      <c r="AY612" s="18" t="s">
        <v>137</v>
      </c>
      <c r="BE612" s="171">
        <f>IF(N612="základní",J612,0)</f>
        <v>0</v>
      </c>
      <c r="BF612" s="171">
        <f>IF(N612="snížená",J612,0)</f>
        <v>0</v>
      </c>
      <c r="BG612" s="171">
        <f>IF(N612="zákl. přenesená",J612,0)</f>
        <v>0</v>
      </c>
      <c r="BH612" s="171">
        <f>IF(N612="sníž. přenesená",J612,0)</f>
        <v>0</v>
      </c>
      <c r="BI612" s="171">
        <f>IF(N612="nulová",J612,0)</f>
        <v>0</v>
      </c>
      <c r="BJ612" s="18" t="s">
        <v>30</v>
      </c>
      <c r="BK612" s="171">
        <f>ROUND(I612*H612,2)</f>
        <v>0</v>
      </c>
      <c r="BL612" s="18" t="s">
        <v>144</v>
      </c>
      <c r="BM612" s="170" t="s">
        <v>686</v>
      </c>
    </row>
    <row r="613" spans="1:65" s="14" customFormat="1">
      <c r="B613" s="180"/>
      <c r="D613" s="173" t="s">
        <v>145</v>
      </c>
      <c r="E613" s="181" t="s">
        <v>1</v>
      </c>
      <c r="F613" s="182" t="s">
        <v>598</v>
      </c>
      <c r="H613" s="183">
        <v>1</v>
      </c>
      <c r="I613" s="184"/>
      <c r="L613" s="180"/>
      <c r="M613" s="185"/>
      <c r="N613" s="186"/>
      <c r="O613" s="186"/>
      <c r="P613" s="186"/>
      <c r="Q613" s="186"/>
      <c r="R613" s="186"/>
      <c r="S613" s="186"/>
      <c r="T613" s="187"/>
      <c r="AT613" s="181" t="s">
        <v>145</v>
      </c>
      <c r="AU613" s="181" t="s">
        <v>82</v>
      </c>
      <c r="AV613" s="14" t="s">
        <v>82</v>
      </c>
      <c r="AW613" s="14" t="s">
        <v>29</v>
      </c>
      <c r="AX613" s="14" t="s">
        <v>73</v>
      </c>
      <c r="AY613" s="181" t="s">
        <v>137</v>
      </c>
    </row>
    <row r="614" spans="1:65" s="15" customFormat="1">
      <c r="B614" s="188"/>
      <c r="D614" s="173" t="s">
        <v>145</v>
      </c>
      <c r="E614" s="189" t="s">
        <v>1</v>
      </c>
      <c r="F614" s="190" t="s">
        <v>160</v>
      </c>
      <c r="H614" s="191">
        <v>1</v>
      </c>
      <c r="I614" s="192"/>
      <c r="L614" s="188"/>
      <c r="M614" s="193"/>
      <c r="N614" s="194"/>
      <c r="O614" s="194"/>
      <c r="P614" s="194"/>
      <c r="Q614" s="194"/>
      <c r="R614" s="194"/>
      <c r="S614" s="194"/>
      <c r="T614" s="195"/>
      <c r="AT614" s="189" t="s">
        <v>145</v>
      </c>
      <c r="AU614" s="189" t="s">
        <v>82</v>
      </c>
      <c r="AV614" s="15" t="s">
        <v>144</v>
      </c>
      <c r="AW614" s="15" t="s">
        <v>29</v>
      </c>
      <c r="AX614" s="15" t="s">
        <v>30</v>
      </c>
      <c r="AY614" s="189" t="s">
        <v>137</v>
      </c>
    </row>
    <row r="615" spans="1:65" s="2" customFormat="1" ht="16.5" customHeight="1">
      <c r="A615" s="33"/>
      <c r="B615" s="125"/>
      <c r="C615" s="159" t="s">
        <v>701</v>
      </c>
      <c r="D615" s="159" t="s">
        <v>139</v>
      </c>
      <c r="E615" s="160" t="s">
        <v>1534</v>
      </c>
      <c r="F615" s="161" t="s">
        <v>1535</v>
      </c>
      <c r="G615" s="162" t="s">
        <v>733</v>
      </c>
      <c r="H615" s="163">
        <v>2</v>
      </c>
      <c r="I615" s="164"/>
      <c r="J615" s="165">
        <f>ROUND(I615*H615,2)</f>
        <v>0</v>
      </c>
      <c r="K615" s="161" t="s">
        <v>1</v>
      </c>
      <c r="L615" s="34"/>
      <c r="M615" s="166" t="s">
        <v>1</v>
      </c>
      <c r="N615" s="167" t="s">
        <v>38</v>
      </c>
      <c r="O615" s="59"/>
      <c r="P615" s="168">
        <f>O615*H615</f>
        <v>0</v>
      </c>
      <c r="Q615" s="168">
        <v>0</v>
      </c>
      <c r="R615" s="168">
        <f>Q615*H615</f>
        <v>0</v>
      </c>
      <c r="S615" s="168">
        <v>0</v>
      </c>
      <c r="T615" s="169">
        <f>S615*H615</f>
        <v>0</v>
      </c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R615" s="170" t="s">
        <v>144</v>
      </c>
      <c r="AT615" s="170" t="s">
        <v>139</v>
      </c>
      <c r="AU615" s="170" t="s">
        <v>82</v>
      </c>
      <c r="AY615" s="18" t="s">
        <v>137</v>
      </c>
      <c r="BE615" s="171">
        <f>IF(N615="základní",J615,0)</f>
        <v>0</v>
      </c>
      <c r="BF615" s="171">
        <f>IF(N615="snížená",J615,0)</f>
        <v>0</v>
      </c>
      <c r="BG615" s="171">
        <f>IF(N615="zákl. přenesená",J615,0)</f>
        <v>0</v>
      </c>
      <c r="BH615" s="171">
        <f>IF(N615="sníž. přenesená",J615,0)</f>
        <v>0</v>
      </c>
      <c r="BI615" s="171">
        <f>IF(N615="nulová",J615,0)</f>
        <v>0</v>
      </c>
      <c r="BJ615" s="18" t="s">
        <v>30</v>
      </c>
      <c r="BK615" s="171">
        <f>ROUND(I615*H615,2)</f>
        <v>0</v>
      </c>
      <c r="BL615" s="18" t="s">
        <v>144</v>
      </c>
      <c r="BM615" s="170" t="s">
        <v>693</v>
      </c>
    </row>
    <row r="616" spans="1:65" s="14" customFormat="1">
      <c r="B616" s="180"/>
      <c r="D616" s="173" t="s">
        <v>145</v>
      </c>
      <c r="E616" s="181" t="s">
        <v>1</v>
      </c>
      <c r="F616" s="182" t="s">
        <v>599</v>
      </c>
      <c r="H616" s="183">
        <v>2</v>
      </c>
      <c r="I616" s="184"/>
      <c r="L616" s="180"/>
      <c r="M616" s="185"/>
      <c r="N616" s="186"/>
      <c r="O616" s="186"/>
      <c r="P616" s="186"/>
      <c r="Q616" s="186"/>
      <c r="R616" s="186"/>
      <c r="S616" s="186"/>
      <c r="T616" s="187"/>
      <c r="AT616" s="181" t="s">
        <v>145</v>
      </c>
      <c r="AU616" s="181" t="s">
        <v>82</v>
      </c>
      <c r="AV616" s="14" t="s">
        <v>82</v>
      </c>
      <c r="AW616" s="14" t="s">
        <v>29</v>
      </c>
      <c r="AX616" s="14" t="s">
        <v>73</v>
      </c>
      <c r="AY616" s="181" t="s">
        <v>137</v>
      </c>
    </row>
    <row r="617" spans="1:65" s="15" customFormat="1">
      <c r="B617" s="188"/>
      <c r="D617" s="173" t="s">
        <v>145</v>
      </c>
      <c r="E617" s="189" t="s">
        <v>1</v>
      </c>
      <c r="F617" s="190" t="s">
        <v>160</v>
      </c>
      <c r="H617" s="191">
        <v>2</v>
      </c>
      <c r="I617" s="192"/>
      <c r="L617" s="188"/>
      <c r="M617" s="193"/>
      <c r="N617" s="194"/>
      <c r="O617" s="194"/>
      <c r="P617" s="194"/>
      <c r="Q617" s="194"/>
      <c r="R617" s="194"/>
      <c r="S617" s="194"/>
      <c r="T617" s="195"/>
      <c r="AT617" s="189" t="s">
        <v>145</v>
      </c>
      <c r="AU617" s="189" t="s">
        <v>82</v>
      </c>
      <c r="AV617" s="15" t="s">
        <v>144</v>
      </c>
      <c r="AW617" s="15" t="s">
        <v>29</v>
      </c>
      <c r="AX617" s="15" t="s">
        <v>30</v>
      </c>
      <c r="AY617" s="189" t="s">
        <v>137</v>
      </c>
    </row>
    <row r="618" spans="1:65" s="2" customFormat="1" ht="16.5" customHeight="1">
      <c r="A618" s="33"/>
      <c r="B618" s="125"/>
      <c r="C618" s="159" t="s">
        <v>706</v>
      </c>
      <c r="D618" s="159" t="s">
        <v>139</v>
      </c>
      <c r="E618" s="160" t="s">
        <v>1536</v>
      </c>
      <c r="F618" s="161" t="s">
        <v>1537</v>
      </c>
      <c r="G618" s="162" t="s">
        <v>733</v>
      </c>
      <c r="H618" s="163">
        <v>4</v>
      </c>
      <c r="I618" s="164"/>
      <c r="J618" s="165">
        <f>ROUND(I618*H618,2)</f>
        <v>0</v>
      </c>
      <c r="K618" s="161" t="s">
        <v>1</v>
      </c>
      <c r="L618" s="34"/>
      <c r="M618" s="166" t="s">
        <v>1</v>
      </c>
      <c r="N618" s="167" t="s">
        <v>38</v>
      </c>
      <c r="O618" s="59"/>
      <c r="P618" s="168">
        <f>O618*H618</f>
        <v>0</v>
      </c>
      <c r="Q618" s="168">
        <v>8.6E-3</v>
      </c>
      <c r="R618" s="168">
        <f>Q618*H618</f>
        <v>3.44E-2</v>
      </c>
      <c r="S618" s="168">
        <v>0</v>
      </c>
      <c r="T618" s="169">
        <f>S618*H618</f>
        <v>0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70" t="s">
        <v>144</v>
      </c>
      <c r="AT618" s="170" t="s">
        <v>139</v>
      </c>
      <c r="AU618" s="170" t="s">
        <v>82</v>
      </c>
      <c r="AY618" s="18" t="s">
        <v>137</v>
      </c>
      <c r="BE618" s="171">
        <f>IF(N618="základní",J618,0)</f>
        <v>0</v>
      </c>
      <c r="BF618" s="171">
        <f>IF(N618="snížená",J618,0)</f>
        <v>0</v>
      </c>
      <c r="BG618" s="171">
        <f>IF(N618="zákl. přenesená",J618,0)</f>
        <v>0</v>
      </c>
      <c r="BH618" s="171">
        <f>IF(N618="sníž. přenesená",J618,0)</f>
        <v>0</v>
      </c>
      <c r="BI618" s="171">
        <f>IF(N618="nulová",J618,0)</f>
        <v>0</v>
      </c>
      <c r="BJ618" s="18" t="s">
        <v>30</v>
      </c>
      <c r="BK618" s="171">
        <f>ROUND(I618*H618,2)</f>
        <v>0</v>
      </c>
      <c r="BL618" s="18" t="s">
        <v>144</v>
      </c>
      <c r="BM618" s="170" t="s">
        <v>698</v>
      </c>
    </row>
    <row r="619" spans="1:65" s="14" customFormat="1">
      <c r="B619" s="180"/>
      <c r="D619" s="173" t="s">
        <v>145</v>
      </c>
      <c r="E619" s="181" t="s">
        <v>1</v>
      </c>
      <c r="F619" s="182" t="s">
        <v>750</v>
      </c>
      <c r="H619" s="183">
        <v>4</v>
      </c>
      <c r="I619" s="184"/>
      <c r="L619" s="180"/>
      <c r="M619" s="185"/>
      <c r="N619" s="186"/>
      <c r="O619" s="186"/>
      <c r="P619" s="186"/>
      <c r="Q619" s="186"/>
      <c r="R619" s="186"/>
      <c r="S619" s="186"/>
      <c r="T619" s="187"/>
      <c r="AT619" s="181" t="s">
        <v>145</v>
      </c>
      <c r="AU619" s="181" t="s">
        <v>82</v>
      </c>
      <c r="AV619" s="14" t="s">
        <v>82</v>
      </c>
      <c r="AW619" s="14" t="s">
        <v>29</v>
      </c>
      <c r="AX619" s="14" t="s">
        <v>73</v>
      </c>
      <c r="AY619" s="181" t="s">
        <v>137</v>
      </c>
    </row>
    <row r="620" spans="1:65" s="15" customFormat="1">
      <c r="B620" s="188"/>
      <c r="D620" s="173" t="s">
        <v>145</v>
      </c>
      <c r="E620" s="189" t="s">
        <v>1</v>
      </c>
      <c r="F620" s="190" t="s">
        <v>160</v>
      </c>
      <c r="H620" s="191">
        <v>4</v>
      </c>
      <c r="I620" s="192"/>
      <c r="L620" s="188"/>
      <c r="M620" s="193"/>
      <c r="N620" s="194"/>
      <c r="O620" s="194"/>
      <c r="P620" s="194"/>
      <c r="Q620" s="194"/>
      <c r="R620" s="194"/>
      <c r="S620" s="194"/>
      <c r="T620" s="195"/>
      <c r="AT620" s="189" t="s">
        <v>145</v>
      </c>
      <c r="AU620" s="189" t="s">
        <v>82</v>
      </c>
      <c r="AV620" s="15" t="s">
        <v>144</v>
      </c>
      <c r="AW620" s="15" t="s">
        <v>29</v>
      </c>
      <c r="AX620" s="15" t="s">
        <v>30</v>
      </c>
      <c r="AY620" s="189" t="s">
        <v>137</v>
      </c>
    </row>
    <row r="621" spans="1:65" s="2" customFormat="1" ht="16.5" customHeight="1">
      <c r="A621" s="33"/>
      <c r="B621" s="125"/>
      <c r="C621" s="159" t="s">
        <v>712</v>
      </c>
      <c r="D621" s="159" t="s">
        <v>139</v>
      </c>
      <c r="E621" s="160" t="s">
        <v>1538</v>
      </c>
      <c r="F621" s="161" t="s">
        <v>1539</v>
      </c>
      <c r="G621" s="162" t="s">
        <v>501</v>
      </c>
      <c r="H621" s="163">
        <v>4</v>
      </c>
      <c r="I621" s="164"/>
      <c r="J621" s="165">
        <f>ROUND(I621*H621,2)</f>
        <v>0</v>
      </c>
      <c r="K621" s="161" t="s">
        <v>1</v>
      </c>
      <c r="L621" s="34"/>
      <c r="M621" s="166" t="s">
        <v>1</v>
      </c>
      <c r="N621" s="167" t="s">
        <v>38</v>
      </c>
      <c r="O621" s="59"/>
      <c r="P621" s="168">
        <f>O621*H621</f>
        <v>0</v>
      </c>
      <c r="Q621" s="168">
        <v>0</v>
      </c>
      <c r="R621" s="168">
        <f>Q621*H621</f>
        <v>0</v>
      </c>
      <c r="S621" s="168">
        <v>0</v>
      </c>
      <c r="T621" s="169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70" t="s">
        <v>144</v>
      </c>
      <c r="AT621" s="170" t="s">
        <v>139</v>
      </c>
      <c r="AU621" s="170" t="s">
        <v>82</v>
      </c>
      <c r="AY621" s="18" t="s">
        <v>137</v>
      </c>
      <c r="BE621" s="171">
        <f>IF(N621="základní",J621,0)</f>
        <v>0</v>
      </c>
      <c r="BF621" s="171">
        <f>IF(N621="snížená",J621,0)</f>
        <v>0</v>
      </c>
      <c r="BG621" s="171">
        <f>IF(N621="zákl. přenesená",J621,0)</f>
        <v>0</v>
      </c>
      <c r="BH621" s="171">
        <f>IF(N621="sníž. přenesená",J621,0)</f>
        <v>0</v>
      </c>
      <c r="BI621" s="171">
        <f>IF(N621="nulová",J621,0)</f>
        <v>0</v>
      </c>
      <c r="BJ621" s="18" t="s">
        <v>30</v>
      </c>
      <c r="BK621" s="171">
        <f>ROUND(I621*H621,2)</f>
        <v>0</v>
      </c>
      <c r="BL621" s="18" t="s">
        <v>144</v>
      </c>
      <c r="BM621" s="170" t="s">
        <v>704</v>
      </c>
    </row>
    <row r="622" spans="1:65" s="13" customFormat="1">
      <c r="B622" s="172"/>
      <c r="D622" s="173" t="s">
        <v>145</v>
      </c>
      <c r="E622" s="174" t="s">
        <v>1</v>
      </c>
      <c r="F622" s="175" t="s">
        <v>1501</v>
      </c>
      <c r="H622" s="174" t="s">
        <v>1</v>
      </c>
      <c r="I622" s="176"/>
      <c r="L622" s="172"/>
      <c r="M622" s="177"/>
      <c r="N622" s="178"/>
      <c r="O622" s="178"/>
      <c r="P622" s="178"/>
      <c r="Q622" s="178"/>
      <c r="R622" s="178"/>
      <c r="S622" s="178"/>
      <c r="T622" s="179"/>
      <c r="AT622" s="174" t="s">
        <v>145</v>
      </c>
      <c r="AU622" s="174" t="s">
        <v>82</v>
      </c>
      <c r="AV622" s="13" t="s">
        <v>30</v>
      </c>
      <c r="AW622" s="13" t="s">
        <v>29</v>
      </c>
      <c r="AX622" s="13" t="s">
        <v>73</v>
      </c>
      <c r="AY622" s="174" t="s">
        <v>137</v>
      </c>
    </row>
    <row r="623" spans="1:65" s="14" customFormat="1">
      <c r="B623" s="180"/>
      <c r="D623" s="173" t="s">
        <v>145</v>
      </c>
      <c r="E623" s="181" t="s">
        <v>1</v>
      </c>
      <c r="F623" s="182" t="s">
        <v>750</v>
      </c>
      <c r="H623" s="183">
        <v>4</v>
      </c>
      <c r="I623" s="184"/>
      <c r="L623" s="180"/>
      <c r="M623" s="185"/>
      <c r="N623" s="186"/>
      <c r="O623" s="186"/>
      <c r="P623" s="186"/>
      <c r="Q623" s="186"/>
      <c r="R623" s="186"/>
      <c r="S623" s="186"/>
      <c r="T623" s="187"/>
      <c r="AT623" s="181" t="s">
        <v>145</v>
      </c>
      <c r="AU623" s="181" t="s">
        <v>82</v>
      </c>
      <c r="AV623" s="14" t="s">
        <v>82</v>
      </c>
      <c r="AW623" s="14" t="s">
        <v>29</v>
      </c>
      <c r="AX623" s="14" t="s">
        <v>73</v>
      </c>
      <c r="AY623" s="181" t="s">
        <v>137</v>
      </c>
    </row>
    <row r="624" spans="1:65" s="15" customFormat="1">
      <c r="B624" s="188"/>
      <c r="D624" s="173" t="s">
        <v>145</v>
      </c>
      <c r="E624" s="189" t="s">
        <v>1</v>
      </c>
      <c r="F624" s="190" t="s">
        <v>160</v>
      </c>
      <c r="H624" s="191">
        <v>4</v>
      </c>
      <c r="I624" s="192"/>
      <c r="L624" s="188"/>
      <c r="M624" s="193"/>
      <c r="N624" s="194"/>
      <c r="O624" s="194"/>
      <c r="P624" s="194"/>
      <c r="Q624" s="194"/>
      <c r="R624" s="194"/>
      <c r="S624" s="194"/>
      <c r="T624" s="195"/>
      <c r="AT624" s="189" t="s">
        <v>145</v>
      </c>
      <c r="AU624" s="189" t="s">
        <v>82</v>
      </c>
      <c r="AV624" s="15" t="s">
        <v>144</v>
      </c>
      <c r="AW624" s="15" t="s">
        <v>29</v>
      </c>
      <c r="AX624" s="15" t="s">
        <v>30</v>
      </c>
      <c r="AY624" s="189" t="s">
        <v>137</v>
      </c>
    </row>
    <row r="625" spans="1:65" s="2" customFormat="1" ht="16.5" customHeight="1">
      <c r="A625" s="33"/>
      <c r="B625" s="125"/>
      <c r="C625" s="159" t="s">
        <v>726</v>
      </c>
      <c r="D625" s="159" t="s">
        <v>139</v>
      </c>
      <c r="E625" s="160" t="s">
        <v>1540</v>
      </c>
      <c r="F625" s="161" t="s">
        <v>1541</v>
      </c>
      <c r="G625" s="162" t="s">
        <v>501</v>
      </c>
      <c r="H625" s="163">
        <v>5</v>
      </c>
      <c r="I625" s="164"/>
      <c r="J625" s="165">
        <f>ROUND(I625*H625,2)</f>
        <v>0</v>
      </c>
      <c r="K625" s="161" t="s">
        <v>143</v>
      </c>
      <c r="L625" s="34"/>
      <c r="M625" s="166" t="s">
        <v>1</v>
      </c>
      <c r="N625" s="167" t="s">
        <v>38</v>
      </c>
      <c r="O625" s="59"/>
      <c r="P625" s="168">
        <f>O625*H625</f>
        <v>0</v>
      </c>
      <c r="Q625" s="168">
        <v>1.3600000000000001E-3</v>
      </c>
      <c r="R625" s="168">
        <f>Q625*H625</f>
        <v>6.8000000000000005E-3</v>
      </c>
      <c r="S625" s="168">
        <v>0</v>
      </c>
      <c r="T625" s="169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70" t="s">
        <v>144</v>
      </c>
      <c r="AT625" s="170" t="s">
        <v>139</v>
      </c>
      <c r="AU625" s="170" t="s">
        <v>82</v>
      </c>
      <c r="AY625" s="18" t="s">
        <v>137</v>
      </c>
      <c r="BE625" s="171">
        <f>IF(N625="základní",J625,0)</f>
        <v>0</v>
      </c>
      <c r="BF625" s="171">
        <f>IF(N625="snížená",J625,0)</f>
        <v>0</v>
      </c>
      <c r="BG625" s="171">
        <f>IF(N625="zákl. přenesená",J625,0)</f>
        <v>0</v>
      </c>
      <c r="BH625" s="171">
        <f>IF(N625="sníž. přenesená",J625,0)</f>
        <v>0</v>
      </c>
      <c r="BI625" s="171">
        <f>IF(N625="nulová",J625,0)</f>
        <v>0</v>
      </c>
      <c r="BJ625" s="18" t="s">
        <v>30</v>
      </c>
      <c r="BK625" s="171">
        <f>ROUND(I625*H625,2)</f>
        <v>0</v>
      </c>
      <c r="BL625" s="18" t="s">
        <v>144</v>
      </c>
      <c r="BM625" s="170" t="s">
        <v>709</v>
      </c>
    </row>
    <row r="626" spans="1:65" s="14" customFormat="1">
      <c r="B626" s="180"/>
      <c r="D626" s="173" t="s">
        <v>145</v>
      </c>
      <c r="E626" s="181" t="s">
        <v>1</v>
      </c>
      <c r="F626" s="182" t="s">
        <v>687</v>
      </c>
      <c r="H626" s="183">
        <v>5</v>
      </c>
      <c r="I626" s="184"/>
      <c r="L626" s="180"/>
      <c r="M626" s="185"/>
      <c r="N626" s="186"/>
      <c r="O626" s="186"/>
      <c r="P626" s="186"/>
      <c r="Q626" s="186"/>
      <c r="R626" s="186"/>
      <c r="S626" s="186"/>
      <c r="T626" s="187"/>
      <c r="AT626" s="181" t="s">
        <v>145</v>
      </c>
      <c r="AU626" s="181" t="s">
        <v>82</v>
      </c>
      <c r="AV626" s="14" t="s">
        <v>82</v>
      </c>
      <c r="AW626" s="14" t="s">
        <v>29</v>
      </c>
      <c r="AX626" s="14" t="s">
        <v>73</v>
      </c>
      <c r="AY626" s="181" t="s">
        <v>137</v>
      </c>
    </row>
    <row r="627" spans="1:65" s="15" customFormat="1">
      <c r="B627" s="188"/>
      <c r="D627" s="173" t="s">
        <v>145</v>
      </c>
      <c r="E627" s="189" t="s">
        <v>1</v>
      </c>
      <c r="F627" s="190" t="s">
        <v>160</v>
      </c>
      <c r="H627" s="191">
        <v>5</v>
      </c>
      <c r="I627" s="192"/>
      <c r="L627" s="188"/>
      <c r="M627" s="193"/>
      <c r="N627" s="194"/>
      <c r="O627" s="194"/>
      <c r="P627" s="194"/>
      <c r="Q627" s="194"/>
      <c r="R627" s="194"/>
      <c r="S627" s="194"/>
      <c r="T627" s="195"/>
      <c r="AT627" s="189" t="s">
        <v>145</v>
      </c>
      <c r="AU627" s="189" t="s">
        <v>82</v>
      </c>
      <c r="AV627" s="15" t="s">
        <v>144</v>
      </c>
      <c r="AW627" s="15" t="s">
        <v>29</v>
      </c>
      <c r="AX627" s="15" t="s">
        <v>30</v>
      </c>
      <c r="AY627" s="189" t="s">
        <v>137</v>
      </c>
    </row>
    <row r="628" spans="1:65" s="2" customFormat="1" ht="16.5" customHeight="1">
      <c r="A628" s="33"/>
      <c r="B628" s="125"/>
      <c r="C628" s="204" t="s">
        <v>730</v>
      </c>
      <c r="D628" s="204" t="s">
        <v>438</v>
      </c>
      <c r="E628" s="205" t="s">
        <v>1542</v>
      </c>
      <c r="F628" s="206" t="s">
        <v>1543</v>
      </c>
      <c r="G628" s="207" t="s">
        <v>501</v>
      </c>
      <c r="H628" s="208">
        <v>5.05</v>
      </c>
      <c r="I628" s="209"/>
      <c r="J628" s="210">
        <f>ROUND(I628*H628,2)</f>
        <v>0</v>
      </c>
      <c r="K628" s="206" t="s">
        <v>1</v>
      </c>
      <c r="L628" s="211"/>
      <c r="M628" s="212" t="s">
        <v>1</v>
      </c>
      <c r="N628" s="213" t="s">
        <v>38</v>
      </c>
      <c r="O628" s="59"/>
      <c r="P628" s="168">
        <f>O628*H628</f>
        <v>0</v>
      </c>
      <c r="Q628" s="168">
        <v>3.5999999999999997E-2</v>
      </c>
      <c r="R628" s="168">
        <f>Q628*H628</f>
        <v>0.18179999999999999</v>
      </c>
      <c r="S628" s="168">
        <v>0</v>
      </c>
      <c r="T628" s="169">
        <f>S628*H628</f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170" t="s">
        <v>169</v>
      </c>
      <c r="AT628" s="170" t="s">
        <v>438</v>
      </c>
      <c r="AU628" s="170" t="s">
        <v>82</v>
      </c>
      <c r="AY628" s="18" t="s">
        <v>137</v>
      </c>
      <c r="BE628" s="171">
        <f>IF(N628="základní",J628,0)</f>
        <v>0</v>
      </c>
      <c r="BF628" s="171">
        <f>IF(N628="snížená",J628,0)</f>
        <v>0</v>
      </c>
      <c r="BG628" s="171">
        <f>IF(N628="zákl. přenesená",J628,0)</f>
        <v>0</v>
      </c>
      <c r="BH628" s="171">
        <f>IF(N628="sníž. přenesená",J628,0)</f>
        <v>0</v>
      </c>
      <c r="BI628" s="171">
        <f>IF(N628="nulová",J628,0)</f>
        <v>0</v>
      </c>
      <c r="BJ628" s="18" t="s">
        <v>30</v>
      </c>
      <c r="BK628" s="171">
        <f>ROUND(I628*H628,2)</f>
        <v>0</v>
      </c>
      <c r="BL628" s="18" t="s">
        <v>144</v>
      </c>
      <c r="BM628" s="170" t="s">
        <v>715</v>
      </c>
    </row>
    <row r="629" spans="1:65" s="14" customFormat="1">
      <c r="B629" s="180"/>
      <c r="D629" s="173" t="s">
        <v>145</v>
      </c>
      <c r="E629" s="181" t="s">
        <v>1</v>
      </c>
      <c r="F629" s="182" t="s">
        <v>1544</v>
      </c>
      <c r="H629" s="183">
        <v>5.05</v>
      </c>
      <c r="I629" s="184"/>
      <c r="L629" s="180"/>
      <c r="M629" s="185"/>
      <c r="N629" s="186"/>
      <c r="O629" s="186"/>
      <c r="P629" s="186"/>
      <c r="Q629" s="186"/>
      <c r="R629" s="186"/>
      <c r="S629" s="186"/>
      <c r="T629" s="187"/>
      <c r="AT629" s="181" t="s">
        <v>145</v>
      </c>
      <c r="AU629" s="181" t="s">
        <v>82</v>
      </c>
      <c r="AV629" s="14" t="s">
        <v>82</v>
      </c>
      <c r="AW629" s="14" t="s">
        <v>29</v>
      </c>
      <c r="AX629" s="14" t="s">
        <v>73</v>
      </c>
      <c r="AY629" s="181" t="s">
        <v>137</v>
      </c>
    </row>
    <row r="630" spans="1:65" s="15" customFormat="1">
      <c r="B630" s="188"/>
      <c r="D630" s="173" t="s">
        <v>145</v>
      </c>
      <c r="E630" s="189" t="s">
        <v>1</v>
      </c>
      <c r="F630" s="190" t="s">
        <v>158</v>
      </c>
      <c r="H630" s="191">
        <v>5.05</v>
      </c>
      <c r="I630" s="192"/>
      <c r="L630" s="188"/>
      <c r="M630" s="193"/>
      <c r="N630" s="194"/>
      <c r="O630" s="194"/>
      <c r="P630" s="194"/>
      <c r="Q630" s="194"/>
      <c r="R630" s="194"/>
      <c r="S630" s="194"/>
      <c r="T630" s="195"/>
      <c r="AT630" s="189" t="s">
        <v>145</v>
      </c>
      <c r="AU630" s="189" t="s">
        <v>82</v>
      </c>
      <c r="AV630" s="15" t="s">
        <v>144</v>
      </c>
      <c r="AW630" s="15" t="s">
        <v>29</v>
      </c>
      <c r="AX630" s="15" t="s">
        <v>73</v>
      </c>
      <c r="AY630" s="189" t="s">
        <v>137</v>
      </c>
    </row>
    <row r="631" spans="1:65" s="14" customFormat="1">
      <c r="B631" s="180"/>
      <c r="D631" s="173" t="s">
        <v>145</v>
      </c>
      <c r="E631" s="181" t="s">
        <v>1</v>
      </c>
      <c r="F631" s="182" t="s">
        <v>1545</v>
      </c>
      <c r="H631" s="183">
        <v>5.05</v>
      </c>
      <c r="I631" s="184"/>
      <c r="L631" s="180"/>
      <c r="M631" s="185"/>
      <c r="N631" s="186"/>
      <c r="O631" s="186"/>
      <c r="P631" s="186"/>
      <c r="Q631" s="186"/>
      <c r="R631" s="186"/>
      <c r="S631" s="186"/>
      <c r="T631" s="187"/>
      <c r="AT631" s="181" t="s">
        <v>145</v>
      </c>
      <c r="AU631" s="181" t="s">
        <v>82</v>
      </c>
      <c r="AV631" s="14" t="s">
        <v>82</v>
      </c>
      <c r="AW631" s="14" t="s">
        <v>29</v>
      </c>
      <c r="AX631" s="14" t="s">
        <v>73</v>
      </c>
      <c r="AY631" s="181" t="s">
        <v>137</v>
      </c>
    </row>
    <row r="632" spans="1:65" s="15" customFormat="1">
      <c r="B632" s="188"/>
      <c r="D632" s="173" t="s">
        <v>145</v>
      </c>
      <c r="E632" s="189" t="s">
        <v>1</v>
      </c>
      <c r="F632" s="190" t="s">
        <v>160</v>
      </c>
      <c r="H632" s="191">
        <v>5.05</v>
      </c>
      <c r="I632" s="192"/>
      <c r="L632" s="188"/>
      <c r="M632" s="193"/>
      <c r="N632" s="194"/>
      <c r="O632" s="194"/>
      <c r="P632" s="194"/>
      <c r="Q632" s="194"/>
      <c r="R632" s="194"/>
      <c r="S632" s="194"/>
      <c r="T632" s="195"/>
      <c r="AT632" s="189" t="s">
        <v>145</v>
      </c>
      <c r="AU632" s="189" t="s">
        <v>82</v>
      </c>
      <c r="AV632" s="15" t="s">
        <v>144</v>
      </c>
      <c r="AW632" s="15" t="s">
        <v>29</v>
      </c>
      <c r="AX632" s="15" t="s">
        <v>30</v>
      </c>
      <c r="AY632" s="189" t="s">
        <v>137</v>
      </c>
    </row>
    <row r="633" spans="1:65" s="2" customFormat="1" ht="16.5" customHeight="1">
      <c r="A633" s="33"/>
      <c r="B633" s="125"/>
      <c r="C633" s="159" t="s">
        <v>471</v>
      </c>
      <c r="D633" s="159" t="s">
        <v>139</v>
      </c>
      <c r="E633" s="160" t="s">
        <v>1546</v>
      </c>
      <c r="F633" s="161" t="s">
        <v>1547</v>
      </c>
      <c r="G633" s="162" t="s">
        <v>790</v>
      </c>
      <c r="H633" s="163">
        <v>5</v>
      </c>
      <c r="I633" s="164"/>
      <c r="J633" s="165">
        <f>ROUND(I633*H633,2)</f>
        <v>0</v>
      </c>
      <c r="K633" s="161" t="s">
        <v>1</v>
      </c>
      <c r="L633" s="34"/>
      <c r="M633" s="166" t="s">
        <v>1</v>
      </c>
      <c r="N633" s="167" t="s">
        <v>38</v>
      </c>
      <c r="O633" s="59"/>
      <c r="P633" s="168">
        <f>O633*H633</f>
        <v>0</v>
      </c>
      <c r="Q633" s="168">
        <v>0</v>
      </c>
      <c r="R633" s="168">
        <f>Q633*H633</f>
        <v>0</v>
      </c>
      <c r="S633" s="168">
        <v>0</v>
      </c>
      <c r="T633" s="169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70" t="s">
        <v>144</v>
      </c>
      <c r="AT633" s="170" t="s">
        <v>139</v>
      </c>
      <c r="AU633" s="170" t="s">
        <v>82</v>
      </c>
      <c r="AY633" s="18" t="s">
        <v>137</v>
      </c>
      <c r="BE633" s="171">
        <f>IF(N633="základní",J633,0)</f>
        <v>0</v>
      </c>
      <c r="BF633" s="171">
        <f>IF(N633="snížená",J633,0)</f>
        <v>0</v>
      </c>
      <c r="BG633" s="171">
        <f>IF(N633="zákl. přenesená",J633,0)</f>
        <v>0</v>
      </c>
      <c r="BH633" s="171">
        <f>IF(N633="sníž. přenesená",J633,0)</f>
        <v>0</v>
      </c>
      <c r="BI633" s="171">
        <f>IF(N633="nulová",J633,0)</f>
        <v>0</v>
      </c>
      <c r="BJ633" s="18" t="s">
        <v>30</v>
      </c>
      <c r="BK633" s="171">
        <f>ROUND(I633*H633,2)</f>
        <v>0</v>
      </c>
      <c r="BL633" s="18" t="s">
        <v>144</v>
      </c>
      <c r="BM633" s="170" t="s">
        <v>1548</v>
      </c>
    </row>
    <row r="634" spans="1:65" s="14" customFormat="1">
      <c r="B634" s="180"/>
      <c r="D634" s="173" t="s">
        <v>145</v>
      </c>
      <c r="E634" s="181" t="s">
        <v>1</v>
      </c>
      <c r="F634" s="182" t="s">
        <v>687</v>
      </c>
      <c r="H634" s="183">
        <v>5</v>
      </c>
      <c r="I634" s="184"/>
      <c r="L634" s="180"/>
      <c r="M634" s="185"/>
      <c r="N634" s="186"/>
      <c r="O634" s="186"/>
      <c r="P634" s="186"/>
      <c r="Q634" s="186"/>
      <c r="R634" s="186"/>
      <c r="S634" s="186"/>
      <c r="T634" s="187"/>
      <c r="AT634" s="181" t="s">
        <v>145</v>
      </c>
      <c r="AU634" s="181" t="s">
        <v>82</v>
      </c>
      <c r="AV634" s="14" t="s">
        <v>82</v>
      </c>
      <c r="AW634" s="14" t="s">
        <v>29</v>
      </c>
      <c r="AX634" s="14" t="s">
        <v>73</v>
      </c>
      <c r="AY634" s="181" t="s">
        <v>137</v>
      </c>
    </row>
    <row r="635" spans="1:65" s="15" customFormat="1">
      <c r="B635" s="188"/>
      <c r="D635" s="173" t="s">
        <v>145</v>
      </c>
      <c r="E635" s="189" t="s">
        <v>1</v>
      </c>
      <c r="F635" s="190" t="s">
        <v>160</v>
      </c>
      <c r="H635" s="191">
        <v>5</v>
      </c>
      <c r="I635" s="192"/>
      <c r="L635" s="188"/>
      <c r="M635" s="193"/>
      <c r="N635" s="194"/>
      <c r="O635" s="194"/>
      <c r="P635" s="194"/>
      <c r="Q635" s="194"/>
      <c r="R635" s="194"/>
      <c r="S635" s="194"/>
      <c r="T635" s="195"/>
      <c r="AT635" s="189" t="s">
        <v>145</v>
      </c>
      <c r="AU635" s="189" t="s">
        <v>82</v>
      </c>
      <c r="AV635" s="15" t="s">
        <v>144</v>
      </c>
      <c r="AW635" s="15" t="s">
        <v>29</v>
      </c>
      <c r="AX635" s="15" t="s">
        <v>30</v>
      </c>
      <c r="AY635" s="189" t="s">
        <v>137</v>
      </c>
    </row>
    <row r="636" spans="1:65" s="2" customFormat="1" ht="16.5" customHeight="1">
      <c r="A636" s="33"/>
      <c r="B636" s="125"/>
      <c r="C636" s="159" t="s">
        <v>739</v>
      </c>
      <c r="D636" s="159" t="s">
        <v>139</v>
      </c>
      <c r="E636" s="160" t="s">
        <v>1549</v>
      </c>
      <c r="F636" s="161" t="s">
        <v>1550</v>
      </c>
      <c r="G636" s="162" t="s">
        <v>501</v>
      </c>
      <c r="H636" s="163">
        <v>8</v>
      </c>
      <c r="I636" s="164"/>
      <c r="J636" s="165">
        <f>ROUND(I636*H636,2)</f>
        <v>0</v>
      </c>
      <c r="K636" s="161" t="s">
        <v>143</v>
      </c>
      <c r="L636" s="34"/>
      <c r="M636" s="166" t="s">
        <v>1</v>
      </c>
      <c r="N636" s="167" t="s">
        <v>38</v>
      </c>
      <c r="O636" s="59"/>
      <c r="P636" s="168">
        <f>O636*H636</f>
        <v>0</v>
      </c>
      <c r="Q636" s="168">
        <v>1.6199999999999999E-3</v>
      </c>
      <c r="R636" s="168">
        <f>Q636*H636</f>
        <v>1.2959999999999999E-2</v>
      </c>
      <c r="S636" s="168">
        <v>0</v>
      </c>
      <c r="T636" s="169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70" t="s">
        <v>144</v>
      </c>
      <c r="AT636" s="170" t="s">
        <v>139</v>
      </c>
      <c r="AU636" s="170" t="s">
        <v>82</v>
      </c>
      <c r="AY636" s="18" t="s">
        <v>137</v>
      </c>
      <c r="BE636" s="171">
        <f>IF(N636="základní",J636,0)</f>
        <v>0</v>
      </c>
      <c r="BF636" s="171">
        <f>IF(N636="snížená",J636,0)</f>
        <v>0</v>
      </c>
      <c r="BG636" s="171">
        <f>IF(N636="zákl. přenesená",J636,0)</f>
        <v>0</v>
      </c>
      <c r="BH636" s="171">
        <f>IF(N636="sníž. přenesená",J636,0)</f>
        <v>0</v>
      </c>
      <c r="BI636" s="171">
        <f>IF(N636="nulová",J636,0)</f>
        <v>0</v>
      </c>
      <c r="BJ636" s="18" t="s">
        <v>30</v>
      </c>
      <c r="BK636" s="171">
        <f>ROUND(I636*H636,2)</f>
        <v>0</v>
      </c>
      <c r="BL636" s="18" t="s">
        <v>144</v>
      </c>
      <c r="BM636" s="170" t="s">
        <v>734</v>
      </c>
    </row>
    <row r="637" spans="1:65" s="14" customFormat="1">
      <c r="B637" s="180"/>
      <c r="D637" s="173" t="s">
        <v>145</v>
      </c>
      <c r="E637" s="181" t="s">
        <v>1</v>
      </c>
      <c r="F637" s="182" t="s">
        <v>503</v>
      </c>
      <c r="H637" s="183">
        <v>8</v>
      </c>
      <c r="I637" s="184"/>
      <c r="L637" s="180"/>
      <c r="M637" s="185"/>
      <c r="N637" s="186"/>
      <c r="O637" s="186"/>
      <c r="P637" s="186"/>
      <c r="Q637" s="186"/>
      <c r="R637" s="186"/>
      <c r="S637" s="186"/>
      <c r="T637" s="187"/>
      <c r="AT637" s="181" t="s">
        <v>145</v>
      </c>
      <c r="AU637" s="181" t="s">
        <v>82</v>
      </c>
      <c r="AV637" s="14" t="s">
        <v>82</v>
      </c>
      <c r="AW637" s="14" t="s">
        <v>29</v>
      </c>
      <c r="AX637" s="14" t="s">
        <v>73</v>
      </c>
      <c r="AY637" s="181" t="s">
        <v>137</v>
      </c>
    </row>
    <row r="638" spans="1:65" s="15" customFormat="1">
      <c r="B638" s="188"/>
      <c r="D638" s="173" t="s">
        <v>145</v>
      </c>
      <c r="E638" s="189" t="s">
        <v>1</v>
      </c>
      <c r="F638" s="190" t="s">
        <v>160</v>
      </c>
      <c r="H638" s="191">
        <v>8</v>
      </c>
      <c r="I638" s="192"/>
      <c r="L638" s="188"/>
      <c r="M638" s="193"/>
      <c r="N638" s="194"/>
      <c r="O638" s="194"/>
      <c r="P638" s="194"/>
      <c r="Q638" s="194"/>
      <c r="R638" s="194"/>
      <c r="S638" s="194"/>
      <c r="T638" s="195"/>
      <c r="AT638" s="189" t="s">
        <v>145</v>
      </c>
      <c r="AU638" s="189" t="s">
        <v>82</v>
      </c>
      <c r="AV638" s="15" t="s">
        <v>144</v>
      </c>
      <c r="AW638" s="15" t="s">
        <v>29</v>
      </c>
      <c r="AX638" s="15" t="s">
        <v>30</v>
      </c>
      <c r="AY638" s="189" t="s">
        <v>137</v>
      </c>
    </row>
    <row r="639" spans="1:65" s="2" customFormat="1" ht="16.5" customHeight="1">
      <c r="A639" s="33"/>
      <c r="B639" s="125"/>
      <c r="C639" s="204" t="s">
        <v>477</v>
      </c>
      <c r="D639" s="204" t="s">
        <v>438</v>
      </c>
      <c r="E639" s="205" t="s">
        <v>1551</v>
      </c>
      <c r="F639" s="206" t="s">
        <v>1552</v>
      </c>
      <c r="G639" s="207" t="s">
        <v>733</v>
      </c>
      <c r="H639" s="208">
        <v>8.08</v>
      </c>
      <c r="I639" s="209"/>
      <c r="J639" s="210">
        <f>ROUND(I639*H639,2)</f>
        <v>0</v>
      </c>
      <c r="K639" s="206" t="s">
        <v>1</v>
      </c>
      <c r="L639" s="211"/>
      <c r="M639" s="212" t="s">
        <v>1</v>
      </c>
      <c r="N639" s="213" t="s">
        <v>38</v>
      </c>
      <c r="O639" s="59"/>
      <c r="P639" s="168">
        <f>O639*H639</f>
        <v>0</v>
      </c>
      <c r="Q639" s="168">
        <v>1.55E-2</v>
      </c>
      <c r="R639" s="168">
        <f>Q639*H639</f>
        <v>0.12523999999999999</v>
      </c>
      <c r="S639" s="168">
        <v>0</v>
      </c>
      <c r="T639" s="169">
        <f>S639*H639</f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70" t="s">
        <v>169</v>
      </c>
      <c r="AT639" s="170" t="s">
        <v>438</v>
      </c>
      <c r="AU639" s="170" t="s">
        <v>82</v>
      </c>
      <c r="AY639" s="18" t="s">
        <v>137</v>
      </c>
      <c r="BE639" s="171">
        <f>IF(N639="základní",J639,0)</f>
        <v>0</v>
      </c>
      <c r="BF639" s="171">
        <f>IF(N639="snížená",J639,0)</f>
        <v>0</v>
      </c>
      <c r="BG639" s="171">
        <f>IF(N639="zákl. přenesená",J639,0)</f>
        <v>0</v>
      </c>
      <c r="BH639" s="171">
        <f>IF(N639="sníž. přenesená",J639,0)</f>
        <v>0</v>
      </c>
      <c r="BI639" s="171">
        <f>IF(N639="nulová",J639,0)</f>
        <v>0</v>
      </c>
      <c r="BJ639" s="18" t="s">
        <v>30</v>
      </c>
      <c r="BK639" s="171">
        <f>ROUND(I639*H639,2)</f>
        <v>0</v>
      </c>
      <c r="BL639" s="18" t="s">
        <v>144</v>
      </c>
      <c r="BM639" s="170" t="s">
        <v>1553</v>
      </c>
    </row>
    <row r="640" spans="1:65" s="14" customFormat="1">
      <c r="B640" s="180"/>
      <c r="D640" s="173" t="s">
        <v>145</v>
      </c>
      <c r="E640" s="181" t="s">
        <v>1</v>
      </c>
      <c r="F640" s="182" t="s">
        <v>617</v>
      </c>
      <c r="H640" s="183">
        <v>8.08</v>
      </c>
      <c r="I640" s="184"/>
      <c r="L640" s="180"/>
      <c r="M640" s="185"/>
      <c r="N640" s="186"/>
      <c r="O640" s="186"/>
      <c r="P640" s="186"/>
      <c r="Q640" s="186"/>
      <c r="R640" s="186"/>
      <c r="S640" s="186"/>
      <c r="T640" s="187"/>
      <c r="AT640" s="181" t="s">
        <v>145</v>
      </c>
      <c r="AU640" s="181" t="s">
        <v>82</v>
      </c>
      <c r="AV640" s="14" t="s">
        <v>82</v>
      </c>
      <c r="AW640" s="14" t="s">
        <v>29</v>
      </c>
      <c r="AX640" s="14" t="s">
        <v>73</v>
      </c>
      <c r="AY640" s="181" t="s">
        <v>137</v>
      </c>
    </row>
    <row r="641" spans="1:65" s="15" customFormat="1">
      <c r="B641" s="188"/>
      <c r="D641" s="173" t="s">
        <v>145</v>
      </c>
      <c r="E641" s="189" t="s">
        <v>1</v>
      </c>
      <c r="F641" s="190" t="s">
        <v>158</v>
      </c>
      <c r="H641" s="191">
        <v>8.08</v>
      </c>
      <c r="I641" s="192"/>
      <c r="L641" s="188"/>
      <c r="M641" s="193"/>
      <c r="N641" s="194"/>
      <c r="O641" s="194"/>
      <c r="P641" s="194"/>
      <c r="Q641" s="194"/>
      <c r="R641" s="194"/>
      <c r="S641" s="194"/>
      <c r="T641" s="195"/>
      <c r="AT641" s="189" t="s">
        <v>145</v>
      </c>
      <c r="AU641" s="189" t="s">
        <v>82</v>
      </c>
      <c r="AV641" s="15" t="s">
        <v>144</v>
      </c>
      <c r="AW641" s="15" t="s">
        <v>29</v>
      </c>
      <c r="AX641" s="15" t="s">
        <v>73</v>
      </c>
      <c r="AY641" s="189" t="s">
        <v>137</v>
      </c>
    </row>
    <row r="642" spans="1:65" s="14" customFormat="1">
      <c r="B642" s="180"/>
      <c r="D642" s="173" t="s">
        <v>145</v>
      </c>
      <c r="E642" s="181" t="s">
        <v>1</v>
      </c>
      <c r="F642" s="182" t="s">
        <v>618</v>
      </c>
      <c r="H642" s="183">
        <v>8.08</v>
      </c>
      <c r="I642" s="184"/>
      <c r="L642" s="180"/>
      <c r="M642" s="185"/>
      <c r="N642" s="186"/>
      <c r="O642" s="186"/>
      <c r="P642" s="186"/>
      <c r="Q642" s="186"/>
      <c r="R642" s="186"/>
      <c r="S642" s="186"/>
      <c r="T642" s="187"/>
      <c r="AT642" s="181" t="s">
        <v>145</v>
      </c>
      <c r="AU642" s="181" t="s">
        <v>82</v>
      </c>
      <c r="AV642" s="14" t="s">
        <v>82</v>
      </c>
      <c r="AW642" s="14" t="s">
        <v>29</v>
      </c>
      <c r="AX642" s="14" t="s">
        <v>73</v>
      </c>
      <c r="AY642" s="181" t="s">
        <v>137</v>
      </c>
    </row>
    <row r="643" spans="1:65" s="15" customFormat="1">
      <c r="B643" s="188"/>
      <c r="D643" s="173" t="s">
        <v>145</v>
      </c>
      <c r="E643" s="189" t="s">
        <v>1</v>
      </c>
      <c r="F643" s="190" t="s">
        <v>160</v>
      </c>
      <c r="H643" s="191">
        <v>8.08</v>
      </c>
      <c r="I643" s="192"/>
      <c r="L643" s="188"/>
      <c r="M643" s="193"/>
      <c r="N643" s="194"/>
      <c r="O643" s="194"/>
      <c r="P643" s="194"/>
      <c r="Q643" s="194"/>
      <c r="R643" s="194"/>
      <c r="S643" s="194"/>
      <c r="T643" s="195"/>
      <c r="AT643" s="189" t="s">
        <v>145</v>
      </c>
      <c r="AU643" s="189" t="s">
        <v>82</v>
      </c>
      <c r="AV643" s="15" t="s">
        <v>144</v>
      </c>
      <c r="AW643" s="15" t="s">
        <v>29</v>
      </c>
      <c r="AX643" s="15" t="s">
        <v>30</v>
      </c>
      <c r="AY643" s="189" t="s">
        <v>137</v>
      </c>
    </row>
    <row r="644" spans="1:65" s="2" customFormat="1" ht="16.5" customHeight="1">
      <c r="A644" s="33"/>
      <c r="B644" s="125"/>
      <c r="C644" s="204" t="s">
        <v>751</v>
      </c>
      <c r="D644" s="204" t="s">
        <v>438</v>
      </c>
      <c r="E644" s="205" t="s">
        <v>1554</v>
      </c>
      <c r="F644" s="206" t="s">
        <v>1555</v>
      </c>
      <c r="G644" s="207" t="s">
        <v>733</v>
      </c>
      <c r="H644" s="208">
        <v>8.08</v>
      </c>
      <c r="I644" s="209"/>
      <c r="J644" s="210">
        <f>ROUND(I644*H644,2)</f>
        <v>0</v>
      </c>
      <c r="K644" s="206" t="s">
        <v>1</v>
      </c>
      <c r="L644" s="211"/>
      <c r="M644" s="212" t="s">
        <v>1</v>
      </c>
      <c r="N644" s="213" t="s">
        <v>38</v>
      </c>
      <c r="O644" s="59"/>
      <c r="P644" s="168">
        <f>O644*H644</f>
        <v>0</v>
      </c>
      <c r="Q644" s="168">
        <v>6.4999999999999997E-3</v>
      </c>
      <c r="R644" s="168">
        <f>Q644*H644</f>
        <v>5.2519999999999997E-2</v>
      </c>
      <c r="S644" s="168">
        <v>0</v>
      </c>
      <c r="T644" s="169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70" t="s">
        <v>169</v>
      </c>
      <c r="AT644" s="170" t="s">
        <v>438</v>
      </c>
      <c r="AU644" s="170" t="s">
        <v>82</v>
      </c>
      <c r="AY644" s="18" t="s">
        <v>137</v>
      </c>
      <c r="BE644" s="171">
        <f>IF(N644="základní",J644,0)</f>
        <v>0</v>
      </c>
      <c r="BF644" s="171">
        <f>IF(N644="snížená",J644,0)</f>
        <v>0</v>
      </c>
      <c r="BG644" s="171">
        <f>IF(N644="zákl. přenesená",J644,0)</f>
        <v>0</v>
      </c>
      <c r="BH644" s="171">
        <f>IF(N644="sníž. přenesená",J644,0)</f>
        <v>0</v>
      </c>
      <c r="BI644" s="171">
        <f>IF(N644="nulová",J644,0)</f>
        <v>0</v>
      </c>
      <c r="BJ644" s="18" t="s">
        <v>30</v>
      </c>
      <c r="BK644" s="171">
        <f>ROUND(I644*H644,2)</f>
        <v>0</v>
      </c>
      <c r="BL644" s="18" t="s">
        <v>144</v>
      </c>
      <c r="BM644" s="170" t="s">
        <v>742</v>
      </c>
    </row>
    <row r="645" spans="1:65" s="14" customFormat="1">
      <c r="B645" s="180"/>
      <c r="D645" s="173" t="s">
        <v>145</v>
      </c>
      <c r="E645" s="181" t="s">
        <v>1</v>
      </c>
      <c r="F645" s="182" t="s">
        <v>617</v>
      </c>
      <c r="H645" s="183">
        <v>8.08</v>
      </c>
      <c r="I645" s="184"/>
      <c r="L645" s="180"/>
      <c r="M645" s="185"/>
      <c r="N645" s="186"/>
      <c r="O645" s="186"/>
      <c r="P645" s="186"/>
      <c r="Q645" s="186"/>
      <c r="R645" s="186"/>
      <c r="S645" s="186"/>
      <c r="T645" s="187"/>
      <c r="AT645" s="181" t="s">
        <v>145</v>
      </c>
      <c r="AU645" s="181" t="s">
        <v>82</v>
      </c>
      <c r="AV645" s="14" t="s">
        <v>82</v>
      </c>
      <c r="AW645" s="14" t="s">
        <v>29</v>
      </c>
      <c r="AX645" s="14" t="s">
        <v>73</v>
      </c>
      <c r="AY645" s="181" t="s">
        <v>137</v>
      </c>
    </row>
    <row r="646" spans="1:65" s="15" customFormat="1">
      <c r="B646" s="188"/>
      <c r="D646" s="173" t="s">
        <v>145</v>
      </c>
      <c r="E646" s="189" t="s">
        <v>1</v>
      </c>
      <c r="F646" s="190" t="s">
        <v>158</v>
      </c>
      <c r="H646" s="191">
        <v>8.08</v>
      </c>
      <c r="I646" s="192"/>
      <c r="L646" s="188"/>
      <c r="M646" s="193"/>
      <c r="N646" s="194"/>
      <c r="O646" s="194"/>
      <c r="P646" s="194"/>
      <c r="Q646" s="194"/>
      <c r="R646" s="194"/>
      <c r="S646" s="194"/>
      <c r="T646" s="195"/>
      <c r="AT646" s="189" t="s">
        <v>145</v>
      </c>
      <c r="AU646" s="189" t="s">
        <v>82</v>
      </c>
      <c r="AV646" s="15" t="s">
        <v>144</v>
      </c>
      <c r="AW646" s="15" t="s">
        <v>29</v>
      </c>
      <c r="AX646" s="15" t="s">
        <v>73</v>
      </c>
      <c r="AY646" s="189" t="s">
        <v>137</v>
      </c>
    </row>
    <row r="647" spans="1:65" s="14" customFormat="1">
      <c r="B647" s="180"/>
      <c r="D647" s="173" t="s">
        <v>145</v>
      </c>
      <c r="E647" s="181" t="s">
        <v>1</v>
      </c>
      <c r="F647" s="182" t="s">
        <v>618</v>
      </c>
      <c r="H647" s="183">
        <v>8.08</v>
      </c>
      <c r="I647" s="184"/>
      <c r="L647" s="180"/>
      <c r="M647" s="185"/>
      <c r="N647" s="186"/>
      <c r="O647" s="186"/>
      <c r="P647" s="186"/>
      <c r="Q647" s="186"/>
      <c r="R647" s="186"/>
      <c r="S647" s="186"/>
      <c r="T647" s="187"/>
      <c r="AT647" s="181" t="s">
        <v>145</v>
      </c>
      <c r="AU647" s="181" t="s">
        <v>82</v>
      </c>
      <c r="AV647" s="14" t="s">
        <v>82</v>
      </c>
      <c r="AW647" s="14" t="s">
        <v>29</v>
      </c>
      <c r="AX647" s="14" t="s">
        <v>73</v>
      </c>
      <c r="AY647" s="181" t="s">
        <v>137</v>
      </c>
    </row>
    <row r="648" spans="1:65" s="15" customFormat="1">
      <c r="B648" s="188"/>
      <c r="D648" s="173" t="s">
        <v>145</v>
      </c>
      <c r="E648" s="189" t="s">
        <v>1</v>
      </c>
      <c r="F648" s="190" t="s">
        <v>160</v>
      </c>
      <c r="H648" s="191">
        <v>8.08</v>
      </c>
      <c r="I648" s="192"/>
      <c r="L648" s="188"/>
      <c r="M648" s="193"/>
      <c r="N648" s="194"/>
      <c r="O648" s="194"/>
      <c r="P648" s="194"/>
      <c r="Q648" s="194"/>
      <c r="R648" s="194"/>
      <c r="S648" s="194"/>
      <c r="T648" s="195"/>
      <c r="AT648" s="189" t="s">
        <v>145</v>
      </c>
      <c r="AU648" s="189" t="s">
        <v>82</v>
      </c>
      <c r="AV648" s="15" t="s">
        <v>144</v>
      </c>
      <c r="AW648" s="15" t="s">
        <v>29</v>
      </c>
      <c r="AX648" s="15" t="s">
        <v>30</v>
      </c>
      <c r="AY648" s="189" t="s">
        <v>137</v>
      </c>
    </row>
    <row r="649" spans="1:65" s="2" customFormat="1" ht="16.5" customHeight="1">
      <c r="A649" s="33"/>
      <c r="B649" s="125"/>
      <c r="C649" s="159" t="s">
        <v>492</v>
      </c>
      <c r="D649" s="159" t="s">
        <v>139</v>
      </c>
      <c r="E649" s="160" t="s">
        <v>1556</v>
      </c>
      <c r="F649" s="161" t="s">
        <v>1557</v>
      </c>
      <c r="G649" s="162" t="s">
        <v>501</v>
      </c>
      <c r="H649" s="163">
        <v>2</v>
      </c>
      <c r="I649" s="164"/>
      <c r="J649" s="165">
        <f>ROUND(I649*H649,2)</f>
        <v>0</v>
      </c>
      <c r="K649" s="161" t="s">
        <v>143</v>
      </c>
      <c r="L649" s="34"/>
      <c r="M649" s="166" t="s">
        <v>1</v>
      </c>
      <c r="N649" s="167" t="s">
        <v>38</v>
      </c>
      <c r="O649" s="59"/>
      <c r="P649" s="168">
        <f>O649*H649</f>
        <v>0</v>
      </c>
      <c r="Q649" s="168">
        <v>1.65E-3</v>
      </c>
      <c r="R649" s="168">
        <f>Q649*H649</f>
        <v>3.3E-3</v>
      </c>
      <c r="S649" s="168">
        <v>0</v>
      </c>
      <c r="T649" s="169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170" t="s">
        <v>144</v>
      </c>
      <c r="AT649" s="170" t="s">
        <v>139</v>
      </c>
      <c r="AU649" s="170" t="s">
        <v>82</v>
      </c>
      <c r="AY649" s="18" t="s">
        <v>137</v>
      </c>
      <c r="BE649" s="171">
        <f>IF(N649="základní",J649,0)</f>
        <v>0</v>
      </c>
      <c r="BF649" s="171">
        <f>IF(N649="snížená",J649,0)</f>
        <v>0</v>
      </c>
      <c r="BG649" s="171">
        <f>IF(N649="zákl. přenesená",J649,0)</f>
        <v>0</v>
      </c>
      <c r="BH649" s="171">
        <f>IF(N649="sníž. přenesená",J649,0)</f>
        <v>0</v>
      </c>
      <c r="BI649" s="171">
        <f>IF(N649="nulová",J649,0)</f>
        <v>0</v>
      </c>
      <c r="BJ649" s="18" t="s">
        <v>30</v>
      </c>
      <c r="BK649" s="171">
        <f>ROUND(I649*H649,2)</f>
        <v>0</v>
      </c>
      <c r="BL649" s="18" t="s">
        <v>144</v>
      </c>
      <c r="BM649" s="170" t="s">
        <v>1558</v>
      </c>
    </row>
    <row r="650" spans="1:65" s="14" customFormat="1">
      <c r="B650" s="180"/>
      <c r="D650" s="173" t="s">
        <v>145</v>
      </c>
      <c r="E650" s="181" t="s">
        <v>1</v>
      </c>
      <c r="F650" s="182" t="s">
        <v>599</v>
      </c>
      <c r="H650" s="183">
        <v>2</v>
      </c>
      <c r="I650" s="184"/>
      <c r="L650" s="180"/>
      <c r="M650" s="185"/>
      <c r="N650" s="186"/>
      <c r="O650" s="186"/>
      <c r="P650" s="186"/>
      <c r="Q650" s="186"/>
      <c r="R650" s="186"/>
      <c r="S650" s="186"/>
      <c r="T650" s="187"/>
      <c r="AT650" s="181" t="s">
        <v>145</v>
      </c>
      <c r="AU650" s="181" t="s">
        <v>82</v>
      </c>
      <c r="AV650" s="14" t="s">
        <v>82</v>
      </c>
      <c r="AW650" s="14" t="s">
        <v>29</v>
      </c>
      <c r="AX650" s="14" t="s">
        <v>73</v>
      </c>
      <c r="AY650" s="181" t="s">
        <v>137</v>
      </c>
    </row>
    <row r="651" spans="1:65" s="15" customFormat="1">
      <c r="B651" s="188"/>
      <c r="D651" s="173" t="s">
        <v>145</v>
      </c>
      <c r="E651" s="189" t="s">
        <v>1</v>
      </c>
      <c r="F651" s="190" t="s">
        <v>160</v>
      </c>
      <c r="H651" s="191">
        <v>2</v>
      </c>
      <c r="I651" s="192"/>
      <c r="L651" s="188"/>
      <c r="M651" s="193"/>
      <c r="N651" s="194"/>
      <c r="O651" s="194"/>
      <c r="P651" s="194"/>
      <c r="Q651" s="194"/>
      <c r="R651" s="194"/>
      <c r="S651" s="194"/>
      <c r="T651" s="195"/>
      <c r="AT651" s="189" t="s">
        <v>145</v>
      </c>
      <c r="AU651" s="189" t="s">
        <v>82</v>
      </c>
      <c r="AV651" s="15" t="s">
        <v>144</v>
      </c>
      <c r="AW651" s="15" t="s">
        <v>29</v>
      </c>
      <c r="AX651" s="15" t="s">
        <v>30</v>
      </c>
      <c r="AY651" s="189" t="s">
        <v>137</v>
      </c>
    </row>
    <row r="652" spans="1:65" s="2" customFormat="1" ht="16.5" customHeight="1">
      <c r="A652" s="33"/>
      <c r="B652" s="125"/>
      <c r="C652" s="204" t="s">
        <v>762</v>
      </c>
      <c r="D652" s="204" t="s">
        <v>438</v>
      </c>
      <c r="E652" s="205" t="s">
        <v>1559</v>
      </c>
      <c r="F652" s="206" t="s">
        <v>1560</v>
      </c>
      <c r="G652" s="207" t="s">
        <v>733</v>
      </c>
      <c r="H652" s="208">
        <v>2.02</v>
      </c>
      <c r="I652" s="209"/>
      <c r="J652" s="210">
        <f>ROUND(I652*H652,2)</f>
        <v>0</v>
      </c>
      <c r="K652" s="206" t="s">
        <v>1</v>
      </c>
      <c r="L652" s="211"/>
      <c r="M652" s="212" t="s">
        <v>1</v>
      </c>
      <c r="N652" s="213" t="s">
        <v>38</v>
      </c>
      <c r="O652" s="59"/>
      <c r="P652" s="168">
        <f>O652*H652</f>
        <v>0</v>
      </c>
      <c r="Q652" s="168">
        <v>1.7899999999999999E-2</v>
      </c>
      <c r="R652" s="168">
        <f>Q652*H652</f>
        <v>3.6157999999999996E-2</v>
      </c>
      <c r="S652" s="168">
        <v>0</v>
      </c>
      <c r="T652" s="169">
        <f>S652*H652</f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170" t="s">
        <v>169</v>
      </c>
      <c r="AT652" s="170" t="s">
        <v>438</v>
      </c>
      <c r="AU652" s="170" t="s">
        <v>82</v>
      </c>
      <c r="AY652" s="18" t="s">
        <v>137</v>
      </c>
      <c r="BE652" s="171">
        <f>IF(N652="základní",J652,0)</f>
        <v>0</v>
      </c>
      <c r="BF652" s="171">
        <f>IF(N652="snížená",J652,0)</f>
        <v>0</v>
      </c>
      <c r="BG652" s="171">
        <f>IF(N652="zákl. přenesená",J652,0)</f>
        <v>0</v>
      </c>
      <c r="BH652" s="171">
        <f>IF(N652="sníž. přenesená",J652,0)</f>
        <v>0</v>
      </c>
      <c r="BI652" s="171">
        <f>IF(N652="nulová",J652,0)</f>
        <v>0</v>
      </c>
      <c r="BJ652" s="18" t="s">
        <v>30</v>
      </c>
      <c r="BK652" s="171">
        <f>ROUND(I652*H652,2)</f>
        <v>0</v>
      </c>
      <c r="BL652" s="18" t="s">
        <v>144</v>
      </c>
      <c r="BM652" s="170" t="s">
        <v>754</v>
      </c>
    </row>
    <row r="653" spans="1:65" s="14" customFormat="1">
      <c r="B653" s="180"/>
      <c r="D653" s="173" t="s">
        <v>145</v>
      </c>
      <c r="E653" s="181" t="s">
        <v>1</v>
      </c>
      <c r="F653" s="182" t="s">
        <v>611</v>
      </c>
      <c r="H653" s="183">
        <v>2.02</v>
      </c>
      <c r="I653" s="184"/>
      <c r="L653" s="180"/>
      <c r="M653" s="185"/>
      <c r="N653" s="186"/>
      <c r="O653" s="186"/>
      <c r="P653" s="186"/>
      <c r="Q653" s="186"/>
      <c r="R653" s="186"/>
      <c r="S653" s="186"/>
      <c r="T653" s="187"/>
      <c r="AT653" s="181" t="s">
        <v>145</v>
      </c>
      <c r="AU653" s="181" t="s">
        <v>82</v>
      </c>
      <c r="AV653" s="14" t="s">
        <v>82</v>
      </c>
      <c r="AW653" s="14" t="s">
        <v>29</v>
      </c>
      <c r="AX653" s="14" t="s">
        <v>73</v>
      </c>
      <c r="AY653" s="181" t="s">
        <v>137</v>
      </c>
    </row>
    <row r="654" spans="1:65" s="15" customFormat="1">
      <c r="B654" s="188"/>
      <c r="D654" s="173" t="s">
        <v>145</v>
      </c>
      <c r="E654" s="189" t="s">
        <v>1</v>
      </c>
      <c r="F654" s="190" t="s">
        <v>158</v>
      </c>
      <c r="H654" s="191">
        <v>2.02</v>
      </c>
      <c r="I654" s="192"/>
      <c r="L654" s="188"/>
      <c r="M654" s="193"/>
      <c r="N654" s="194"/>
      <c r="O654" s="194"/>
      <c r="P654" s="194"/>
      <c r="Q654" s="194"/>
      <c r="R654" s="194"/>
      <c r="S654" s="194"/>
      <c r="T654" s="195"/>
      <c r="AT654" s="189" t="s">
        <v>145</v>
      </c>
      <c r="AU654" s="189" t="s">
        <v>82</v>
      </c>
      <c r="AV654" s="15" t="s">
        <v>144</v>
      </c>
      <c r="AW654" s="15" t="s">
        <v>29</v>
      </c>
      <c r="AX654" s="15" t="s">
        <v>73</v>
      </c>
      <c r="AY654" s="189" t="s">
        <v>137</v>
      </c>
    </row>
    <row r="655" spans="1:65" s="14" customFormat="1">
      <c r="B655" s="180"/>
      <c r="D655" s="173" t="s">
        <v>145</v>
      </c>
      <c r="E655" s="181" t="s">
        <v>1</v>
      </c>
      <c r="F655" s="182" t="s">
        <v>612</v>
      </c>
      <c r="H655" s="183">
        <v>2.02</v>
      </c>
      <c r="I655" s="184"/>
      <c r="L655" s="180"/>
      <c r="M655" s="185"/>
      <c r="N655" s="186"/>
      <c r="O655" s="186"/>
      <c r="P655" s="186"/>
      <c r="Q655" s="186"/>
      <c r="R655" s="186"/>
      <c r="S655" s="186"/>
      <c r="T655" s="187"/>
      <c r="AT655" s="181" t="s">
        <v>145</v>
      </c>
      <c r="AU655" s="181" t="s">
        <v>82</v>
      </c>
      <c r="AV655" s="14" t="s">
        <v>82</v>
      </c>
      <c r="AW655" s="14" t="s">
        <v>29</v>
      </c>
      <c r="AX655" s="14" t="s">
        <v>73</v>
      </c>
      <c r="AY655" s="181" t="s">
        <v>137</v>
      </c>
    </row>
    <row r="656" spans="1:65" s="15" customFormat="1">
      <c r="B656" s="188"/>
      <c r="D656" s="173" t="s">
        <v>145</v>
      </c>
      <c r="E656" s="189" t="s">
        <v>1</v>
      </c>
      <c r="F656" s="190" t="s">
        <v>160</v>
      </c>
      <c r="H656" s="191">
        <v>2.02</v>
      </c>
      <c r="I656" s="192"/>
      <c r="L656" s="188"/>
      <c r="M656" s="193"/>
      <c r="N656" s="194"/>
      <c r="O656" s="194"/>
      <c r="P656" s="194"/>
      <c r="Q656" s="194"/>
      <c r="R656" s="194"/>
      <c r="S656" s="194"/>
      <c r="T656" s="195"/>
      <c r="AT656" s="189" t="s">
        <v>145</v>
      </c>
      <c r="AU656" s="189" t="s">
        <v>82</v>
      </c>
      <c r="AV656" s="15" t="s">
        <v>144</v>
      </c>
      <c r="AW656" s="15" t="s">
        <v>29</v>
      </c>
      <c r="AX656" s="15" t="s">
        <v>30</v>
      </c>
      <c r="AY656" s="189" t="s">
        <v>137</v>
      </c>
    </row>
    <row r="657" spans="1:65" s="2" customFormat="1" ht="16.5" customHeight="1">
      <c r="A657" s="33"/>
      <c r="B657" s="125"/>
      <c r="C657" s="204" t="s">
        <v>502</v>
      </c>
      <c r="D657" s="204" t="s">
        <v>438</v>
      </c>
      <c r="E657" s="205" t="s">
        <v>1561</v>
      </c>
      <c r="F657" s="206" t="s">
        <v>1562</v>
      </c>
      <c r="G657" s="207" t="s">
        <v>733</v>
      </c>
      <c r="H657" s="208">
        <v>2.02</v>
      </c>
      <c r="I657" s="209"/>
      <c r="J657" s="210">
        <f>ROUND(I657*H657,2)</f>
        <v>0</v>
      </c>
      <c r="K657" s="206" t="s">
        <v>1</v>
      </c>
      <c r="L657" s="211"/>
      <c r="M657" s="212" t="s">
        <v>1</v>
      </c>
      <c r="N657" s="213" t="s">
        <v>38</v>
      </c>
      <c r="O657" s="59"/>
      <c r="P657" s="168">
        <f>O657*H657</f>
        <v>0</v>
      </c>
      <c r="Q657" s="168">
        <v>6.4999999999999997E-3</v>
      </c>
      <c r="R657" s="168">
        <f>Q657*H657</f>
        <v>1.3129999999999999E-2</v>
      </c>
      <c r="S657" s="168">
        <v>0</v>
      </c>
      <c r="T657" s="169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70" t="s">
        <v>169</v>
      </c>
      <c r="AT657" s="170" t="s">
        <v>438</v>
      </c>
      <c r="AU657" s="170" t="s">
        <v>82</v>
      </c>
      <c r="AY657" s="18" t="s">
        <v>137</v>
      </c>
      <c r="BE657" s="171">
        <f>IF(N657="základní",J657,0)</f>
        <v>0</v>
      </c>
      <c r="BF657" s="171">
        <f>IF(N657="snížená",J657,0)</f>
        <v>0</v>
      </c>
      <c r="BG657" s="171">
        <f>IF(N657="zákl. přenesená",J657,0)</f>
        <v>0</v>
      </c>
      <c r="BH657" s="171">
        <f>IF(N657="sníž. přenesená",J657,0)</f>
        <v>0</v>
      </c>
      <c r="BI657" s="171">
        <f>IF(N657="nulová",J657,0)</f>
        <v>0</v>
      </c>
      <c r="BJ657" s="18" t="s">
        <v>30</v>
      </c>
      <c r="BK657" s="171">
        <f>ROUND(I657*H657,2)</f>
        <v>0</v>
      </c>
      <c r="BL657" s="18" t="s">
        <v>144</v>
      </c>
      <c r="BM657" s="170" t="s">
        <v>1563</v>
      </c>
    </row>
    <row r="658" spans="1:65" s="14" customFormat="1">
      <c r="B658" s="180"/>
      <c r="D658" s="173" t="s">
        <v>145</v>
      </c>
      <c r="E658" s="181" t="s">
        <v>1</v>
      </c>
      <c r="F658" s="182" t="s">
        <v>611</v>
      </c>
      <c r="H658" s="183">
        <v>2.02</v>
      </c>
      <c r="I658" s="184"/>
      <c r="L658" s="180"/>
      <c r="M658" s="185"/>
      <c r="N658" s="186"/>
      <c r="O658" s="186"/>
      <c r="P658" s="186"/>
      <c r="Q658" s="186"/>
      <c r="R658" s="186"/>
      <c r="S658" s="186"/>
      <c r="T658" s="187"/>
      <c r="AT658" s="181" t="s">
        <v>145</v>
      </c>
      <c r="AU658" s="181" t="s">
        <v>82</v>
      </c>
      <c r="AV658" s="14" t="s">
        <v>82</v>
      </c>
      <c r="AW658" s="14" t="s">
        <v>29</v>
      </c>
      <c r="AX658" s="14" t="s">
        <v>73</v>
      </c>
      <c r="AY658" s="181" t="s">
        <v>137</v>
      </c>
    </row>
    <row r="659" spans="1:65" s="15" customFormat="1">
      <c r="B659" s="188"/>
      <c r="D659" s="173" t="s">
        <v>145</v>
      </c>
      <c r="E659" s="189" t="s">
        <v>1</v>
      </c>
      <c r="F659" s="190" t="s">
        <v>158</v>
      </c>
      <c r="H659" s="191">
        <v>2.02</v>
      </c>
      <c r="I659" s="192"/>
      <c r="L659" s="188"/>
      <c r="M659" s="193"/>
      <c r="N659" s="194"/>
      <c r="O659" s="194"/>
      <c r="P659" s="194"/>
      <c r="Q659" s="194"/>
      <c r="R659" s="194"/>
      <c r="S659" s="194"/>
      <c r="T659" s="195"/>
      <c r="AT659" s="189" t="s">
        <v>145</v>
      </c>
      <c r="AU659" s="189" t="s">
        <v>82</v>
      </c>
      <c r="AV659" s="15" t="s">
        <v>144</v>
      </c>
      <c r="AW659" s="15" t="s">
        <v>29</v>
      </c>
      <c r="AX659" s="15" t="s">
        <v>73</v>
      </c>
      <c r="AY659" s="189" t="s">
        <v>137</v>
      </c>
    </row>
    <row r="660" spans="1:65" s="14" customFormat="1">
      <c r="B660" s="180"/>
      <c r="D660" s="173" t="s">
        <v>145</v>
      </c>
      <c r="E660" s="181" t="s">
        <v>1</v>
      </c>
      <c r="F660" s="182" t="s">
        <v>612</v>
      </c>
      <c r="H660" s="183">
        <v>2.02</v>
      </c>
      <c r="I660" s="184"/>
      <c r="L660" s="180"/>
      <c r="M660" s="185"/>
      <c r="N660" s="186"/>
      <c r="O660" s="186"/>
      <c r="P660" s="186"/>
      <c r="Q660" s="186"/>
      <c r="R660" s="186"/>
      <c r="S660" s="186"/>
      <c r="T660" s="187"/>
      <c r="AT660" s="181" t="s">
        <v>145</v>
      </c>
      <c r="AU660" s="181" t="s">
        <v>82</v>
      </c>
      <c r="AV660" s="14" t="s">
        <v>82</v>
      </c>
      <c r="AW660" s="14" t="s">
        <v>29</v>
      </c>
      <c r="AX660" s="14" t="s">
        <v>73</v>
      </c>
      <c r="AY660" s="181" t="s">
        <v>137</v>
      </c>
    </row>
    <row r="661" spans="1:65" s="15" customFormat="1">
      <c r="B661" s="188"/>
      <c r="D661" s="173" t="s">
        <v>145</v>
      </c>
      <c r="E661" s="189" t="s">
        <v>1</v>
      </c>
      <c r="F661" s="190" t="s">
        <v>160</v>
      </c>
      <c r="H661" s="191">
        <v>2.02</v>
      </c>
      <c r="I661" s="192"/>
      <c r="L661" s="188"/>
      <c r="M661" s="193"/>
      <c r="N661" s="194"/>
      <c r="O661" s="194"/>
      <c r="P661" s="194"/>
      <c r="Q661" s="194"/>
      <c r="R661" s="194"/>
      <c r="S661" s="194"/>
      <c r="T661" s="195"/>
      <c r="AT661" s="189" t="s">
        <v>145</v>
      </c>
      <c r="AU661" s="189" t="s">
        <v>82</v>
      </c>
      <c r="AV661" s="15" t="s">
        <v>144</v>
      </c>
      <c r="AW661" s="15" t="s">
        <v>29</v>
      </c>
      <c r="AX661" s="15" t="s">
        <v>30</v>
      </c>
      <c r="AY661" s="189" t="s">
        <v>137</v>
      </c>
    </row>
    <row r="662" spans="1:65" s="2" customFormat="1" ht="16.5" customHeight="1">
      <c r="A662" s="33"/>
      <c r="B662" s="125"/>
      <c r="C662" s="159" t="s">
        <v>773</v>
      </c>
      <c r="D662" s="159" t="s">
        <v>139</v>
      </c>
      <c r="E662" s="160" t="s">
        <v>1564</v>
      </c>
      <c r="F662" s="161" t="s">
        <v>1565</v>
      </c>
      <c r="G662" s="162" t="s">
        <v>501</v>
      </c>
      <c r="H662" s="163">
        <v>10</v>
      </c>
      <c r="I662" s="164"/>
      <c r="J662" s="165">
        <f>ROUND(I662*H662,2)</f>
        <v>0</v>
      </c>
      <c r="K662" s="161" t="s">
        <v>143</v>
      </c>
      <c r="L662" s="34"/>
      <c r="M662" s="166" t="s">
        <v>1</v>
      </c>
      <c r="N662" s="167" t="s">
        <v>38</v>
      </c>
      <c r="O662" s="59"/>
      <c r="P662" s="168">
        <f>O662*H662</f>
        <v>0</v>
      </c>
      <c r="Q662" s="168">
        <v>0.12303</v>
      </c>
      <c r="R662" s="168">
        <f>Q662*H662</f>
        <v>1.2302999999999999</v>
      </c>
      <c r="S662" s="168">
        <v>0</v>
      </c>
      <c r="T662" s="169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70" t="s">
        <v>144</v>
      </c>
      <c r="AT662" s="170" t="s">
        <v>139</v>
      </c>
      <c r="AU662" s="170" t="s">
        <v>82</v>
      </c>
      <c r="AY662" s="18" t="s">
        <v>137</v>
      </c>
      <c r="BE662" s="171">
        <f>IF(N662="základní",J662,0)</f>
        <v>0</v>
      </c>
      <c r="BF662" s="171">
        <f>IF(N662="snížená",J662,0)</f>
        <v>0</v>
      </c>
      <c r="BG662" s="171">
        <f>IF(N662="zákl. přenesená",J662,0)</f>
        <v>0</v>
      </c>
      <c r="BH662" s="171">
        <f>IF(N662="sníž. přenesená",J662,0)</f>
        <v>0</v>
      </c>
      <c r="BI662" s="171">
        <f>IF(N662="nulová",J662,0)</f>
        <v>0</v>
      </c>
      <c r="BJ662" s="18" t="s">
        <v>30</v>
      </c>
      <c r="BK662" s="171">
        <f>ROUND(I662*H662,2)</f>
        <v>0</v>
      </c>
      <c r="BL662" s="18" t="s">
        <v>144</v>
      </c>
      <c r="BM662" s="170" t="s">
        <v>759</v>
      </c>
    </row>
    <row r="663" spans="1:65" s="14" customFormat="1">
      <c r="B663" s="180"/>
      <c r="D663" s="173" t="s">
        <v>145</v>
      </c>
      <c r="E663" s="181" t="s">
        <v>1</v>
      </c>
      <c r="F663" s="182" t="s">
        <v>749</v>
      </c>
      <c r="H663" s="183">
        <v>10</v>
      </c>
      <c r="I663" s="184"/>
      <c r="L663" s="180"/>
      <c r="M663" s="185"/>
      <c r="N663" s="186"/>
      <c r="O663" s="186"/>
      <c r="P663" s="186"/>
      <c r="Q663" s="186"/>
      <c r="R663" s="186"/>
      <c r="S663" s="186"/>
      <c r="T663" s="187"/>
      <c r="AT663" s="181" t="s">
        <v>145</v>
      </c>
      <c r="AU663" s="181" t="s">
        <v>82</v>
      </c>
      <c r="AV663" s="14" t="s">
        <v>82</v>
      </c>
      <c r="AW663" s="14" t="s">
        <v>29</v>
      </c>
      <c r="AX663" s="14" t="s">
        <v>73</v>
      </c>
      <c r="AY663" s="181" t="s">
        <v>137</v>
      </c>
    </row>
    <row r="664" spans="1:65" s="15" customFormat="1">
      <c r="B664" s="188"/>
      <c r="D664" s="173" t="s">
        <v>145</v>
      </c>
      <c r="E664" s="189" t="s">
        <v>1</v>
      </c>
      <c r="F664" s="190" t="s">
        <v>160</v>
      </c>
      <c r="H664" s="191">
        <v>10</v>
      </c>
      <c r="I664" s="192"/>
      <c r="L664" s="188"/>
      <c r="M664" s="193"/>
      <c r="N664" s="194"/>
      <c r="O664" s="194"/>
      <c r="P664" s="194"/>
      <c r="Q664" s="194"/>
      <c r="R664" s="194"/>
      <c r="S664" s="194"/>
      <c r="T664" s="195"/>
      <c r="AT664" s="189" t="s">
        <v>145</v>
      </c>
      <c r="AU664" s="189" t="s">
        <v>82</v>
      </c>
      <c r="AV664" s="15" t="s">
        <v>144</v>
      </c>
      <c r="AW664" s="15" t="s">
        <v>29</v>
      </c>
      <c r="AX664" s="15" t="s">
        <v>30</v>
      </c>
      <c r="AY664" s="189" t="s">
        <v>137</v>
      </c>
    </row>
    <row r="665" spans="1:65" s="2" customFormat="1" ht="16.5" customHeight="1">
      <c r="A665" s="33"/>
      <c r="B665" s="125"/>
      <c r="C665" s="204" t="s">
        <v>507</v>
      </c>
      <c r="D665" s="204" t="s">
        <v>438</v>
      </c>
      <c r="E665" s="205" t="s">
        <v>1566</v>
      </c>
      <c r="F665" s="206" t="s">
        <v>1567</v>
      </c>
      <c r="G665" s="207" t="s">
        <v>733</v>
      </c>
      <c r="H665" s="208">
        <v>10</v>
      </c>
      <c r="I665" s="209"/>
      <c r="J665" s="210">
        <f>ROUND(I665*H665,2)</f>
        <v>0</v>
      </c>
      <c r="K665" s="206" t="s">
        <v>1</v>
      </c>
      <c r="L665" s="211"/>
      <c r="M665" s="212" t="s">
        <v>1</v>
      </c>
      <c r="N665" s="213" t="s">
        <v>38</v>
      </c>
      <c r="O665" s="59"/>
      <c r="P665" s="168">
        <f>O665*H665</f>
        <v>0</v>
      </c>
      <c r="Q665" s="168">
        <v>1.7999999999999999E-2</v>
      </c>
      <c r="R665" s="168">
        <f>Q665*H665</f>
        <v>0.18</v>
      </c>
      <c r="S665" s="168">
        <v>0</v>
      </c>
      <c r="T665" s="169">
        <f>S665*H665</f>
        <v>0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70" t="s">
        <v>169</v>
      </c>
      <c r="AT665" s="170" t="s">
        <v>438</v>
      </c>
      <c r="AU665" s="170" t="s">
        <v>82</v>
      </c>
      <c r="AY665" s="18" t="s">
        <v>137</v>
      </c>
      <c r="BE665" s="171">
        <f>IF(N665="základní",J665,0)</f>
        <v>0</v>
      </c>
      <c r="BF665" s="171">
        <f>IF(N665="snížená",J665,0)</f>
        <v>0</v>
      </c>
      <c r="BG665" s="171">
        <f>IF(N665="zákl. přenesená",J665,0)</f>
        <v>0</v>
      </c>
      <c r="BH665" s="171">
        <f>IF(N665="sníž. přenesená",J665,0)</f>
        <v>0</v>
      </c>
      <c r="BI665" s="171">
        <f>IF(N665="nulová",J665,0)</f>
        <v>0</v>
      </c>
      <c r="BJ665" s="18" t="s">
        <v>30</v>
      </c>
      <c r="BK665" s="171">
        <f>ROUND(I665*H665,2)</f>
        <v>0</v>
      </c>
      <c r="BL665" s="18" t="s">
        <v>144</v>
      </c>
      <c r="BM665" s="170" t="s">
        <v>765</v>
      </c>
    </row>
    <row r="666" spans="1:65" s="14" customFormat="1">
      <c r="B666" s="180"/>
      <c r="D666" s="173" t="s">
        <v>145</v>
      </c>
      <c r="E666" s="181" t="s">
        <v>1</v>
      </c>
      <c r="F666" s="182" t="s">
        <v>749</v>
      </c>
      <c r="H666" s="183">
        <v>10</v>
      </c>
      <c r="I666" s="184"/>
      <c r="L666" s="180"/>
      <c r="M666" s="185"/>
      <c r="N666" s="186"/>
      <c r="O666" s="186"/>
      <c r="P666" s="186"/>
      <c r="Q666" s="186"/>
      <c r="R666" s="186"/>
      <c r="S666" s="186"/>
      <c r="T666" s="187"/>
      <c r="AT666" s="181" t="s">
        <v>145</v>
      </c>
      <c r="AU666" s="181" t="s">
        <v>82</v>
      </c>
      <c r="AV666" s="14" t="s">
        <v>82</v>
      </c>
      <c r="AW666" s="14" t="s">
        <v>29</v>
      </c>
      <c r="AX666" s="14" t="s">
        <v>73</v>
      </c>
      <c r="AY666" s="181" t="s">
        <v>137</v>
      </c>
    </row>
    <row r="667" spans="1:65" s="15" customFormat="1">
      <c r="B667" s="188"/>
      <c r="D667" s="173" t="s">
        <v>145</v>
      </c>
      <c r="E667" s="189" t="s">
        <v>1</v>
      </c>
      <c r="F667" s="190" t="s">
        <v>160</v>
      </c>
      <c r="H667" s="191">
        <v>10</v>
      </c>
      <c r="I667" s="192"/>
      <c r="L667" s="188"/>
      <c r="M667" s="193"/>
      <c r="N667" s="194"/>
      <c r="O667" s="194"/>
      <c r="P667" s="194"/>
      <c r="Q667" s="194"/>
      <c r="R667" s="194"/>
      <c r="S667" s="194"/>
      <c r="T667" s="195"/>
      <c r="AT667" s="189" t="s">
        <v>145</v>
      </c>
      <c r="AU667" s="189" t="s">
        <v>82</v>
      </c>
      <c r="AV667" s="15" t="s">
        <v>144</v>
      </c>
      <c r="AW667" s="15" t="s">
        <v>29</v>
      </c>
      <c r="AX667" s="15" t="s">
        <v>30</v>
      </c>
      <c r="AY667" s="189" t="s">
        <v>137</v>
      </c>
    </row>
    <row r="668" spans="1:65" s="2" customFormat="1" ht="16.5" customHeight="1">
      <c r="A668" s="33"/>
      <c r="B668" s="125"/>
      <c r="C668" s="204" t="s">
        <v>780</v>
      </c>
      <c r="D668" s="204" t="s">
        <v>438</v>
      </c>
      <c r="E668" s="205" t="s">
        <v>1568</v>
      </c>
      <c r="F668" s="206" t="s">
        <v>1569</v>
      </c>
      <c r="G668" s="207" t="s">
        <v>733</v>
      </c>
      <c r="H668" s="208">
        <v>10</v>
      </c>
      <c r="I668" s="209"/>
      <c r="J668" s="210">
        <f>ROUND(I668*H668,2)</f>
        <v>0</v>
      </c>
      <c r="K668" s="206" t="s">
        <v>1</v>
      </c>
      <c r="L668" s="211"/>
      <c r="M668" s="212" t="s">
        <v>1</v>
      </c>
      <c r="N668" s="213" t="s">
        <v>38</v>
      </c>
      <c r="O668" s="59"/>
      <c r="P668" s="168">
        <f>O668*H668</f>
        <v>0</v>
      </c>
      <c r="Q668" s="168">
        <v>2E-3</v>
      </c>
      <c r="R668" s="168">
        <f>Q668*H668</f>
        <v>0.02</v>
      </c>
      <c r="S668" s="168">
        <v>0</v>
      </c>
      <c r="T668" s="169">
        <f>S668*H668</f>
        <v>0</v>
      </c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R668" s="170" t="s">
        <v>169</v>
      </c>
      <c r="AT668" s="170" t="s">
        <v>438</v>
      </c>
      <c r="AU668" s="170" t="s">
        <v>82</v>
      </c>
      <c r="AY668" s="18" t="s">
        <v>137</v>
      </c>
      <c r="BE668" s="171">
        <f>IF(N668="základní",J668,0)</f>
        <v>0</v>
      </c>
      <c r="BF668" s="171">
        <f>IF(N668="snížená",J668,0)</f>
        <v>0</v>
      </c>
      <c r="BG668" s="171">
        <f>IF(N668="zákl. přenesená",J668,0)</f>
        <v>0</v>
      </c>
      <c r="BH668" s="171">
        <f>IF(N668="sníž. přenesená",J668,0)</f>
        <v>0</v>
      </c>
      <c r="BI668" s="171">
        <f>IF(N668="nulová",J668,0)</f>
        <v>0</v>
      </c>
      <c r="BJ668" s="18" t="s">
        <v>30</v>
      </c>
      <c r="BK668" s="171">
        <f>ROUND(I668*H668,2)</f>
        <v>0</v>
      </c>
      <c r="BL668" s="18" t="s">
        <v>144</v>
      </c>
      <c r="BM668" s="170" t="s">
        <v>770</v>
      </c>
    </row>
    <row r="669" spans="1:65" s="14" customFormat="1">
      <c r="B669" s="180"/>
      <c r="D669" s="173" t="s">
        <v>145</v>
      </c>
      <c r="E669" s="181" t="s">
        <v>1</v>
      </c>
      <c r="F669" s="182" t="s">
        <v>749</v>
      </c>
      <c r="H669" s="183">
        <v>10</v>
      </c>
      <c r="I669" s="184"/>
      <c r="L669" s="180"/>
      <c r="M669" s="185"/>
      <c r="N669" s="186"/>
      <c r="O669" s="186"/>
      <c r="P669" s="186"/>
      <c r="Q669" s="186"/>
      <c r="R669" s="186"/>
      <c r="S669" s="186"/>
      <c r="T669" s="187"/>
      <c r="AT669" s="181" t="s">
        <v>145</v>
      </c>
      <c r="AU669" s="181" t="s">
        <v>82</v>
      </c>
      <c r="AV669" s="14" t="s">
        <v>82</v>
      </c>
      <c r="AW669" s="14" t="s">
        <v>29</v>
      </c>
      <c r="AX669" s="14" t="s">
        <v>73</v>
      </c>
      <c r="AY669" s="181" t="s">
        <v>137</v>
      </c>
    </row>
    <row r="670" spans="1:65" s="15" customFormat="1">
      <c r="B670" s="188"/>
      <c r="D670" s="173" t="s">
        <v>145</v>
      </c>
      <c r="E670" s="189" t="s">
        <v>1</v>
      </c>
      <c r="F670" s="190" t="s">
        <v>160</v>
      </c>
      <c r="H670" s="191">
        <v>10</v>
      </c>
      <c r="I670" s="192"/>
      <c r="L670" s="188"/>
      <c r="M670" s="193"/>
      <c r="N670" s="194"/>
      <c r="O670" s="194"/>
      <c r="P670" s="194"/>
      <c r="Q670" s="194"/>
      <c r="R670" s="194"/>
      <c r="S670" s="194"/>
      <c r="T670" s="195"/>
      <c r="AT670" s="189" t="s">
        <v>145</v>
      </c>
      <c r="AU670" s="189" t="s">
        <v>82</v>
      </c>
      <c r="AV670" s="15" t="s">
        <v>144</v>
      </c>
      <c r="AW670" s="15" t="s">
        <v>29</v>
      </c>
      <c r="AX670" s="15" t="s">
        <v>30</v>
      </c>
      <c r="AY670" s="189" t="s">
        <v>137</v>
      </c>
    </row>
    <row r="671" spans="1:65" s="2" customFormat="1" ht="16.5" customHeight="1">
      <c r="A671" s="33"/>
      <c r="B671" s="125"/>
      <c r="C671" s="159" t="s">
        <v>514</v>
      </c>
      <c r="D671" s="159" t="s">
        <v>139</v>
      </c>
      <c r="E671" s="160" t="s">
        <v>1570</v>
      </c>
      <c r="F671" s="161" t="s">
        <v>1571</v>
      </c>
      <c r="G671" s="162" t="s">
        <v>501</v>
      </c>
      <c r="H671" s="163">
        <v>5</v>
      </c>
      <c r="I671" s="164"/>
      <c r="J671" s="165">
        <f>ROUND(I671*H671,2)</f>
        <v>0</v>
      </c>
      <c r="K671" s="161" t="s">
        <v>143</v>
      </c>
      <c r="L671" s="34"/>
      <c r="M671" s="166" t="s">
        <v>1</v>
      </c>
      <c r="N671" s="167" t="s">
        <v>38</v>
      </c>
      <c r="O671" s="59"/>
      <c r="P671" s="168">
        <f>O671*H671</f>
        <v>0</v>
      </c>
      <c r="Q671" s="168">
        <v>0.32906000000000002</v>
      </c>
      <c r="R671" s="168">
        <f>Q671*H671</f>
        <v>1.6453000000000002</v>
      </c>
      <c r="S671" s="168">
        <v>0</v>
      </c>
      <c r="T671" s="169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70" t="s">
        <v>144</v>
      </c>
      <c r="AT671" s="170" t="s">
        <v>139</v>
      </c>
      <c r="AU671" s="170" t="s">
        <v>82</v>
      </c>
      <c r="AY671" s="18" t="s">
        <v>137</v>
      </c>
      <c r="BE671" s="171">
        <f>IF(N671="základní",J671,0)</f>
        <v>0</v>
      </c>
      <c r="BF671" s="171">
        <f>IF(N671="snížená",J671,0)</f>
        <v>0</v>
      </c>
      <c r="BG671" s="171">
        <f>IF(N671="zákl. přenesená",J671,0)</f>
        <v>0</v>
      </c>
      <c r="BH671" s="171">
        <f>IF(N671="sníž. přenesená",J671,0)</f>
        <v>0</v>
      </c>
      <c r="BI671" s="171">
        <f>IF(N671="nulová",J671,0)</f>
        <v>0</v>
      </c>
      <c r="BJ671" s="18" t="s">
        <v>30</v>
      </c>
      <c r="BK671" s="171">
        <f>ROUND(I671*H671,2)</f>
        <v>0</v>
      </c>
      <c r="BL671" s="18" t="s">
        <v>144</v>
      </c>
      <c r="BM671" s="170" t="s">
        <v>776</v>
      </c>
    </row>
    <row r="672" spans="1:65" s="14" customFormat="1">
      <c r="B672" s="180"/>
      <c r="D672" s="173" t="s">
        <v>145</v>
      </c>
      <c r="E672" s="181" t="s">
        <v>1</v>
      </c>
      <c r="F672" s="182" t="s">
        <v>687</v>
      </c>
      <c r="H672" s="183">
        <v>5</v>
      </c>
      <c r="I672" s="184"/>
      <c r="L672" s="180"/>
      <c r="M672" s="185"/>
      <c r="N672" s="186"/>
      <c r="O672" s="186"/>
      <c r="P672" s="186"/>
      <c r="Q672" s="186"/>
      <c r="R672" s="186"/>
      <c r="S672" s="186"/>
      <c r="T672" s="187"/>
      <c r="AT672" s="181" t="s">
        <v>145</v>
      </c>
      <c r="AU672" s="181" t="s">
        <v>82</v>
      </c>
      <c r="AV672" s="14" t="s">
        <v>82</v>
      </c>
      <c r="AW672" s="14" t="s">
        <v>29</v>
      </c>
      <c r="AX672" s="14" t="s">
        <v>73</v>
      </c>
      <c r="AY672" s="181" t="s">
        <v>137</v>
      </c>
    </row>
    <row r="673" spans="1:65" s="15" customFormat="1">
      <c r="B673" s="188"/>
      <c r="D673" s="173" t="s">
        <v>145</v>
      </c>
      <c r="E673" s="189" t="s">
        <v>1</v>
      </c>
      <c r="F673" s="190" t="s">
        <v>160</v>
      </c>
      <c r="H673" s="191">
        <v>5</v>
      </c>
      <c r="I673" s="192"/>
      <c r="L673" s="188"/>
      <c r="M673" s="193"/>
      <c r="N673" s="194"/>
      <c r="O673" s="194"/>
      <c r="P673" s="194"/>
      <c r="Q673" s="194"/>
      <c r="R673" s="194"/>
      <c r="S673" s="194"/>
      <c r="T673" s="195"/>
      <c r="AT673" s="189" t="s">
        <v>145</v>
      </c>
      <c r="AU673" s="189" t="s">
        <v>82</v>
      </c>
      <c r="AV673" s="15" t="s">
        <v>144</v>
      </c>
      <c r="AW673" s="15" t="s">
        <v>29</v>
      </c>
      <c r="AX673" s="15" t="s">
        <v>30</v>
      </c>
      <c r="AY673" s="189" t="s">
        <v>137</v>
      </c>
    </row>
    <row r="674" spans="1:65" s="2" customFormat="1" ht="16.5" customHeight="1">
      <c r="A674" s="33"/>
      <c r="B674" s="125"/>
      <c r="C674" s="204" t="s">
        <v>787</v>
      </c>
      <c r="D674" s="204" t="s">
        <v>438</v>
      </c>
      <c r="E674" s="205" t="s">
        <v>1572</v>
      </c>
      <c r="F674" s="206" t="s">
        <v>1573</v>
      </c>
      <c r="G674" s="207" t="s">
        <v>733</v>
      </c>
      <c r="H674" s="208">
        <v>5</v>
      </c>
      <c r="I674" s="209"/>
      <c r="J674" s="210">
        <f>ROUND(I674*H674,2)</f>
        <v>0</v>
      </c>
      <c r="K674" s="206" t="s">
        <v>1</v>
      </c>
      <c r="L674" s="211"/>
      <c r="M674" s="212" t="s">
        <v>1</v>
      </c>
      <c r="N674" s="213" t="s">
        <v>38</v>
      </c>
      <c r="O674" s="59"/>
      <c r="P674" s="168">
        <f>O674*H674</f>
        <v>0</v>
      </c>
      <c r="Q674" s="168">
        <v>2.4E-2</v>
      </c>
      <c r="R674" s="168">
        <f>Q674*H674</f>
        <v>0.12</v>
      </c>
      <c r="S674" s="168">
        <v>0</v>
      </c>
      <c r="T674" s="169">
        <f>S674*H674</f>
        <v>0</v>
      </c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R674" s="170" t="s">
        <v>169</v>
      </c>
      <c r="AT674" s="170" t="s">
        <v>438</v>
      </c>
      <c r="AU674" s="170" t="s">
        <v>82</v>
      </c>
      <c r="AY674" s="18" t="s">
        <v>137</v>
      </c>
      <c r="BE674" s="171">
        <f>IF(N674="základní",J674,0)</f>
        <v>0</v>
      </c>
      <c r="BF674" s="171">
        <f>IF(N674="snížená",J674,0)</f>
        <v>0</v>
      </c>
      <c r="BG674" s="171">
        <f>IF(N674="zákl. přenesená",J674,0)</f>
        <v>0</v>
      </c>
      <c r="BH674" s="171">
        <f>IF(N674="sníž. přenesená",J674,0)</f>
        <v>0</v>
      </c>
      <c r="BI674" s="171">
        <f>IF(N674="nulová",J674,0)</f>
        <v>0</v>
      </c>
      <c r="BJ674" s="18" t="s">
        <v>30</v>
      </c>
      <c r="BK674" s="171">
        <f>ROUND(I674*H674,2)</f>
        <v>0</v>
      </c>
      <c r="BL674" s="18" t="s">
        <v>144</v>
      </c>
      <c r="BM674" s="170" t="s">
        <v>779</v>
      </c>
    </row>
    <row r="675" spans="1:65" s="14" customFormat="1">
      <c r="B675" s="180"/>
      <c r="D675" s="173" t="s">
        <v>145</v>
      </c>
      <c r="E675" s="181" t="s">
        <v>1</v>
      </c>
      <c r="F675" s="182" t="s">
        <v>687</v>
      </c>
      <c r="H675" s="183">
        <v>5</v>
      </c>
      <c r="I675" s="184"/>
      <c r="L675" s="180"/>
      <c r="M675" s="185"/>
      <c r="N675" s="186"/>
      <c r="O675" s="186"/>
      <c r="P675" s="186"/>
      <c r="Q675" s="186"/>
      <c r="R675" s="186"/>
      <c r="S675" s="186"/>
      <c r="T675" s="187"/>
      <c r="AT675" s="181" t="s">
        <v>145</v>
      </c>
      <c r="AU675" s="181" t="s">
        <v>82</v>
      </c>
      <c r="AV675" s="14" t="s">
        <v>82</v>
      </c>
      <c r="AW675" s="14" t="s">
        <v>29</v>
      </c>
      <c r="AX675" s="14" t="s">
        <v>73</v>
      </c>
      <c r="AY675" s="181" t="s">
        <v>137</v>
      </c>
    </row>
    <row r="676" spans="1:65" s="15" customFormat="1">
      <c r="B676" s="188"/>
      <c r="D676" s="173" t="s">
        <v>145</v>
      </c>
      <c r="E676" s="189" t="s">
        <v>1</v>
      </c>
      <c r="F676" s="190" t="s">
        <v>160</v>
      </c>
      <c r="H676" s="191">
        <v>5</v>
      </c>
      <c r="I676" s="192"/>
      <c r="L676" s="188"/>
      <c r="M676" s="193"/>
      <c r="N676" s="194"/>
      <c r="O676" s="194"/>
      <c r="P676" s="194"/>
      <c r="Q676" s="194"/>
      <c r="R676" s="194"/>
      <c r="S676" s="194"/>
      <c r="T676" s="195"/>
      <c r="AT676" s="189" t="s">
        <v>145</v>
      </c>
      <c r="AU676" s="189" t="s">
        <v>82</v>
      </c>
      <c r="AV676" s="15" t="s">
        <v>144</v>
      </c>
      <c r="AW676" s="15" t="s">
        <v>29</v>
      </c>
      <c r="AX676" s="15" t="s">
        <v>30</v>
      </c>
      <c r="AY676" s="189" t="s">
        <v>137</v>
      </c>
    </row>
    <row r="677" spans="1:65" s="2" customFormat="1" ht="16.5" customHeight="1">
      <c r="A677" s="33"/>
      <c r="B677" s="125"/>
      <c r="C677" s="159" t="s">
        <v>518</v>
      </c>
      <c r="D677" s="159" t="s">
        <v>139</v>
      </c>
      <c r="E677" s="160" t="s">
        <v>1574</v>
      </c>
      <c r="F677" s="161" t="s">
        <v>1575</v>
      </c>
      <c r="G677" s="162" t="s">
        <v>191</v>
      </c>
      <c r="H677" s="163">
        <v>441.8</v>
      </c>
      <c r="I677" s="164"/>
      <c r="J677" s="165">
        <f>ROUND(I677*H677,2)</f>
        <v>0</v>
      </c>
      <c r="K677" s="161" t="s">
        <v>1</v>
      </c>
      <c r="L677" s="34"/>
      <c r="M677" s="166" t="s">
        <v>1</v>
      </c>
      <c r="N677" s="167" t="s">
        <v>38</v>
      </c>
      <c r="O677" s="59"/>
      <c r="P677" s="168">
        <f>O677*H677</f>
        <v>0</v>
      </c>
      <c r="Q677" s="168">
        <v>0</v>
      </c>
      <c r="R677" s="168">
        <f>Q677*H677</f>
        <v>0</v>
      </c>
      <c r="S677" s="168">
        <v>0</v>
      </c>
      <c r="T677" s="169">
        <f>S677*H677</f>
        <v>0</v>
      </c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R677" s="170" t="s">
        <v>144</v>
      </c>
      <c r="AT677" s="170" t="s">
        <v>139</v>
      </c>
      <c r="AU677" s="170" t="s">
        <v>82</v>
      </c>
      <c r="AY677" s="18" t="s">
        <v>137</v>
      </c>
      <c r="BE677" s="171">
        <f>IF(N677="základní",J677,0)</f>
        <v>0</v>
      </c>
      <c r="BF677" s="171">
        <f>IF(N677="snížená",J677,0)</f>
        <v>0</v>
      </c>
      <c r="BG677" s="171">
        <f>IF(N677="zákl. přenesená",J677,0)</f>
        <v>0</v>
      </c>
      <c r="BH677" s="171">
        <f>IF(N677="sníž. přenesená",J677,0)</f>
        <v>0</v>
      </c>
      <c r="BI677" s="171">
        <f>IF(N677="nulová",J677,0)</f>
        <v>0</v>
      </c>
      <c r="BJ677" s="18" t="s">
        <v>30</v>
      </c>
      <c r="BK677" s="171">
        <f>ROUND(I677*H677,2)</f>
        <v>0</v>
      </c>
      <c r="BL677" s="18" t="s">
        <v>144</v>
      </c>
      <c r="BM677" s="170" t="s">
        <v>783</v>
      </c>
    </row>
    <row r="678" spans="1:65" s="13" customFormat="1">
      <c r="B678" s="172"/>
      <c r="D678" s="173" t="s">
        <v>145</v>
      </c>
      <c r="E678" s="174" t="s">
        <v>1</v>
      </c>
      <c r="F678" s="175" t="s">
        <v>1310</v>
      </c>
      <c r="H678" s="174" t="s">
        <v>1</v>
      </c>
      <c r="I678" s="176"/>
      <c r="L678" s="172"/>
      <c r="M678" s="177"/>
      <c r="N678" s="178"/>
      <c r="O678" s="178"/>
      <c r="P678" s="178"/>
      <c r="Q678" s="178"/>
      <c r="R678" s="178"/>
      <c r="S678" s="178"/>
      <c r="T678" s="179"/>
      <c r="AT678" s="174" t="s">
        <v>145</v>
      </c>
      <c r="AU678" s="174" t="s">
        <v>82</v>
      </c>
      <c r="AV678" s="13" t="s">
        <v>30</v>
      </c>
      <c r="AW678" s="13" t="s">
        <v>29</v>
      </c>
      <c r="AX678" s="13" t="s">
        <v>73</v>
      </c>
      <c r="AY678" s="174" t="s">
        <v>137</v>
      </c>
    </row>
    <row r="679" spans="1:65" s="14" customFormat="1">
      <c r="B679" s="180"/>
      <c r="D679" s="173" t="s">
        <v>145</v>
      </c>
      <c r="E679" s="181" t="s">
        <v>1</v>
      </c>
      <c r="F679" s="182" t="s">
        <v>1576</v>
      </c>
      <c r="H679" s="183">
        <v>362.5</v>
      </c>
      <c r="I679" s="184"/>
      <c r="L679" s="180"/>
      <c r="M679" s="185"/>
      <c r="N679" s="186"/>
      <c r="O679" s="186"/>
      <c r="P679" s="186"/>
      <c r="Q679" s="186"/>
      <c r="R679" s="186"/>
      <c r="S679" s="186"/>
      <c r="T679" s="187"/>
      <c r="AT679" s="181" t="s">
        <v>145</v>
      </c>
      <c r="AU679" s="181" t="s">
        <v>82</v>
      </c>
      <c r="AV679" s="14" t="s">
        <v>82</v>
      </c>
      <c r="AW679" s="14" t="s">
        <v>29</v>
      </c>
      <c r="AX679" s="14" t="s">
        <v>73</v>
      </c>
      <c r="AY679" s="181" t="s">
        <v>137</v>
      </c>
    </row>
    <row r="680" spans="1:65" s="13" customFormat="1">
      <c r="B680" s="172"/>
      <c r="D680" s="173" t="s">
        <v>145</v>
      </c>
      <c r="E680" s="174" t="s">
        <v>1</v>
      </c>
      <c r="F680" s="175" t="s">
        <v>1312</v>
      </c>
      <c r="H680" s="174" t="s">
        <v>1</v>
      </c>
      <c r="I680" s="176"/>
      <c r="L680" s="172"/>
      <c r="M680" s="177"/>
      <c r="N680" s="178"/>
      <c r="O680" s="178"/>
      <c r="P680" s="178"/>
      <c r="Q680" s="178"/>
      <c r="R680" s="178"/>
      <c r="S680" s="178"/>
      <c r="T680" s="179"/>
      <c r="AT680" s="174" t="s">
        <v>145</v>
      </c>
      <c r="AU680" s="174" t="s">
        <v>82</v>
      </c>
      <c r="AV680" s="13" t="s">
        <v>30</v>
      </c>
      <c r="AW680" s="13" t="s">
        <v>29</v>
      </c>
      <c r="AX680" s="13" t="s">
        <v>73</v>
      </c>
      <c r="AY680" s="174" t="s">
        <v>137</v>
      </c>
    </row>
    <row r="681" spans="1:65" s="14" customFormat="1">
      <c r="B681" s="180"/>
      <c r="D681" s="173" t="s">
        <v>145</v>
      </c>
      <c r="E681" s="181" t="s">
        <v>1</v>
      </c>
      <c r="F681" s="182" t="s">
        <v>1577</v>
      </c>
      <c r="H681" s="183">
        <v>4.4000000000000004</v>
      </c>
      <c r="I681" s="184"/>
      <c r="L681" s="180"/>
      <c r="M681" s="185"/>
      <c r="N681" s="186"/>
      <c r="O681" s="186"/>
      <c r="P681" s="186"/>
      <c r="Q681" s="186"/>
      <c r="R681" s="186"/>
      <c r="S681" s="186"/>
      <c r="T681" s="187"/>
      <c r="AT681" s="181" t="s">
        <v>145</v>
      </c>
      <c r="AU681" s="181" t="s">
        <v>82</v>
      </c>
      <c r="AV681" s="14" t="s">
        <v>82</v>
      </c>
      <c r="AW681" s="14" t="s">
        <v>29</v>
      </c>
      <c r="AX681" s="14" t="s">
        <v>73</v>
      </c>
      <c r="AY681" s="181" t="s">
        <v>137</v>
      </c>
    </row>
    <row r="682" spans="1:65" s="13" customFormat="1">
      <c r="B682" s="172"/>
      <c r="D682" s="173" t="s">
        <v>145</v>
      </c>
      <c r="E682" s="174" t="s">
        <v>1</v>
      </c>
      <c r="F682" s="175" t="s">
        <v>1314</v>
      </c>
      <c r="H682" s="174" t="s">
        <v>1</v>
      </c>
      <c r="I682" s="176"/>
      <c r="L682" s="172"/>
      <c r="M682" s="177"/>
      <c r="N682" s="178"/>
      <c r="O682" s="178"/>
      <c r="P682" s="178"/>
      <c r="Q682" s="178"/>
      <c r="R682" s="178"/>
      <c r="S682" s="178"/>
      <c r="T682" s="179"/>
      <c r="AT682" s="174" t="s">
        <v>145</v>
      </c>
      <c r="AU682" s="174" t="s">
        <v>82</v>
      </c>
      <c r="AV682" s="13" t="s">
        <v>30</v>
      </c>
      <c r="AW682" s="13" t="s">
        <v>29</v>
      </c>
      <c r="AX682" s="13" t="s">
        <v>73</v>
      </c>
      <c r="AY682" s="174" t="s">
        <v>137</v>
      </c>
    </row>
    <row r="683" spans="1:65" s="14" customFormat="1">
      <c r="B683" s="180"/>
      <c r="D683" s="173" t="s">
        <v>145</v>
      </c>
      <c r="E683" s="181" t="s">
        <v>1</v>
      </c>
      <c r="F683" s="182" t="s">
        <v>1578</v>
      </c>
      <c r="H683" s="183">
        <v>10.3</v>
      </c>
      <c r="I683" s="184"/>
      <c r="L683" s="180"/>
      <c r="M683" s="185"/>
      <c r="N683" s="186"/>
      <c r="O683" s="186"/>
      <c r="P683" s="186"/>
      <c r="Q683" s="186"/>
      <c r="R683" s="186"/>
      <c r="S683" s="186"/>
      <c r="T683" s="187"/>
      <c r="AT683" s="181" t="s">
        <v>145</v>
      </c>
      <c r="AU683" s="181" t="s">
        <v>82</v>
      </c>
      <c r="AV683" s="14" t="s">
        <v>82</v>
      </c>
      <c r="AW683" s="14" t="s">
        <v>29</v>
      </c>
      <c r="AX683" s="14" t="s">
        <v>73</v>
      </c>
      <c r="AY683" s="181" t="s">
        <v>137</v>
      </c>
    </row>
    <row r="684" spans="1:65" s="13" customFormat="1">
      <c r="B684" s="172"/>
      <c r="D684" s="173" t="s">
        <v>145</v>
      </c>
      <c r="E684" s="174" t="s">
        <v>1</v>
      </c>
      <c r="F684" s="175" t="s">
        <v>1316</v>
      </c>
      <c r="H684" s="174" t="s">
        <v>1</v>
      </c>
      <c r="I684" s="176"/>
      <c r="L684" s="172"/>
      <c r="M684" s="177"/>
      <c r="N684" s="178"/>
      <c r="O684" s="178"/>
      <c r="P684" s="178"/>
      <c r="Q684" s="178"/>
      <c r="R684" s="178"/>
      <c r="S684" s="178"/>
      <c r="T684" s="179"/>
      <c r="AT684" s="174" t="s">
        <v>145</v>
      </c>
      <c r="AU684" s="174" t="s">
        <v>82</v>
      </c>
      <c r="AV684" s="13" t="s">
        <v>30</v>
      </c>
      <c r="AW684" s="13" t="s">
        <v>29</v>
      </c>
      <c r="AX684" s="13" t="s">
        <v>73</v>
      </c>
      <c r="AY684" s="174" t="s">
        <v>137</v>
      </c>
    </row>
    <row r="685" spans="1:65" s="14" customFormat="1">
      <c r="B685" s="180"/>
      <c r="D685" s="173" t="s">
        <v>145</v>
      </c>
      <c r="E685" s="181" t="s">
        <v>1</v>
      </c>
      <c r="F685" s="182" t="s">
        <v>1579</v>
      </c>
      <c r="H685" s="183">
        <v>10.6</v>
      </c>
      <c r="I685" s="184"/>
      <c r="L685" s="180"/>
      <c r="M685" s="185"/>
      <c r="N685" s="186"/>
      <c r="O685" s="186"/>
      <c r="P685" s="186"/>
      <c r="Q685" s="186"/>
      <c r="R685" s="186"/>
      <c r="S685" s="186"/>
      <c r="T685" s="187"/>
      <c r="AT685" s="181" t="s">
        <v>145</v>
      </c>
      <c r="AU685" s="181" t="s">
        <v>82</v>
      </c>
      <c r="AV685" s="14" t="s">
        <v>82</v>
      </c>
      <c r="AW685" s="14" t="s">
        <v>29</v>
      </c>
      <c r="AX685" s="14" t="s">
        <v>73</v>
      </c>
      <c r="AY685" s="181" t="s">
        <v>137</v>
      </c>
    </row>
    <row r="686" spans="1:65" s="13" customFormat="1">
      <c r="B686" s="172"/>
      <c r="D686" s="173" t="s">
        <v>145</v>
      </c>
      <c r="E686" s="174" t="s">
        <v>1</v>
      </c>
      <c r="F686" s="175" t="s">
        <v>1318</v>
      </c>
      <c r="H686" s="174" t="s">
        <v>1</v>
      </c>
      <c r="I686" s="176"/>
      <c r="L686" s="172"/>
      <c r="M686" s="177"/>
      <c r="N686" s="178"/>
      <c r="O686" s="178"/>
      <c r="P686" s="178"/>
      <c r="Q686" s="178"/>
      <c r="R686" s="178"/>
      <c r="S686" s="178"/>
      <c r="T686" s="179"/>
      <c r="AT686" s="174" t="s">
        <v>145</v>
      </c>
      <c r="AU686" s="174" t="s">
        <v>82</v>
      </c>
      <c r="AV686" s="13" t="s">
        <v>30</v>
      </c>
      <c r="AW686" s="13" t="s">
        <v>29</v>
      </c>
      <c r="AX686" s="13" t="s">
        <v>73</v>
      </c>
      <c r="AY686" s="174" t="s">
        <v>137</v>
      </c>
    </row>
    <row r="687" spans="1:65" s="14" customFormat="1">
      <c r="B687" s="180"/>
      <c r="D687" s="173" t="s">
        <v>145</v>
      </c>
      <c r="E687" s="181" t="s">
        <v>1</v>
      </c>
      <c r="F687" s="182" t="s">
        <v>1580</v>
      </c>
      <c r="H687" s="183">
        <v>18.2</v>
      </c>
      <c r="I687" s="184"/>
      <c r="L687" s="180"/>
      <c r="M687" s="185"/>
      <c r="N687" s="186"/>
      <c r="O687" s="186"/>
      <c r="P687" s="186"/>
      <c r="Q687" s="186"/>
      <c r="R687" s="186"/>
      <c r="S687" s="186"/>
      <c r="T687" s="187"/>
      <c r="AT687" s="181" t="s">
        <v>145</v>
      </c>
      <c r="AU687" s="181" t="s">
        <v>82</v>
      </c>
      <c r="AV687" s="14" t="s">
        <v>82</v>
      </c>
      <c r="AW687" s="14" t="s">
        <v>29</v>
      </c>
      <c r="AX687" s="14" t="s">
        <v>73</v>
      </c>
      <c r="AY687" s="181" t="s">
        <v>137</v>
      </c>
    </row>
    <row r="688" spans="1:65" s="13" customFormat="1">
      <c r="B688" s="172"/>
      <c r="D688" s="173" t="s">
        <v>145</v>
      </c>
      <c r="E688" s="174" t="s">
        <v>1</v>
      </c>
      <c r="F688" s="175" t="s">
        <v>1320</v>
      </c>
      <c r="H688" s="174" t="s">
        <v>1</v>
      </c>
      <c r="I688" s="176"/>
      <c r="L688" s="172"/>
      <c r="M688" s="177"/>
      <c r="N688" s="178"/>
      <c r="O688" s="178"/>
      <c r="P688" s="178"/>
      <c r="Q688" s="178"/>
      <c r="R688" s="178"/>
      <c r="S688" s="178"/>
      <c r="T688" s="179"/>
      <c r="AT688" s="174" t="s">
        <v>145</v>
      </c>
      <c r="AU688" s="174" t="s">
        <v>82</v>
      </c>
      <c r="AV688" s="13" t="s">
        <v>30</v>
      </c>
      <c r="AW688" s="13" t="s">
        <v>29</v>
      </c>
      <c r="AX688" s="13" t="s">
        <v>73</v>
      </c>
      <c r="AY688" s="174" t="s">
        <v>137</v>
      </c>
    </row>
    <row r="689" spans="1:65" s="14" customFormat="1">
      <c r="B689" s="180"/>
      <c r="D689" s="173" t="s">
        <v>145</v>
      </c>
      <c r="E689" s="181" t="s">
        <v>1</v>
      </c>
      <c r="F689" s="182" t="s">
        <v>1581</v>
      </c>
      <c r="H689" s="183">
        <v>5.8</v>
      </c>
      <c r="I689" s="184"/>
      <c r="L689" s="180"/>
      <c r="M689" s="185"/>
      <c r="N689" s="186"/>
      <c r="O689" s="186"/>
      <c r="P689" s="186"/>
      <c r="Q689" s="186"/>
      <c r="R689" s="186"/>
      <c r="S689" s="186"/>
      <c r="T689" s="187"/>
      <c r="AT689" s="181" t="s">
        <v>145</v>
      </c>
      <c r="AU689" s="181" t="s">
        <v>82</v>
      </c>
      <c r="AV689" s="14" t="s">
        <v>82</v>
      </c>
      <c r="AW689" s="14" t="s">
        <v>29</v>
      </c>
      <c r="AX689" s="14" t="s">
        <v>73</v>
      </c>
      <c r="AY689" s="181" t="s">
        <v>137</v>
      </c>
    </row>
    <row r="690" spans="1:65" s="13" customFormat="1">
      <c r="B690" s="172"/>
      <c r="D690" s="173" t="s">
        <v>145</v>
      </c>
      <c r="E690" s="174" t="s">
        <v>1</v>
      </c>
      <c r="F690" s="175" t="s">
        <v>1582</v>
      </c>
      <c r="H690" s="174" t="s">
        <v>1</v>
      </c>
      <c r="I690" s="176"/>
      <c r="L690" s="172"/>
      <c r="M690" s="177"/>
      <c r="N690" s="178"/>
      <c r="O690" s="178"/>
      <c r="P690" s="178"/>
      <c r="Q690" s="178"/>
      <c r="R690" s="178"/>
      <c r="S690" s="178"/>
      <c r="T690" s="179"/>
      <c r="AT690" s="174" t="s">
        <v>145</v>
      </c>
      <c r="AU690" s="174" t="s">
        <v>82</v>
      </c>
      <c r="AV690" s="13" t="s">
        <v>30</v>
      </c>
      <c r="AW690" s="13" t="s">
        <v>29</v>
      </c>
      <c r="AX690" s="13" t="s">
        <v>73</v>
      </c>
      <c r="AY690" s="174" t="s">
        <v>137</v>
      </c>
    </row>
    <row r="691" spans="1:65" s="14" customFormat="1">
      <c r="B691" s="180"/>
      <c r="D691" s="173" t="s">
        <v>145</v>
      </c>
      <c r="E691" s="181" t="s">
        <v>1</v>
      </c>
      <c r="F691" s="182" t="s">
        <v>1583</v>
      </c>
      <c r="H691" s="183">
        <v>30</v>
      </c>
      <c r="I691" s="184"/>
      <c r="L691" s="180"/>
      <c r="M691" s="185"/>
      <c r="N691" s="186"/>
      <c r="O691" s="186"/>
      <c r="P691" s="186"/>
      <c r="Q691" s="186"/>
      <c r="R691" s="186"/>
      <c r="S691" s="186"/>
      <c r="T691" s="187"/>
      <c r="AT691" s="181" t="s">
        <v>145</v>
      </c>
      <c r="AU691" s="181" t="s">
        <v>82</v>
      </c>
      <c r="AV691" s="14" t="s">
        <v>82</v>
      </c>
      <c r="AW691" s="14" t="s">
        <v>29</v>
      </c>
      <c r="AX691" s="14" t="s">
        <v>73</v>
      </c>
      <c r="AY691" s="181" t="s">
        <v>137</v>
      </c>
    </row>
    <row r="692" spans="1:65" s="15" customFormat="1">
      <c r="B692" s="188"/>
      <c r="D692" s="173" t="s">
        <v>145</v>
      </c>
      <c r="E692" s="189" t="s">
        <v>1</v>
      </c>
      <c r="F692" s="190" t="s">
        <v>158</v>
      </c>
      <c r="H692" s="191">
        <v>441.8</v>
      </c>
      <c r="I692" s="192"/>
      <c r="L692" s="188"/>
      <c r="M692" s="193"/>
      <c r="N692" s="194"/>
      <c r="O692" s="194"/>
      <c r="P692" s="194"/>
      <c r="Q692" s="194"/>
      <c r="R692" s="194"/>
      <c r="S692" s="194"/>
      <c r="T692" s="195"/>
      <c r="AT692" s="189" t="s">
        <v>145</v>
      </c>
      <c r="AU692" s="189" t="s">
        <v>82</v>
      </c>
      <c r="AV692" s="15" t="s">
        <v>144</v>
      </c>
      <c r="AW692" s="15" t="s">
        <v>29</v>
      </c>
      <c r="AX692" s="15" t="s">
        <v>73</v>
      </c>
      <c r="AY692" s="189" t="s">
        <v>137</v>
      </c>
    </row>
    <row r="693" spans="1:65" s="14" customFormat="1">
      <c r="B693" s="180"/>
      <c r="D693" s="173" t="s">
        <v>145</v>
      </c>
      <c r="E693" s="181" t="s">
        <v>1</v>
      </c>
      <c r="F693" s="182" t="s">
        <v>1584</v>
      </c>
      <c r="H693" s="183">
        <v>441.8</v>
      </c>
      <c r="I693" s="184"/>
      <c r="L693" s="180"/>
      <c r="M693" s="185"/>
      <c r="N693" s="186"/>
      <c r="O693" s="186"/>
      <c r="P693" s="186"/>
      <c r="Q693" s="186"/>
      <c r="R693" s="186"/>
      <c r="S693" s="186"/>
      <c r="T693" s="187"/>
      <c r="AT693" s="181" t="s">
        <v>145</v>
      </c>
      <c r="AU693" s="181" t="s">
        <v>82</v>
      </c>
      <c r="AV693" s="14" t="s">
        <v>82</v>
      </c>
      <c r="AW693" s="14" t="s">
        <v>29</v>
      </c>
      <c r="AX693" s="14" t="s">
        <v>73</v>
      </c>
      <c r="AY693" s="181" t="s">
        <v>137</v>
      </c>
    </row>
    <row r="694" spans="1:65" s="15" customFormat="1">
      <c r="B694" s="188"/>
      <c r="D694" s="173" t="s">
        <v>145</v>
      </c>
      <c r="E694" s="189" t="s">
        <v>1</v>
      </c>
      <c r="F694" s="190" t="s">
        <v>160</v>
      </c>
      <c r="H694" s="191">
        <v>441.8</v>
      </c>
      <c r="I694" s="192"/>
      <c r="L694" s="188"/>
      <c r="M694" s="193"/>
      <c r="N694" s="194"/>
      <c r="O694" s="194"/>
      <c r="P694" s="194"/>
      <c r="Q694" s="194"/>
      <c r="R694" s="194"/>
      <c r="S694" s="194"/>
      <c r="T694" s="195"/>
      <c r="AT694" s="189" t="s">
        <v>145</v>
      </c>
      <c r="AU694" s="189" t="s">
        <v>82</v>
      </c>
      <c r="AV694" s="15" t="s">
        <v>144</v>
      </c>
      <c r="AW694" s="15" t="s">
        <v>29</v>
      </c>
      <c r="AX694" s="15" t="s">
        <v>30</v>
      </c>
      <c r="AY694" s="189" t="s">
        <v>137</v>
      </c>
    </row>
    <row r="695" spans="1:65" s="2" customFormat="1" ht="16.5" customHeight="1">
      <c r="A695" s="33"/>
      <c r="B695" s="125"/>
      <c r="C695" s="159" t="s">
        <v>796</v>
      </c>
      <c r="D695" s="159" t="s">
        <v>139</v>
      </c>
      <c r="E695" s="160" t="s">
        <v>1585</v>
      </c>
      <c r="F695" s="161" t="s">
        <v>1586</v>
      </c>
      <c r="G695" s="162" t="s">
        <v>191</v>
      </c>
      <c r="H695" s="163">
        <v>411.8</v>
      </c>
      <c r="I695" s="164"/>
      <c r="J695" s="165">
        <f>ROUND(I695*H695,2)</f>
        <v>0</v>
      </c>
      <c r="K695" s="161" t="s">
        <v>1</v>
      </c>
      <c r="L695" s="34"/>
      <c r="M695" s="166" t="s">
        <v>1</v>
      </c>
      <c r="N695" s="167" t="s">
        <v>38</v>
      </c>
      <c r="O695" s="59"/>
      <c r="P695" s="168">
        <f>O695*H695</f>
        <v>0</v>
      </c>
      <c r="Q695" s="168">
        <v>0</v>
      </c>
      <c r="R695" s="168">
        <f>Q695*H695</f>
        <v>0</v>
      </c>
      <c r="S695" s="168">
        <v>0</v>
      </c>
      <c r="T695" s="169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70" t="s">
        <v>144</v>
      </c>
      <c r="AT695" s="170" t="s">
        <v>139</v>
      </c>
      <c r="AU695" s="170" t="s">
        <v>82</v>
      </c>
      <c r="AY695" s="18" t="s">
        <v>137</v>
      </c>
      <c r="BE695" s="171">
        <f>IF(N695="základní",J695,0)</f>
        <v>0</v>
      </c>
      <c r="BF695" s="171">
        <f>IF(N695="snížená",J695,0)</f>
        <v>0</v>
      </c>
      <c r="BG695" s="171">
        <f>IF(N695="zákl. přenesená",J695,0)</f>
        <v>0</v>
      </c>
      <c r="BH695" s="171">
        <f>IF(N695="sníž. přenesená",J695,0)</f>
        <v>0</v>
      </c>
      <c r="BI695" s="171">
        <f>IF(N695="nulová",J695,0)</f>
        <v>0</v>
      </c>
      <c r="BJ695" s="18" t="s">
        <v>30</v>
      </c>
      <c r="BK695" s="171">
        <f>ROUND(I695*H695,2)</f>
        <v>0</v>
      </c>
      <c r="BL695" s="18" t="s">
        <v>144</v>
      </c>
      <c r="BM695" s="170" t="s">
        <v>786</v>
      </c>
    </row>
    <row r="696" spans="1:65" s="13" customFormat="1">
      <c r="B696" s="172"/>
      <c r="D696" s="173" t="s">
        <v>145</v>
      </c>
      <c r="E696" s="174" t="s">
        <v>1</v>
      </c>
      <c r="F696" s="175" t="s">
        <v>1310</v>
      </c>
      <c r="H696" s="174" t="s">
        <v>1</v>
      </c>
      <c r="I696" s="176"/>
      <c r="L696" s="172"/>
      <c r="M696" s="177"/>
      <c r="N696" s="178"/>
      <c r="O696" s="178"/>
      <c r="P696" s="178"/>
      <c r="Q696" s="178"/>
      <c r="R696" s="178"/>
      <c r="S696" s="178"/>
      <c r="T696" s="179"/>
      <c r="AT696" s="174" t="s">
        <v>145</v>
      </c>
      <c r="AU696" s="174" t="s">
        <v>82</v>
      </c>
      <c r="AV696" s="13" t="s">
        <v>30</v>
      </c>
      <c r="AW696" s="13" t="s">
        <v>29</v>
      </c>
      <c r="AX696" s="13" t="s">
        <v>73</v>
      </c>
      <c r="AY696" s="174" t="s">
        <v>137</v>
      </c>
    </row>
    <row r="697" spans="1:65" s="14" customFormat="1">
      <c r="B697" s="180"/>
      <c r="D697" s="173" t="s">
        <v>145</v>
      </c>
      <c r="E697" s="181" t="s">
        <v>1</v>
      </c>
      <c r="F697" s="182" t="s">
        <v>1576</v>
      </c>
      <c r="H697" s="183">
        <v>362.5</v>
      </c>
      <c r="I697" s="184"/>
      <c r="L697" s="180"/>
      <c r="M697" s="185"/>
      <c r="N697" s="186"/>
      <c r="O697" s="186"/>
      <c r="P697" s="186"/>
      <c r="Q697" s="186"/>
      <c r="R697" s="186"/>
      <c r="S697" s="186"/>
      <c r="T697" s="187"/>
      <c r="AT697" s="181" t="s">
        <v>145</v>
      </c>
      <c r="AU697" s="181" t="s">
        <v>82</v>
      </c>
      <c r="AV697" s="14" t="s">
        <v>82</v>
      </c>
      <c r="AW697" s="14" t="s">
        <v>29</v>
      </c>
      <c r="AX697" s="14" t="s">
        <v>73</v>
      </c>
      <c r="AY697" s="181" t="s">
        <v>137</v>
      </c>
    </row>
    <row r="698" spans="1:65" s="13" customFormat="1">
      <c r="B698" s="172"/>
      <c r="D698" s="173" t="s">
        <v>145</v>
      </c>
      <c r="E698" s="174" t="s">
        <v>1</v>
      </c>
      <c r="F698" s="175" t="s">
        <v>1312</v>
      </c>
      <c r="H698" s="174" t="s">
        <v>1</v>
      </c>
      <c r="I698" s="176"/>
      <c r="L698" s="172"/>
      <c r="M698" s="177"/>
      <c r="N698" s="178"/>
      <c r="O698" s="178"/>
      <c r="P698" s="178"/>
      <c r="Q698" s="178"/>
      <c r="R698" s="178"/>
      <c r="S698" s="178"/>
      <c r="T698" s="179"/>
      <c r="AT698" s="174" t="s">
        <v>145</v>
      </c>
      <c r="AU698" s="174" t="s">
        <v>82</v>
      </c>
      <c r="AV698" s="13" t="s">
        <v>30</v>
      </c>
      <c r="AW698" s="13" t="s">
        <v>29</v>
      </c>
      <c r="AX698" s="13" t="s">
        <v>73</v>
      </c>
      <c r="AY698" s="174" t="s">
        <v>137</v>
      </c>
    </row>
    <row r="699" spans="1:65" s="14" customFormat="1">
      <c r="B699" s="180"/>
      <c r="D699" s="173" t="s">
        <v>145</v>
      </c>
      <c r="E699" s="181" t="s">
        <v>1</v>
      </c>
      <c r="F699" s="182" t="s">
        <v>1577</v>
      </c>
      <c r="H699" s="183">
        <v>4.4000000000000004</v>
      </c>
      <c r="I699" s="184"/>
      <c r="L699" s="180"/>
      <c r="M699" s="185"/>
      <c r="N699" s="186"/>
      <c r="O699" s="186"/>
      <c r="P699" s="186"/>
      <c r="Q699" s="186"/>
      <c r="R699" s="186"/>
      <c r="S699" s="186"/>
      <c r="T699" s="187"/>
      <c r="AT699" s="181" t="s">
        <v>145</v>
      </c>
      <c r="AU699" s="181" t="s">
        <v>82</v>
      </c>
      <c r="AV699" s="14" t="s">
        <v>82</v>
      </c>
      <c r="AW699" s="14" t="s">
        <v>29</v>
      </c>
      <c r="AX699" s="14" t="s">
        <v>73</v>
      </c>
      <c r="AY699" s="181" t="s">
        <v>137</v>
      </c>
    </row>
    <row r="700" spans="1:65" s="13" customFormat="1">
      <c r="B700" s="172"/>
      <c r="D700" s="173" t="s">
        <v>145</v>
      </c>
      <c r="E700" s="174" t="s">
        <v>1</v>
      </c>
      <c r="F700" s="175" t="s">
        <v>1314</v>
      </c>
      <c r="H700" s="174" t="s">
        <v>1</v>
      </c>
      <c r="I700" s="176"/>
      <c r="L700" s="172"/>
      <c r="M700" s="177"/>
      <c r="N700" s="178"/>
      <c r="O700" s="178"/>
      <c r="P700" s="178"/>
      <c r="Q700" s="178"/>
      <c r="R700" s="178"/>
      <c r="S700" s="178"/>
      <c r="T700" s="179"/>
      <c r="AT700" s="174" t="s">
        <v>145</v>
      </c>
      <c r="AU700" s="174" t="s">
        <v>82</v>
      </c>
      <c r="AV700" s="13" t="s">
        <v>30</v>
      </c>
      <c r="AW700" s="13" t="s">
        <v>29</v>
      </c>
      <c r="AX700" s="13" t="s">
        <v>73</v>
      </c>
      <c r="AY700" s="174" t="s">
        <v>137</v>
      </c>
    </row>
    <row r="701" spans="1:65" s="14" customFormat="1">
      <c r="B701" s="180"/>
      <c r="D701" s="173" t="s">
        <v>145</v>
      </c>
      <c r="E701" s="181" t="s">
        <v>1</v>
      </c>
      <c r="F701" s="182" t="s">
        <v>1578</v>
      </c>
      <c r="H701" s="183">
        <v>10.3</v>
      </c>
      <c r="I701" s="184"/>
      <c r="L701" s="180"/>
      <c r="M701" s="185"/>
      <c r="N701" s="186"/>
      <c r="O701" s="186"/>
      <c r="P701" s="186"/>
      <c r="Q701" s="186"/>
      <c r="R701" s="186"/>
      <c r="S701" s="186"/>
      <c r="T701" s="187"/>
      <c r="AT701" s="181" t="s">
        <v>145</v>
      </c>
      <c r="AU701" s="181" t="s">
        <v>82</v>
      </c>
      <c r="AV701" s="14" t="s">
        <v>82</v>
      </c>
      <c r="AW701" s="14" t="s">
        <v>29</v>
      </c>
      <c r="AX701" s="14" t="s">
        <v>73</v>
      </c>
      <c r="AY701" s="181" t="s">
        <v>137</v>
      </c>
    </row>
    <row r="702" spans="1:65" s="13" customFormat="1">
      <c r="B702" s="172"/>
      <c r="D702" s="173" t="s">
        <v>145</v>
      </c>
      <c r="E702" s="174" t="s">
        <v>1</v>
      </c>
      <c r="F702" s="175" t="s">
        <v>1316</v>
      </c>
      <c r="H702" s="174" t="s">
        <v>1</v>
      </c>
      <c r="I702" s="176"/>
      <c r="L702" s="172"/>
      <c r="M702" s="177"/>
      <c r="N702" s="178"/>
      <c r="O702" s="178"/>
      <c r="P702" s="178"/>
      <c r="Q702" s="178"/>
      <c r="R702" s="178"/>
      <c r="S702" s="178"/>
      <c r="T702" s="179"/>
      <c r="AT702" s="174" t="s">
        <v>145</v>
      </c>
      <c r="AU702" s="174" t="s">
        <v>82</v>
      </c>
      <c r="AV702" s="13" t="s">
        <v>30</v>
      </c>
      <c r="AW702" s="13" t="s">
        <v>29</v>
      </c>
      <c r="AX702" s="13" t="s">
        <v>73</v>
      </c>
      <c r="AY702" s="174" t="s">
        <v>137</v>
      </c>
    </row>
    <row r="703" spans="1:65" s="14" customFormat="1">
      <c r="B703" s="180"/>
      <c r="D703" s="173" t="s">
        <v>145</v>
      </c>
      <c r="E703" s="181" t="s">
        <v>1</v>
      </c>
      <c r="F703" s="182" t="s">
        <v>1579</v>
      </c>
      <c r="H703" s="183">
        <v>10.6</v>
      </c>
      <c r="I703" s="184"/>
      <c r="L703" s="180"/>
      <c r="M703" s="185"/>
      <c r="N703" s="186"/>
      <c r="O703" s="186"/>
      <c r="P703" s="186"/>
      <c r="Q703" s="186"/>
      <c r="R703" s="186"/>
      <c r="S703" s="186"/>
      <c r="T703" s="187"/>
      <c r="AT703" s="181" t="s">
        <v>145</v>
      </c>
      <c r="AU703" s="181" t="s">
        <v>82</v>
      </c>
      <c r="AV703" s="14" t="s">
        <v>82</v>
      </c>
      <c r="AW703" s="14" t="s">
        <v>29</v>
      </c>
      <c r="AX703" s="14" t="s">
        <v>73</v>
      </c>
      <c r="AY703" s="181" t="s">
        <v>137</v>
      </c>
    </row>
    <row r="704" spans="1:65" s="13" customFormat="1">
      <c r="B704" s="172"/>
      <c r="D704" s="173" t="s">
        <v>145</v>
      </c>
      <c r="E704" s="174" t="s">
        <v>1</v>
      </c>
      <c r="F704" s="175" t="s">
        <v>1318</v>
      </c>
      <c r="H704" s="174" t="s">
        <v>1</v>
      </c>
      <c r="I704" s="176"/>
      <c r="L704" s="172"/>
      <c r="M704" s="177"/>
      <c r="N704" s="178"/>
      <c r="O704" s="178"/>
      <c r="P704" s="178"/>
      <c r="Q704" s="178"/>
      <c r="R704" s="178"/>
      <c r="S704" s="178"/>
      <c r="T704" s="179"/>
      <c r="AT704" s="174" t="s">
        <v>145</v>
      </c>
      <c r="AU704" s="174" t="s">
        <v>82</v>
      </c>
      <c r="AV704" s="13" t="s">
        <v>30</v>
      </c>
      <c r="AW704" s="13" t="s">
        <v>29</v>
      </c>
      <c r="AX704" s="13" t="s">
        <v>73</v>
      </c>
      <c r="AY704" s="174" t="s">
        <v>137</v>
      </c>
    </row>
    <row r="705" spans="1:65" s="14" customFormat="1">
      <c r="B705" s="180"/>
      <c r="D705" s="173" t="s">
        <v>145</v>
      </c>
      <c r="E705" s="181" t="s">
        <v>1</v>
      </c>
      <c r="F705" s="182" t="s">
        <v>1580</v>
      </c>
      <c r="H705" s="183">
        <v>18.2</v>
      </c>
      <c r="I705" s="184"/>
      <c r="L705" s="180"/>
      <c r="M705" s="185"/>
      <c r="N705" s="186"/>
      <c r="O705" s="186"/>
      <c r="P705" s="186"/>
      <c r="Q705" s="186"/>
      <c r="R705" s="186"/>
      <c r="S705" s="186"/>
      <c r="T705" s="187"/>
      <c r="AT705" s="181" t="s">
        <v>145</v>
      </c>
      <c r="AU705" s="181" t="s">
        <v>82</v>
      </c>
      <c r="AV705" s="14" t="s">
        <v>82</v>
      </c>
      <c r="AW705" s="14" t="s">
        <v>29</v>
      </c>
      <c r="AX705" s="14" t="s">
        <v>73</v>
      </c>
      <c r="AY705" s="181" t="s">
        <v>137</v>
      </c>
    </row>
    <row r="706" spans="1:65" s="13" customFormat="1">
      <c r="B706" s="172"/>
      <c r="D706" s="173" t="s">
        <v>145</v>
      </c>
      <c r="E706" s="174" t="s">
        <v>1</v>
      </c>
      <c r="F706" s="175" t="s">
        <v>1320</v>
      </c>
      <c r="H706" s="174" t="s">
        <v>1</v>
      </c>
      <c r="I706" s="176"/>
      <c r="L706" s="172"/>
      <c r="M706" s="177"/>
      <c r="N706" s="178"/>
      <c r="O706" s="178"/>
      <c r="P706" s="178"/>
      <c r="Q706" s="178"/>
      <c r="R706" s="178"/>
      <c r="S706" s="178"/>
      <c r="T706" s="179"/>
      <c r="AT706" s="174" t="s">
        <v>145</v>
      </c>
      <c r="AU706" s="174" t="s">
        <v>82</v>
      </c>
      <c r="AV706" s="13" t="s">
        <v>30</v>
      </c>
      <c r="AW706" s="13" t="s">
        <v>29</v>
      </c>
      <c r="AX706" s="13" t="s">
        <v>73</v>
      </c>
      <c r="AY706" s="174" t="s">
        <v>137</v>
      </c>
    </row>
    <row r="707" spans="1:65" s="14" customFormat="1">
      <c r="B707" s="180"/>
      <c r="D707" s="173" t="s">
        <v>145</v>
      </c>
      <c r="E707" s="181" t="s">
        <v>1</v>
      </c>
      <c r="F707" s="182" t="s">
        <v>1581</v>
      </c>
      <c r="H707" s="183">
        <v>5.8</v>
      </c>
      <c r="I707" s="184"/>
      <c r="L707" s="180"/>
      <c r="M707" s="185"/>
      <c r="N707" s="186"/>
      <c r="O707" s="186"/>
      <c r="P707" s="186"/>
      <c r="Q707" s="186"/>
      <c r="R707" s="186"/>
      <c r="S707" s="186"/>
      <c r="T707" s="187"/>
      <c r="AT707" s="181" t="s">
        <v>145</v>
      </c>
      <c r="AU707" s="181" t="s">
        <v>82</v>
      </c>
      <c r="AV707" s="14" t="s">
        <v>82</v>
      </c>
      <c r="AW707" s="14" t="s">
        <v>29</v>
      </c>
      <c r="AX707" s="14" t="s">
        <v>73</v>
      </c>
      <c r="AY707" s="181" t="s">
        <v>137</v>
      </c>
    </row>
    <row r="708" spans="1:65" s="15" customFormat="1">
      <c r="B708" s="188"/>
      <c r="D708" s="173" t="s">
        <v>145</v>
      </c>
      <c r="E708" s="189" t="s">
        <v>1</v>
      </c>
      <c r="F708" s="190" t="s">
        <v>158</v>
      </c>
      <c r="H708" s="191">
        <v>411.8</v>
      </c>
      <c r="I708" s="192"/>
      <c r="L708" s="188"/>
      <c r="M708" s="193"/>
      <c r="N708" s="194"/>
      <c r="O708" s="194"/>
      <c r="P708" s="194"/>
      <c r="Q708" s="194"/>
      <c r="R708" s="194"/>
      <c r="S708" s="194"/>
      <c r="T708" s="195"/>
      <c r="AT708" s="189" t="s">
        <v>145</v>
      </c>
      <c r="AU708" s="189" t="s">
        <v>82</v>
      </c>
      <c r="AV708" s="15" t="s">
        <v>144</v>
      </c>
      <c r="AW708" s="15" t="s">
        <v>29</v>
      </c>
      <c r="AX708" s="15" t="s">
        <v>73</v>
      </c>
      <c r="AY708" s="189" t="s">
        <v>137</v>
      </c>
    </row>
    <row r="709" spans="1:65" s="14" customFormat="1">
      <c r="B709" s="180"/>
      <c r="D709" s="173" t="s">
        <v>145</v>
      </c>
      <c r="E709" s="181" t="s">
        <v>1</v>
      </c>
      <c r="F709" s="182" t="s">
        <v>1587</v>
      </c>
      <c r="H709" s="183">
        <v>411.8</v>
      </c>
      <c r="I709" s="184"/>
      <c r="L709" s="180"/>
      <c r="M709" s="185"/>
      <c r="N709" s="186"/>
      <c r="O709" s="186"/>
      <c r="P709" s="186"/>
      <c r="Q709" s="186"/>
      <c r="R709" s="186"/>
      <c r="S709" s="186"/>
      <c r="T709" s="187"/>
      <c r="AT709" s="181" t="s">
        <v>145</v>
      </c>
      <c r="AU709" s="181" t="s">
        <v>82</v>
      </c>
      <c r="AV709" s="14" t="s">
        <v>82</v>
      </c>
      <c r="AW709" s="14" t="s">
        <v>29</v>
      </c>
      <c r="AX709" s="14" t="s">
        <v>73</v>
      </c>
      <c r="AY709" s="181" t="s">
        <v>137</v>
      </c>
    </row>
    <row r="710" spans="1:65" s="15" customFormat="1">
      <c r="B710" s="188"/>
      <c r="D710" s="173" t="s">
        <v>145</v>
      </c>
      <c r="E710" s="189" t="s">
        <v>1</v>
      </c>
      <c r="F710" s="190" t="s">
        <v>160</v>
      </c>
      <c r="H710" s="191">
        <v>411.8</v>
      </c>
      <c r="I710" s="192"/>
      <c r="L710" s="188"/>
      <c r="M710" s="193"/>
      <c r="N710" s="194"/>
      <c r="O710" s="194"/>
      <c r="P710" s="194"/>
      <c r="Q710" s="194"/>
      <c r="R710" s="194"/>
      <c r="S710" s="194"/>
      <c r="T710" s="195"/>
      <c r="AT710" s="189" t="s">
        <v>145</v>
      </c>
      <c r="AU710" s="189" t="s">
        <v>82</v>
      </c>
      <c r="AV710" s="15" t="s">
        <v>144</v>
      </c>
      <c r="AW710" s="15" t="s">
        <v>29</v>
      </c>
      <c r="AX710" s="15" t="s">
        <v>30</v>
      </c>
      <c r="AY710" s="189" t="s">
        <v>137</v>
      </c>
    </row>
    <row r="711" spans="1:65" s="2" customFormat="1" ht="16.5" customHeight="1">
      <c r="A711" s="33"/>
      <c r="B711" s="125"/>
      <c r="C711" s="159" t="s">
        <v>523</v>
      </c>
      <c r="D711" s="159" t="s">
        <v>139</v>
      </c>
      <c r="E711" s="160" t="s">
        <v>1588</v>
      </c>
      <c r="F711" s="161" t="s">
        <v>1589</v>
      </c>
      <c r="G711" s="162" t="s">
        <v>501</v>
      </c>
      <c r="H711" s="163">
        <v>15</v>
      </c>
      <c r="I711" s="164"/>
      <c r="J711" s="165">
        <f>ROUND(I711*H711,2)</f>
        <v>0</v>
      </c>
      <c r="K711" s="161" t="s">
        <v>143</v>
      </c>
      <c r="L711" s="34"/>
      <c r="M711" s="166" t="s">
        <v>1</v>
      </c>
      <c r="N711" s="167" t="s">
        <v>38</v>
      </c>
      <c r="O711" s="59"/>
      <c r="P711" s="168">
        <f>O711*H711</f>
        <v>0</v>
      </c>
      <c r="Q711" s="168">
        <v>3.1E-4</v>
      </c>
      <c r="R711" s="168">
        <f>Q711*H711</f>
        <v>4.6499999999999996E-3</v>
      </c>
      <c r="S711" s="168">
        <v>0</v>
      </c>
      <c r="T711" s="169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70" t="s">
        <v>144</v>
      </c>
      <c r="AT711" s="170" t="s">
        <v>139</v>
      </c>
      <c r="AU711" s="170" t="s">
        <v>82</v>
      </c>
      <c r="AY711" s="18" t="s">
        <v>137</v>
      </c>
      <c r="BE711" s="171">
        <f>IF(N711="základní",J711,0)</f>
        <v>0</v>
      </c>
      <c r="BF711" s="171">
        <f>IF(N711="snížená",J711,0)</f>
        <v>0</v>
      </c>
      <c r="BG711" s="171">
        <f>IF(N711="zákl. přenesená",J711,0)</f>
        <v>0</v>
      </c>
      <c r="BH711" s="171">
        <f>IF(N711="sníž. přenesená",J711,0)</f>
        <v>0</v>
      </c>
      <c r="BI711" s="171">
        <f>IF(N711="nulová",J711,0)</f>
        <v>0</v>
      </c>
      <c r="BJ711" s="18" t="s">
        <v>30</v>
      </c>
      <c r="BK711" s="171">
        <f>ROUND(I711*H711,2)</f>
        <v>0</v>
      </c>
      <c r="BL711" s="18" t="s">
        <v>144</v>
      </c>
      <c r="BM711" s="170" t="s">
        <v>791</v>
      </c>
    </row>
    <row r="712" spans="1:65" s="14" customFormat="1">
      <c r="B712" s="180"/>
      <c r="D712" s="173" t="s">
        <v>145</v>
      </c>
      <c r="E712" s="181" t="s">
        <v>1</v>
      </c>
      <c r="F712" s="182" t="s">
        <v>1590</v>
      </c>
      <c r="H712" s="183">
        <v>15</v>
      </c>
      <c r="I712" s="184"/>
      <c r="L712" s="180"/>
      <c r="M712" s="185"/>
      <c r="N712" s="186"/>
      <c r="O712" s="186"/>
      <c r="P712" s="186"/>
      <c r="Q712" s="186"/>
      <c r="R712" s="186"/>
      <c r="S712" s="186"/>
      <c r="T712" s="187"/>
      <c r="AT712" s="181" t="s">
        <v>145</v>
      </c>
      <c r="AU712" s="181" t="s">
        <v>82</v>
      </c>
      <c r="AV712" s="14" t="s">
        <v>82</v>
      </c>
      <c r="AW712" s="14" t="s">
        <v>29</v>
      </c>
      <c r="AX712" s="14" t="s">
        <v>73</v>
      </c>
      <c r="AY712" s="181" t="s">
        <v>137</v>
      </c>
    </row>
    <row r="713" spans="1:65" s="15" customFormat="1">
      <c r="B713" s="188"/>
      <c r="D713" s="173" t="s">
        <v>145</v>
      </c>
      <c r="E713" s="189" t="s">
        <v>1</v>
      </c>
      <c r="F713" s="190" t="s">
        <v>160</v>
      </c>
      <c r="H713" s="191">
        <v>15</v>
      </c>
      <c r="I713" s="192"/>
      <c r="L713" s="188"/>
      <c r="M713" s="193"/>
      <c r="N713" s="194"/>
      <c r="O713" s="194"/>
      <c r="P713" s="194"/>
      <c r="Q713" s="194"/>
      <c r="R713" s="194"/>
      <c r="S713" s="194"/>
      <c r="T713" s="195"/>
      <c r="AT713" s="189" t="s">
        <v>145</v>
      </c>
      <c r="AU713" s="189" t="s">
        <v>82</v>
      </c>
      <c r="AV713" s="15" t="s">
        <v>144</v>
      </c>
      <c r="AW713" s="15" t="s">
        <v>29</v>
      </c>
      <c r="AX713" s="15" t="s">
        <v>30</v>
      </c>
      <c r="AY713" s="189" t="s">
        <v>137</v>
      </c>
    </row>
    <row r="714" spans="1:65" s="2" customFormat="1" ht="16.5" customHeight="1">
      <c r="A714" s="33"/>
      <c r="B714" s="125"/>
      <c r="C714" s="159" t="s">
        <v>805</v>
      </c>
      <c r="D714" s="159" t="s">
        <v>139</v>
      </c>
      <c r="E714" s="160" t="s">
        <v>1591</v>
      </c>
      <c r="F714" s="161" t="s">
        <v>1592</v>
      </c>
      <c r="G714" s="162" t="s">
        <v>733</v>
      </c>
      <c r="H714" s="163">
        <v>8</v>
      </c>
      <c r="I714" s="164"/>
      <c r="J714" s="165">
        <f>ROUND(I714*H714,2)</f>
        <v>0</v>
      </c>
      <c r="K714" s="161" t="s">
        <v>1</v>
      </c>
      <c r="L714" s="34"/>
      <c r="M714" s="166" t="s">
        <v>1</v>
      </c>
      <c r="N714" s="167" t="s">
        <v>38</v>
      </c>
      <c r="O714" s="59"/>
      <c r="P714" s="168">
        <f>O714*H714</f>
        <v>0</v>
      </c>
      <c r="Q714" s="168">
        <v>0</v>
      </c>
      <c r="R714" s="168">
        <f>Q714*H714</f>
        <v>0</v>
      </c>
      <c r="S714" s="168">
        <v>0</v>
      </c>
      <c r="T714" s="169">
        <f>S714*H714</f>
        <v>0</v>
      </c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R714" s="170" t="s">
        <v>144</v>
      </c>
      <c r="AT714" s="170" t="s">
        <v>139</v>
      </c>
      <c r="AU714" s="170" t="s">
        <v>82</v>
      </c>
      <c r="AY714" s="18" t="s">
        <v>137</v>
      </c>
      <c r="BE714" s="171">
        <f>IF(N714="základní",J714,0)</f>
        <v>0</v>
      </c>
      <c r="BF714" s="171">
        <f>IF(N714="snížená",J714,0)</f>
        <v>0</v>
      </c>
      <c r="BG714" s="171">
        <f>IF(N714="zákl. přenesená",J714,0)</f>
        <v>0</v>
      </c>
      <c r="BH714" s="171">
        <f>IF(N714="sníž. přenesená",J714,0)</f>
        <v>0</v>
      </c>
      <c r="BI714" s="171">
        <f>IF(N714="nulová",J714,0)</f>
        <v>0</v>
      </c>
      <c r="BJ714" s="18" t="s">
        <v>30</v>
      </c>
      <c r="BK714" s="171">
        <f>ROUND(I714*H714,2)</f>
        <v>0</v>
      </c>
      <c r="BL714" s="18" t="s">
        <v>144</v>
      </c>
      <c r="BM714" s="170" t="s">
        <v>795</v>
      </c>
    </row>
    <row r="715" spans="1:65" s="14" customFormat="1">
      <c r="B715" s="180"/>
      <c r="D715" s="173" t="s">
        <v>145</v>
      </c>
      <c r="E715" s="181" t="s">
        <v>1</v>
      </c>
      <c r="F715" s="182" t="s">
        <v>503</v>
      </c>
      <c r="H715" s="183">
        <v>8</v>
      </c>
      <c r="I715" s="184"/>
      <c r="L715" s="180"/>
      <c r="M715" s="185"/>
      <c r="N715" s="186"/>
      <c r="O715" s="186"/>
      <c r="P715" s="186"/>
      <c r="Q715" s="186"/>
      <c r="R715" s="186"/>
      <c r="S715" s="186"/>
      <c r="T715" s="187"/>
      <c r="AT715" s="181" t="s">
        <v>145</v>
      </c>
      <c r="AU715" s="181" t="s">
        <v>82</v>
      </c>
      <c r="AV715" s="14" t="s">
        <v>82</v>
      </c>
      <c r="AW715" s="14" t="s">
        <v>29</v>
      </c>
      <c r="AX715" s="14" t="s">
        <v>73</v>
      </c>
      <c r="AY715" s="181" t="s">
        <v>137</v>
      </c>
    </row>
    <row r="716" spans="1:65" s="15" customFormat="1">
      <c r="B716" s="188"/>
      <c r="D716" s="173" t="s">
        <v>145</v>
      </c>
      <c r="E716" s="189" t="s">
        <v>1</v>
      </c>
      <c r="F716" s="190" t="s">
        <v>160</v>
      </c>
      <c r="H716" s="191">
        <v>8</v>
      </c>
      <c r="I716" s="192"/>
      <c r="L716" s="188"/>
      <c r="M716" s="193"/>
      <c r="N716" s="194"/>
      <c r="O716" s="194"/>
      <c r="P716" s="194"/>
      <c r="Q716" s="194"/>
      <c r="R716" s="194"/>
      <c r="S716" s="194"/>
      <c r="T716" s="195"/>
      <c r="AT716" s="189" t="s">
        <v>145</v>
      </c>
      <c r="AU716" s="189" t="s">
        <v>82</v>
      </c>
      <c r="AV716" s="15" t="s">
        <v>144</v>
      </c>
      <c r="AW716" s="15" t="s">
        <v>29</v>
      </c>
      <c r="AX716" s="15" t="s">
        <v>30</v>
      </c>
      <c r="AY716" s="189" t="s">
        <v>137</v>
      </c>
    </row>
    <row r="717" spans="1:65" s="2" customFormat="1" ht="16.5" customHeight="1">
      <c r="A717" s="33"/>
      <c r="B717" s="125"/>
      <c r="C717" s="204" t="s">
        <v>528</v>
      </c>
      <c r="D717" s="204" t="s">
        <v>438</v>
      </c>
      <c r="E717" s="205" t="s">
        <v>1593</v>
      </c>
      <c r="F717" s="206" t="s">
        <v>1594</v>
      </c>
      <c r="G717" s="207" t="s">
        <v>733</v>
      </c>
      <c r="H717" s="208">
        <v>16</v>
      </c>
      <c r="I717" s="209"/>
      <c r="J717" s="210">
        <f>ROUND(I717*H717,2)</f>
        <v>0</v>
      </c>
      <c r="K717" s="206" t="s">
        <v>1</v>
      </c>
      <c r="L717" s="211"/>
      <c r="M717" s="212" t="s">
        <v>1</v>
      </c>
      <c r="N717" s="213" t="s">
        <v>38</v>
      </c>
      <c r="O717" s="59"/>
      <c r="P717" s="168">
        <f>O717*H717</f>
        <v>0</v>
      </c>
      <c r="Q717" s="168">
        <v>0</v>
      </c>
      <c r="R717" s="168">
        <f>Q717*H717</f>
        <v>0</v>
      </c>
      <c r="S717" s="168">
        <v>0</v>
      </c>
      <c r="T717" s="169">
        <f>S717*H717</f>
        <v>0</v>
      </c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R717" s="170" t="s">
        <v>169</v>
      </c>
      <c r="AT717" s="170" t="s">
        <v>438</v>
      </c>
      <c r="AU717" s="170" t="s">
        <v>82</v>
      </c>
      <c r="AY717" s="18" t="s">
        <v>137</v>
      </c>
      <c r="BE717" s="171">
        <f>IF(N717="základní",J717,0)</f>
        <v>0</v>
      </c>
      <c r="BF717" s="171">
        <f>IF(N717="snížená",J717,0)</f>
        <v>0</v>
      </c>
      <c r="BG717" s="171">
        <f>IF(N717="zákl. přenesená",J717,0)</f>
        <v>0</v>
      </c>
      <c r="BH717" s="171">
        <f>IF(N717="sníž. přenesená",J717,0)</f>
        <v>0</v>
      </c>
      <c r="BI717" s="171">
        <f>IF(N717="nulová",J717,0)</f>
        <v>0</v>
      </c>
      <c r="BJ717" s="18" t="s">
        <v>30</v>
      </c>
      <c r="BK717" s="171">
        <f>ROUND(I717*H717,2)</f>
        <v>0</v>
      </c>
      <c r="BL717" s="18" t="s">
        <v>144</v>
      </c>
      <c r="BM717" s="170" t="s">
        <v>799</v>
      </c>
    </row>
    <row r="718" spans="1:65" s="14" customFormat="1">
      <c r="B718" s="180"/>
      <c r="D718" s="173" t="s">
        <v>145</v>
      </c>
      <c r="E718" s="181" t="s">
        <v>1</v>
      </c>
      <c r="F718" s="182" t="s">
        <v>1595</v>
      </c>
      <c r="H718" s="183">
        <v>16</v>
      </c>
      <c r="I718" s="184"/>
      <c r="L718" s="180"/>
      <c r="M718" s="185"/>
      <c r="N718" s="186"/>
      <c r="O718" s="186"/>
      <c r="P718" s="186"/>
      <c r="Q718" s="186"/>
      <c r="R718" s="186"/>
      <c r="S718" s="186"/>
      <c r="T718" s="187"/>
      <c r="AT718" s="181" t="s">
        <v>145</v>
      </c>
      <c r="AU718" s="181" t="s">
        <v>82</v>
      </c>
      <c r="AV718" s="14" t="s">
        <v>82</v>
      </c>
      <c r="AW718" s="14" t="s">
        <v>29</v>
      </c>
      <c r="AX718" s="14" t="s">
        <v>73</v>
      </c>
      <c r="AY718" s="181" t="s">
        <v>137</v>
      </c>
    </row>
    <row r="719" spans="1:65" s="15" customFormat="1">
      <c r="B719" s="188"/>
      <c r="D719" s="173" t="s">
        <v>145</v>
      </c>
      <c r="E719" s="189" t="s">
        <v>1</v>
      </c>
      <c r="F719" s="190" t="s">
        <v>160</v>
      </c>
      <c r="H719" s="191">
        <v>16</v>
      </c>
      <c r="I719" s="192"/>
      <c r="L719" s="188"/>
      <c r="M719" s="193"/>
      <c r="N719" s="194"/>
      <c r="O719" s="194"/>
      <c r="P719" s="194"/>
      <c r="Q719" s="194"/>
      <c r="R719" s="194"/>
      <c r="S719" s="194"/>
      <c r="T719" s="195"/>
      <c r="AT719" s="189" t="s">
        <v>145</v>
      </c>
      <c r="AU719" s="189" t="s">
        <v>82</v>
      </c>
      <c r="AV719" s="15" t="s">
        <v>144</v>
      </c>
      <c r="AW719" s="15" t="s">
        <v>29</v>
      </c>
      <c r="AX719" s="15" t="s">
        <v>30</v>
      </c>
      <c r="AY719" s="189" t="s">
        <v>137</v>
      </c>
    </row>
    <row r="720" spans="1:65" s="2" customFormat="1" ht="16.5" customHeight="1">
      <c r="A720" s="33"/>
      <c r="B720" s="125"/>
      <c r="C720" s="204" t="s">
        <v>812</v>
      </c>
      <c r="D720" s="204" t="s">
        <v>438</v>
      </c>
      <c r="E720" s="205" t="s">
        <v>1596</v>
      </c>
      <c r="F720" s="206" t="s">
        <v>1597</v>
      </c>
      <c r="G720" s="207" t="s">
        <v>733</v>
      </c>
      <c r="H720" s="208">
        <v>240</v>
      </c>
      <c r="I720" s="209"/>
      <c r="J720" s="210">
        <f>ROUND(I720*H720,2)</f>
        <v>0</v>
      </c>
      <c r="K720" s="206" t="s">
        <v>1</v>
      </c>
      <c r="L720" s="211"/>
      <c r="M720" s="212" t="s">
        <v>1</v>
      </c>
      <c r="N720" s="213" t="s">
        <v>38</v>
      </c>
      <c r="O720" s="59"/>
      <c r="P720" s="168">
        <f>O720*H720</f>
        <v>0</v>
      </c>
      <c r="Q720" s="168">
        <v>0</v>
      </c>
      <c r="R720" s="168">
        <f>Q720*H720</f>
        <v>0</v>
      </c>
      <c r="S720" s="168">
        <v>0</v>
      </c>
      <c r="T720" s="169">
        <f>S720*H720</f>
        <v>0</v>
      </c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R720" s="170" t="s">
        <v>169</v>
      </c>
      <c r="AT720" s="170" t="s">
        <v>438</v>
      </c>
      <c r="AU720" s="170" t="s">
        <v>82</v>
      </c>
      <c r="AY720" s="18" t="s">
        <v>137</v>
      </c>
      <c r="BE720" s="171">
        <f>IF(N720="základní",J720,0)</f>
        <v>0</v>
      </c>
      <c r="BF720" s="171">
        <f>IF(N720="snížená",J720,0)</f>
        <v>0</v>
      </c>
      <c r="BG720" s="171">
        <f>IF(N720="zákl. přenesená",J720,0)</f>
        <v>0</v>
      </c>
      <c r="BH720" s="171">
        <f>IF(N720="sníž. přenesená",J720,0)</f>
        <v>0</v>
      </c>
      <c r="BI720" s="171">
        <f>IF(N720="nulová",J720,0)</f>
        <v>0</v>
      </c>
      <c r="BJ720" s="18" t="s">
        <v>30</v>
      </c>
      <c r="BK720" s="171">
        <f>ROUND(I720*H720,2)</f>
        <v>0</v>
      </c>
      <c r="BL720" s="18" t="s">
        <v>144</v>
      </c>
      <c r="BM720" s="170" t="s">
        <v>803</v>
      </c>
    </row>
    <row r="721" spans="1:65" s="14" customFormat="1">
      <c r="B721" s="180"/>
      <c r="D721" s="173" t="s">
        <v>145</v>
      </c>
      <c r="E721" s="181" t="s">
        <v>1</v>
      </c>
      <c r="F721" s="182" t="s">
        <v>1598</v>
      </c>
      <c r="H721" s="183">
        <v>240</v>
      </c>
      <c r="I721" s="184"/>
      <c r="L721" s="180"/>
      <c r="M721" s="185"/>
      <c r="N721" s="186"/>
      <c r="O721" s="186"/>
      <c r="P721" s="186"/>
      <c r="Q721" s="186"/>
      <c r="R721" s="186"/>
      <c r="S721" s="186"/>
      <c r="T721" s="187"/>
      <c r="AT721" s="181" t="s">
        <v>145</v>
      </c>
      <c r="AU721" s="181" t="s">
        <v>82</v>
      </c>
      <c r="AV721" s="14" t="s">
        <v>82</v>
      </c>
      <c r="AW721" s="14" t="s">
        <v>29</v>
      </c>
      <c r="AX721" s="14" t="s">
        <v>73</v>
      </c>
      <c r="AY721" s="181" t="s">
        <v>137</v>
      </c>
    </row>
    <row r="722" spans="1:65" s="15" customFormat="1">
      <c r="B722" s="188"/>
      <c r="D722" s="173" t="s">
        <v>145</v>
      </c>
      <c r="E722" s="189" t="s">
        <v>1</v>
      </c>
      <c r="F722" s="190" t="s">
        <v>160</v>
      </c>
      <c r="H722" s="191">
        <v>240</v>
      </c>
      <c r="I722" s="192"/>
      <c r="L722" s="188"/>
      <c r="M722" s="193"/>
      <c r="N722" s="194"/>
      <c r="O722" s="194"/>
      <c r="P722" s="194"/>
      <c r="Q722" s="194"/>
      <c r="R722" s="194"/>
      <c r="S722" s="194"/>
      <c r="T722" s="195"/>
      <c r="AT722" s="189" t="s">
        <v>145</v>
      </c>
      <c r="AU722" s="189" t="s">
        <v>82</v>
      </c>
      <c r="AV722" s="15" t="s">
        <v>144</v>
      </c>
      <c r="AW722" s="15" t="s">
        <v>29</v>
      </c>
      <c r="AX722" s="15" t="s">
        <v>30</v>
      </c>
      <c r="AY722" s="189" t="s">
        <v>137</v>
      </c>
    </row>
    <row r="723" spans="1:65" s="2" customFormat="1" ht="16.5" customHeight="1">
      <c r="A723" s="33"/>
      <c r="B723" s="125"/>
      <c r="C723" s="159" t="s">
        <v>543</v>
      </c>
      <c r="D723" s="159" t="s">
        <v>139</v>
      </c>
      <c r="E723" s="160" t="s">
        <v>1599</v>
      </c>
      <c r="F723" s="161" t="s">
        <v>1600</v>
      </c>
      <c r="G723" s="162" t="s">
        <v>733</v>
      </c>
      <c r="H723" s="163">
        <v>2</v>
      </c>
      <c r="I723" s="164"/>
      <c r="J723" s="165">
        <f>ROUND(I723*H723,2)</f>
        <v>0</v>
      </c>
      <c r="K723" s="161" t="s">
        <v>1</v>
      </c>
      <c r="L723" s="34"/>
      <c r="M723" s="166" t="s">
        <v>1</v>
      </c>
      <c r="N723" s="167" t="s">
        <v>38</v>
      </c>
      <c r="O723" s="59"/>
      <c r="P723" s="168">
        <f>O723*H723</f>
        <v>0</v>
      </c>
      <c r="Q723" s="168">
        <v>0</v>
      </c>
      <c r="R723" s="168">
        <f>Q723*H723</f>
        <v>0</v>
      </c>
      <c r="S723" s="168">
        <v>0</v>
      </c>
      <c r="T723" s="169">
        <f>S723*H723</f>
        <v>0</v>
      </c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R723" s="170" t="s">
        <v>144</v>
      </c>
      <c r="AT723" s="170" t="s">
        <v>139</v>
      </c>
      <c r="AU723" s="170" t="s">
        <v>82</v>
      </c>
      <c r="AY723" s="18" t="s">
        <v>137</v>
      </c>
      <c r="BE723" s="171">
        <f>IF(N723="základní",J723,0)</f>
        <v>0</v>
      </c>
      <c r="BF723" s="171">
        <f>IF(N723="snížená",J723,0)</f>
        <v>0</v>
      </c>
      <c r="BG723" s="171">
        <f>IF(N723="zákl. přenesená",J723,0)</f>
        <v>0</v>
      </c>
      <c r="BH723" s="171">
        <f>IF(N723="sníž. přenesená",J723,0)</f>
        <v>0</v>
      </c>
      <c r="BI723" s="171">
        <f>IF(N723="nulová",J723,0)</f>
        <v>0</v>
      </c>
      <c r="BJ723" s="18" t="s">
        <v>30</v>
      </c>
      <c r="BK723" s="171">
        <f>ROUND(I723*H723,2)</f>
        <v>0</v>
      </c>
      <c r="BL723" s="18" t="s">
        <v>144</v>
      </c>
      <c r="BM723" s="170" t="s">
        <v>808</v>
      </c>
    </row>
    <row r="724" spans="1:65" s="14" customFormat="1">
      <c r="B724" s="180"/>
      <c r="D724" s="173" t="s">
        <v>145</v>
      </c>
      <c r="E724" s="181" t="s">
        <v>1</v>
      </c>
      <c r="F724" s="182" t="s">
        <v>599</v>
      </c>
      <c r="H724" s="183">
        <v>2</v>
      </c>
      <c r="I724" s="184"/>
      <c r="L724" s="180"/>
      <c r="M724" s="185"/>
      <c r="N724" s="186"/>
      <c r="O724" s="186"/>
      <c r="P724" s="186"/>
      <c r="Q724" s="186"/>
      <c r="R724" s="186"/>
      <c r="S724" s="186"/>
      <c r="T724" s="187"/>
      <c r="AT724" s="181" t="s">
        <v>145</v>
      </c>
      <c r="AU724" s="181" t="s">
        <v>82</v>
      </c>
      <c r="AV724" s="14" t="s">
        <v>82</v>
      </c>
      <c r="AW724" s="14" t="s">
        <v>29</v>
      </c>
      <c r="AX724" s="14" t="s">
        <v>73</v>
      </c>
      <c r="AY724" s="181" t="s">
        <v>137</v>
      </c>
    </row>
    <row r="725" spans="1:65" s="15" customFormat="1">
      <c r="B725" s="188"/>
      <c r="D725" s="173" t="s">
        <v>145</v>
      </c>
      <c r="E725" s="189" t="s">
        <v>1</v>
      </c>
      <c r="F725" s="190" t="s">
        <v>160</v>
      </c>
      <c r="H725" s="191">
        <v>2</v>
      </c>
      <c r="I725" s="192"/>
      <c r="L725" s="188"/>
      <c r="M725" s="193"/>
      <c r="N725" s="194"/>
      <c r="O725" s="194"/>
      <c r="P725" s="194"/>
      <c r="Q725" s="194"/>
      <c r="R725" s="194"/>
      <c r="S725" s="194"/>
      <c r="T725" s="195"/>
      <c r="AT725" s="189" t="s">
        <v>145</v>
      </c>
      <c r="AU725" s="189" t="s">
        <v>82</v>
      </c>
      <c r="AV725" s="15" t="s">
        <v>144</v>
      </c>
      <c r="AW725" s="15" t="s">
        <v>29</v>
      </c>
      <c r="AX725" s="15" t="s">
        <v>30</v>
      </c>
      <c r="AY725" s="189" t="s">
        <v>137</v>
      </c>
    </row>
    <row r="726" spans="1:65" s="2" customFormat="1" ht="16.5" customHeight="1">
      <c r="A726" s="33"/>
      <c r="B726" s="125"/>
      <c r="C726" s="159" t="s">
        <v>821</v>
      </c>
      <c r="D726" s="159" t="s">
        <v>139</v>
      </c>
      <c r="E726" s="160" t="s">
        <v>1601</v>
      </c>
      <c r="F726" s="161" t="s">
        <v>1602</v>
      </c>
      <c r="G726" s="162" t="s">
        <v>733</v>
      </c>
      <c r="H726" s="163">
        <v>2</v>
      </c>
      <c r="I726" s="164"/>
      <c r="J726" s="165">
        <f>ROUND(I726*H726,2)</f>
        <v>0</v>
      </c>
      <c r="K726" s="161" t="s">
        <v>1</v>
      </c>
      <c r="L726" s="34"/>
      <c r="M726" s="166" t="s">
        <v>1</v>
      </c>
      <c r="N726" s="167" t="s">
        <v>38</v>
      </c>
      <c r="O726" s="59"/>
      <c r="P726" s="168">
        <f>O726*H726</f>
        <v>0</v>
      </c>
      <c r="Q726" s="168">
        <v>0</v>
      </c>
      <c r="R726" s="168">
        <f>Q726*H726</f>
        <v>0</v>
      </c>
      <c r="S726" s="168">
        <v>0</v>
      </c>
      <c r="T726" s="169">
        <f>S726*H726</f>
        <v>0</v>
      </c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R726" s="170" t="s">
        <v>144</v>
      </c>
      <c r="AT726" s="170" t="s">
        <v>139</v>
      </c>
      <c r="AU726" s="170" t="s">
        <v>82</v>
      </c>
      <c r="AY726" s="18" t="s">
        <v>137</v>
      </c>
      <c r="BE726" s="171">
        <f>IF(N726="základní",J726,0)</f>
        <v>0</v>
      </c>
      <c r="BF726" s="171">
        <f>IF(N726="snížená",J726,0)</f>
        <v>0</v>
      </c>
      <c r="BG726" s="171">
        <f>IF(N726="zákl. přenesená",J726,0)</f>
        <v>0</v>
      </c>
      <c r="BH726" s="171">
        <f>IF(N726="sníž. přenesená",J726,0)</f>
        <v>0</v>
      </c>
      <c r="BI726" s="171">
        <f>IF(N726="nulová",J726,0)</f>
        <v>0</v>
      </c>
      <c r="BJ726" s="18" t="s">
        <v>30</v>
      </c>
      <c r="BK726" s="171">
        <f>ROUND(I726*H726,2)</f>
        <v>0</v>
      </c>
      <c r="BL726" s="18" t="s">
        <v>144</v>
      </c>
      <c r="BM726" s="170" t="s">
        <v>811</v>
      </c>
    </row>
    <row r="727" spans="1:65" s="14" customFormat="1">
      <c r="B727" s="180"/>
      <c r="D727" s="173" t="s">
        <v>145</v>
      </c>
      <c r="E727" s="181" t="s">
        <v>1</v>
      </c>
      <c r="F727" s="182" t="s">
        <v>599</v>
      </c>
      <c r="H727" s="183">
        <v>2</v>
      </c>
      <c r="I727" s="184"/>
      <c r="L727" s="180"/>
      <c r="M727" s="185"/>
      <c r="N727" s="186"/>
      <c r="O727" s="186"/>
      <c r="P727" s="186"/>
      <c r="Q727" s="186"/>
      <c r="R727" s="186"/>
      <c r="S727" s="186"/>
      <c r="T727" s="187"/>
      <c r="AT727" s="181" t="s">
        <v>145</v>
      </c>
      <c r="AU727" s="181" t="s">
        <v>82</v>
      </c>
      <c r="AV727" s="14" t="s">
        <v>82</v>
      </c>
      <c r="AW727" s="14" t="s">
        <v>29</v>
      </c>
      <c r="AX727" s="14" t="s">
        <v>73</v>
      </c>
      <c r="AY727" s="181" t="s">
        <v>137</v>
      </c>
    </row>
    <row r="728" spans="1:65" s="15" customFormat="1">
      <c r="B728" s="188"/>
      <c r="D728" s="173" t="s">
        <v>145</v>
      </c>
      <c r="E728" s="189" t="s">
        <v>1</v>
      </c>
      <c r="F728" s="190" t="s">
        <v>160</v>
      </c>
      <c r="H728" s="191">
        <v>2</v>
      </c>
      <c r="I728" s="192"/>
      <c r="L728" s="188"/>
      <c r="M728" s="193"/>
      <c r="N728" s="194"/>
      <c r="O728" s="194"/>
      <c r="P728" s="194"/>
      <c r="Q728" s="194"/>
      <c r="R728" s="194"/>
      <c r="S728" s="194"/>
      <c r="T728" s="195"/>
      <c r="AT728" s="189" t="s">
        <v>145</v>
      </c>
      <c r="AU728" s="189" t="s">
        <v>82</v>
      </c>
      <c r="AV728" s="15" t="s">
        <v>144</v>
      </c>
      <c r="AW728" s="15" t="s">
        <v>29</v>
      </c>
      <c r="AX728" s="15" t="s">
        <v>30</v>
      </c>
      <c r="AY728" s="189" t="s">
        <v>137</v>
      </c>
    </row>
    <row r="729" spans="1:65" s="2" customFormat="1" ht="16.5" customHeight="1">
      <c r="A729" s="33"/>
      <c r="B729" s="125"/>
      <c r="C729" s="159" t="s">
        <v>556</v>
      </c>
      <c r="D729" s="159" t="s">
        <v>139</v>
      </c>
      <c r="E729" s="160" t="s">
        <v>1603</v>
      </c>
      <c r="F729" s="161" t="s">
        <v>1604</v>
      </c>
      <c r="G729" s="162" t="s">
        <v>733</v>
      </c>
      <c r="H729" s="163">
        <v>11</v>
      </c>
      <c r="I729" s="164"/>
      <c r="J729" s="165">
        <f>ROUND(I729*H729,2)</f>
        <v>0</v>
      </c>
      <c r="K729" s="161" t="s">
        <v>1</v>
      </c>
      <c r="L729" s="34"/>
      <c r="M729" s="166" t="s">
        <v>1</v>
      </c>
      <c r="N729" s="167" t="s">
        <v>38</v>
      </c>
      <c r="O729" s="59"/>
      <c r="P729" s="168">
        <f>O729*H729</f>
        <v>0</v>
      </c>
      <c r="Q729" s="168">
        <v>0</v>
      </c>
      <c r="R729" s="168">
        <f>Q729*H729</f>
        <v>0</v>
      </c>
      <c r="S729" s="168">
        <v>0</v>
      </c>
      <c r="T729" s="169">
        <f>S729*H729</f>
        <v>0</v>
      </c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R729" s="170" t="s">
        <v>144</v>
      </c>
      <c r="AT729" s="170" t="s">
        <v>139</v>
      </c>
      <c r="AU729" s="170" t="s">
        <v>82</v>
      </c>
      <c r="AY729" s="18" t="s">
        <v>137</v>
      </c>
      <c r="BE729" s="171">
        <f>IF(N729="základní",J729,0)</f>
        <v>0</v>
      </c>
      <c r="BF729" s="171">
        <f>IF(N729="snížená",J729,0)</f>
        <v>0</v>
      </c>
      <c r="BG729" s="171">
        <f>IF(N729="zákl. přenesená",J729,0)</f>
        <v>0</v>
      </c>
      <c r="BH729" s="171">
        <f>IF(N729="sníž. přenesená",J729,0)</f>
        <v>0</v>
      </c>
      <c r="BI729" s="171">
        <f>IF(N729="nulová",J729,0)</f>
        <v>0</v>
      </c>
      <c r="BJ729" s="18" t="s">
        <v>30</v>
      </c>
      <c r="BK729" s="171">
        <f>ROUND(I729*H729,2)</f>
        <v>0</v>
      </c>
      <c r="BL729" s="18" t="s">
        <v>144</v>
      </c>
      <c r="BM729" s="170" t="s">
        <v>1605</v>
      </c>
    </row>
    <row r="730" spans="1:65" s="14" customFormat="1">
      <c r="B730" s="180"/>
      <c r="D730" s="173" t="s">
        <v>145</v>
      </c>
      <c r="E730" s="181" t="s">
        <v>1</v>
      </c>
      <c r="F730" s="182" t="s">
        <v>687</v>
      </c>
      <c r="H730" s="183">
        <v>5</v>
      </c>
      <c r="I730" s="184"/>
      <c r="L730" s="180"/>
      <c r="M730" s="185"/>
      <c r="N730" s="186"/>
      <c r="O730" s="186"/>
      <c r="P730" s="186"/>
      <c r="Q730" s="186"/>
      <c r="R730" s="186"/>
      <c r="S730" s="186"/>
      <c r="T730" s="187"/>
      <c r="AT730" s="181" t="s">
        <v>145</v>
      </c>
      <c r="AU730" s="181" t="s">
        <v>82</v>
      </c>
      <c r="AV730" s="14" t="s">
        <v>82</v>
      </c>
      <c r="AW730" s="14" t="s">
        <v>29</v>
      </c>
      <c r="AX730" s="14" t="s">
        <v>73</v>
      </c>
      <c r="AY730" s="181" t="s">
        <v>137</v>
      </c>
    </row>
    <row r="731" spans="1:65" s="13" customFormat="1">
      <c r="B731" s="172"/>
      <c r="D731" s="173" t="s">
        <v>145</v>
      </c>
      <c r="E731" s="174" t="s">
        <v>1</v>
      </c>
      <c r="F731" s="175" t="s">
        <v>1501</v>
      </c>
      <c r="H731" s="174" t="s">
        <v>1</v>
      </c>
      <c r="I731" s="176"/>
      <c r="L731" s="172"/>
      <c r="M731" s="177"/>
      <c r="N731" s="178"/>
      <c r="O731" s="178"/>
      <c r="P731" s="178"/>
      <c r="Q731" s="178"/>
      <c r="R731" s="178"/>
      <c r="S731" s="178"/>
      <c r="T731" s="179"/>
      <c r="AT731" s="174" t="s">
        <v>145</v>
      </c>
      <c r="AU731" s="174" t="s">
        <v>82</v>
      </c>
      <c r="AV731" s="13" t="s">
        <v>30</v>
      </c>
      <c r="AW731" s="13" t="s">
        <v>29</v>
      </c>
      <c r="AX731" s="13" t="s">
        <v>73</v>
      </c>
      <c r="AY731" s="174" t="s">
        <v>137</v>
      </c>
    </row>
    <row r="732" spans="1:65" s="14" customFormat="1">
      <c r="B732" s="180"/>
      <c r="D732" s="173" t="s">
        <v>145</v>
      </c>
      <c r="E732" s="181" t="s">
        <v>1</v>
      </c>
      <c r="F732" s="182" t="s">
        <v>623</v>
      </c>
      <c r="H732" s="183">
        <v>6</v>
      </c>
      <c r="I732" s="184"/>
      <c r="L732" s="180"/>
      <c r="M732" s="185"/>
      <c r="N732" s="186"/>
      <c r="O732" s="186"/>
      <c r="P732" s="186"/>
      <c r="Q732" s="186"/>
      <c r="R732" s="186"/>
      <c r="S732" s="186"/>
      <c r="T732" s="187"/>
      <c r="AT732" s="181" t="s">
        <v>145</v>
      </c>
      <c r="AU732" s="181" t="s">
        <v>82</v>
      </c>
      <c r="AV732" s="14" t="s">
        <v>82</v>
      </c>
      <c r="AW732" s="14" t="s">
        <v>29</v>
      </c>
      <c r="AX732" s="14" t="s">
        <v>73</v>
      </c>
      <c r="AY732" s="181" t="s">
        <v>137</v>
      </c>
    </row>
    <row r="733" spans="1:65" s="15" customFormat="1">
      <c r="B733" s="188"/>
      <c r="D733" s="173" t="s">
        <v>145</v>
      </c>
      <c r="E733" s="189" t="s">
        <v>1</v>
      </c>
      <c r="F733" s="190" t="s">
        <v>158</v>
      </c>
      <c r="H733" s="191">
        <v>11</v>
      </c>
      <c r="I733" s="192"/>
      <c r="L733" s="188"/>
      <c r="M733" s="193"/>
      <c r="N733" s="194"/>
      <c r="O733" s="194"/>
      <c r="P733" s="194"/>
      <c r="Q733" s="194"/>
      <c r="R733" s="194"/>
      <c r="S733" s="194"/>
      <c r="T733" s="195"/>
      <c r="AT733" s="189" t="s">
        <v>145</v>
      </c>
      <c r="AU733" s="189" t="s">
        <v>82</v>
      </c>
      <c r="AV733" s="15" t="s">
        <v>144</v>
      </c>
      <c r="AW733" s="15" t="s">
        <v>29</v>
      </c>
      <c r="AX733" s="15" t="s">
        <v>73</v>
      </c>
      <c r="AY733" s="189" t="s">
        <v>137</v>
      </c>
    </row>
    <row r="734" spans="1:65" s="14" customFormat="1">
      <c r="B734" s="180"/>
      <c r="D734" s="173" t="s">
        <v>145</v>
      </c>
      <c r="E734" s="181" t="s">
        <v>1</v>
      </c>
      <c r="F734" s="182" t="s">
        <v>600</v>
      </c>
      <c r="H734" s="183">
        <v>11</v>
      </c>
      <c r="I734" s="184"/>
      <c r="L734" s="180"/>
      <c r="M734" s="185"/>
      <c r="N734" s="186"/>
      <c r="O734" s="186"/>
      <c r="P734" s="186"/>
      <c r="Q734" s="186"/>
      <c r="R734" s="186"/>
      <c r="S734" s="186"/>
      <c r="T734" s="187"/>
      <c r="AT734" s="181" t="s">
        <v>145</v>
      </c>
      <c r="AU734" s="181" t="s">
        <v>82</v>
      </c>
      <c r="AV734" s="14" t="s">
        <v>82</v>
      </c>
      <c r="AW734" s="14" t="s">
        <v>29</v>
      </c>
      <c r="AX734" s="14" t="s">
        <v>73</v>
      </c>
      <c r="AY734" s="181" t="s">
        <v>137</v>
      </c>
    </row>
    <row r="735" spans="1:65" s="15" customFormat="1">
      <c r="B735" s="188"/>
      <c r="D735" s="173" t="s">
        <v>145</v>
      </c>
      <c r="E735" s="189" t="s">
        <v>1</v>
      </c>
      <c r="F735" s="190" t="s">
        <v>160</v>
      </c>
      <c r="H735" s="191">
        <v>11</v>
      </c>
      <c r="I735" s="192"/>
      <c r="L735" s="188"/>
      <c r="M735" s="193"/>
      <c r="N735" s="194"/>
      <c r="O735" s="194"/>
      <c r="P735" s="194"/>
      <c r="Q735" s="194"/>
      <c r="R735" s="194"/>
      <c r="S735" s="194"/>
      <c r="T735" s="195"/>
      <c r="AT735" s="189" t="s">
        <v>145</v>
      </c>
      <c r="AU735" s="189" t="s">
        <v>82</v>
      </c>
      <c r="AV735" s="15" t="s">
        <v>144</v>
      </c>
      <c r="AW735" s="15" t="s">
        <v>29</v>
      </c>
      <c r="AX735" s="15" t="s">
        <v>30</v>
      </c>
      <c r="AY735" s="189" t="s">
        <v>137</v>
      </c>
    </row>
    <row r="736" spans="1:65" s="2" customFormat="1" ht="16.5" customHeight="1">
      <c r="A736" s="33"/>
      <c r="B736" s="125"/>
      <c r="C736" s="159" t="s">
        <v>831</v>
      </c>
      <c r="D736" s="159" t="s">
        <v>139</v>
      </c>
      <c r="E736" s="160" t="s">
        <v>1606</v>
      </c>
      <c r="F736" s="161" t="s">
        <v>1607</v>
      </c>
      <c r="G736" s="162" t="s">
        <v>438</v>
      </c>
      <c r="H736" s="163">
        <v>4.4000000000000004</v>
      </c>
      <c r="I736" s="164"/>
      <c r="J736" s="165">
        <f>ROUND(I736*H736,2)</f>
        <v>0</v>
      </c>
      <c r="K736" s="161" t="s">
        <v>1</v>
      </c>
      <c r="L736" s="34"/>
      <c r="M736" s="166" t="s">
        <v>1</v>
      </c>
      <c r="N736" s="167" t="s">
        <v>38</v>
      </c>
      <c r="O736" s="59"/>
      <c r="P736" s="168">
        <f>O736*H736</f>
        <v>0</v>
      </c>
      <c r="Q736" s="168">
        <v>0</v>
      </c>
      <c r="R736" s="168">
        <f>Q736*H736</f>
        <v>0</v>
      </c>
      <c r="S736" s="168">
        <v>0</v>
      </c>
      <c r="T736" s="169">
        <f>S736*H736</f>
        <v>0</v>
      </c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R736" s="170" t="s">
        <v>144</v>
      </c>
      <c r="AT736" s="170" t="s">
        <v>139</v>
      </c>
      <c r="AU736" s="170" t="s">
        <v>82</v>
      </c>
      <c r="AY736" s="18" t="s">
        <v>137</v>
      </c>
      <c r="BE736" s="171">
        <f>IF(N736="základní",J736,0)</f>
        <v>0</v>
      </c>
      <c r="BF736" s="171">
        <f>IF(N736="snížená",J736,0)</f>
        <v>0</v>
      </c>
      <c r="BG736" s="171">
        <f>IF(N736="zákl. přenesená",J736,0)</f>
        <v>0</v>
      </c>
      <c r="BH736" s="171">
        <f>IF(N736="sníž. přenesená",J736,0)</f>
        <v>0</v>
      </c>
      <c r="BI736" s="171">
        <f>IF(N736="nulová",J736,0)</f>
        <v>0</v>
      </c>
      <c r="BJ736" s="18" t="s">
        <v>30</v>
      </c>
      <c r="BK736" s="171">
        <f>ROUND(I736*H736,2)</f>
        <v>0</v>
      </c>
      <c r="BL736" s="18" t="s">
        <v>144</v>
      </c>
      <c r="BM736" s="170" t="s">
        <v>818</v>
      </c>
    </row>
    <row r="737" spans="1:65" s="14" customFormat="1">
      <c r="B737" s="180"/>
      <c r="D737" s="173" t="s">
        <v>145</v>
      </c>
      <c r="E737" s="181" t="s">
        <v>1</v>
      </c>
      <c r="F737" s="182" t="s">
        <v>1577</v>
      </c>
      <c r="H737" s="183">
        <v>4.4000000000000004</v>
      </c>
      <c r="I737" s="184"/>
      <c r="L737" s="180"/>
      <c r="M737" s="185"/>
      <c r="N737" s="186"/>
      <c r="O737" s="186"/>
      <c r="P737" s="186"/>
      <c r="Q737" s="186"/>
      <c r="R737" s="186"/>
      <c r="S737" s="186"/>
      <c r="T737" s="187"/>
      <c r="AT737" s="181" t="s">
        <v>145</v>
      </c>
      <c r="AU737" s="181" t="s">
        <v>82</v>
      </c>
      <c r="AV737" s="14" t="s">
        <v>82</v>
      </c>
      <c r="AW737" s="14" t="s">
        <v>29</v>
      </c>
      <c r="AX737" s="14" t="s">
        <v>73</v>
      </c>
      <c r="AY737" s="181" t="s">
        <v>137</v>
      </c>
    </row>
    <row r="738" spans="1:65" s="15" customFormat="1">
      <c r="B738" s="188"/>
      <c r="D738" s="173" t="s">
        <v>145</v>
      </c>
      <c r="E738" s="189" t="s">
        <v>1</v>
      </c>
      <c r="F738" s="190" t="s">
        <v>160</v>
      </c>
      <c r="H738" s="191">
        <v>4.4000000000000004</v>
      </c>
      <c r="I738" s="192"/>
      <c r="L738" s="188"/>
      <c r="M738" s="193"/>
      <c r="N738" s="194"/>
      <c r="O738" s="194"/>
      <c r="P738" s="194"/>
      <c r="Q738" s="194"/>
      <c r="R738" s="194"/>
      <c r="S738" s="194"/>
      <c r="T738" s="195"/>
      <c r="AT738" s="189" t="s">
        <v>145</v>
      </c>
      <c r="AU738" s="189" t="s">
        <v>82</v>
      </c>
      <c r="AV738" s="15" t="s">
        <v>144</v>
      </c>
      <c r="AW738" s="15" t="s">
        <v>29</v>
      </c>
      <c r="AX738" s="15" t="s">
        <v>30</v>
      </c>
      <c r="AY738" s="189" t="s">
        <v>137</v>
      </c>
    </row>
    <row r="739" spans="1:65" s="2" customFormat="1" ht="16.5" customHeight="1">
      <c r="A739" s="33"/>
      <c r="B739" s="125"/>
      <c r="C739" s="159" t="s">
        <v>561</v>
      </c>
      <c r="D739" s="159" t="s">
        <v>139</v>
      </c>
      <c r="E739" s="160" t="s">
        <v>1608</v>
      </c>
      <c r="F739" s="161" t="s">
        <v>1609</v>
      </c>
      <c r="G739" s="162" t="s">
        <v>438</v>
      </c>
      <c r="H739" s="163">
        <v>18.2</v>
      </c>
      <c r="I739" s="164"/>
      <c r="J739" s="165">
        <f>ROUND(I739*H739,2)</f>
        <v>0</v>
      </c>
      <c r="K739" s="161" t="s">
        <v>1</v>
      </c>
      <c r="L739" s="34"/>
      <c r="M739" s="166" t="s">
        <v>1</v>
      </c>
      <c r="N739" s="167" t="s">
        <v>38</v>
      </c>
      <c r="O739" s="59"/>
      <c r="P739" s="168">
        <f>O739*H739</f>
        <v>0</v>
      </c>
      <c r="Q739" s="168">
        <v>0</v>
      </c>
      <c r="R739" s="168">
        <f>Q739*H739</f>
        <v>0</v>
      </c>
      <c r="S739" s="168">
        <v>0</v>
      </c>
      <c r="T739" s="169">
        <f>S739*H739</f>
        <v>0</v>
      </c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R739" s="170" t="s">
        <v>144</v>
      </c>
      <c r="AT739" s="170" t="s">
        <v>139</v>
      </c>
      <c r="AU739" s="170" t="s">
        <v>82</v>
      </c>
      <c r="AY739" s="18" t="s">
        <v>137</v>
      </c>
      <c r="BE739" s="171">
        <f>IF(N739="základní",J739,0)</f>
        <v>0</v>
      </c>
      <c r="BF739" s="171">
        <f>IF(N739="snížená",J739,0)</f>
        <v>0</v>
      </c>
      <c r="BG739" s="171">
        <f>IF(N739="zákl. přenesená",J739,0)</f>
        <v>0</v>
      </c>
      <c r="BH739" s="171">
        <f>IF(N739="sníž. přenesená",J739,0)</f>
        <v>0</v>
      </c>
      <c r="BI739" s="171">
        <f>IF(N739="nulová",J739,0)</f>
        <v>0</v>
      </c>
      <c r="BJ739" s="18" t="s">
        <v>30</v>
      </c>
      <c r="BK739" s="171">
        <f>ROUND(I739*H739,2)</f>
        <v>0</v>
      </c>
      <c r="BL739" s="18" t="s">
        <v>144</v>
      </c>
      <c r="BM739" s="170" t="s">
        <v>824</v>
      </c>
    </row>
    <row r="740" spans="1:65" s="14" customFormat="1">
      <c r="B740" s="180"/>
      <c r="D740" s="173" t="s">
        <v>145</v>
      </c>
      <c r="E740" s="181" t="s">
        <v>1</v>
      </c>
      <c r="F740" s="182" t="s">
        <v>1580</v>
      </c>
      <c r="H740" s="183">
        <v>18.2</v>
      </c>
      <c r="I740" s="184"/>
      <c r="L740" s="180"/>
      <c r="M740" s="185"/>
      <c r="N740" s="186"/>
      <c r="O740" s="186"/>
      <c r="P740" s="186"/>
      <c r="Q740" s="186"/>
      <c r="R740" s="186"/>
      <c r="S740" s="186"/>
      <c r="T740" s="187"/>
      <c r="AT740" s="181" t="s">
        <v>145</v>
      </c>
      <c r="AU740" s="181" t="s">
        <v>82</v>
      </c>
      <c r="AV740" s="14" t="s">
        <v>82</v>
      </c>
      <c r="AW740" s="14" t="s">
        <v>29</v>
      </c>
      <c r="AX740" s="14" t="s">
        <v>73</v>
      </c>
      <c r="AY740" s="181" t="s">
        <v>137</v>
      </c>
    </row>
    <row r="741" spans="1:65" s="15" customFormat="1">
      <c r="B741" s="188"/>
      <c r="D741" s="173" t="s">
        <v>145</v>
      </c>
      <c r="E741" s="189" t="s">
        <v>1</v>
      </c>
      <c r="F741" s="190" t="s">
        <v>160</v>
      </c>
      <c r="H741" s="191">
        <v>18.2</v>
      </c>
      <c r="I741" s="192"/>
      <c r="L741" s="188"/>
      <c r="M741" s="193"/>
      <c r="N741" s="194"/>
      <c r="O741" s="194"/>
      <c r="P741" s="194"/>
      <c r="Q741" s="194"/>
      <c r="R741" s="194"/>
      <c r="S741" s="194"/>
      <c r="T741" s="195"/>
      <c r="AT741" s="189" t="s">
        <v>145</v>
      </c>
      <c r="AU741" s="189" t="s">
        <v>82</v>
      </c>
      <c r="AV741" s="15" t="s">
        <v>144</v>
      </c>
      <c r="AW741" s="15" t="s">
        <v>29</v>
      </c>
      <c r="AX741" s="15" t="s">
        <v>30</v>
      </c>
      <c r="AY741" s="189" t="s">
        <v>137</v>
      </c>
    </row>
    <row r="742" spans="1:65" s="2" customFormat="1" ht="16.5" customHeight="1">
      <c r="A742" s="33"/>
      <c r="B742" s="125"/>
      <c r="C742" s="159" t="s">
        <v>841</v>
      </c>
      <c r="D742" s="159" t="s">
        <v>139</v>
      </c>
      <c r="E742" s="160" t="s">
        <v>1610</v>
      </c>
      <c r="F742" s="161" t="s">
        <v>1611</v>
      </c>
      <c r="G742" s="162" t="s">
        <v>438</v>
      </c>
      <c r="H742" s="163">
        <v>157.4</v>
      </c>
      <c r="I742" s="164"/>
      <c r="J742" s="165">
        <f>ROUND(I742*H742,2)</f>
        <v>0</v>
      </c>
      <c r="K742" s="161" t="s">
        <v>1</v>
      </c>
      <c r="L742" s="34"/>
      <c r="M742" s="166" t="s">
        <v>1</v>
      </c>
      <c r="N742" s="167" t="s">
        <v>38</v>
      </c>
      <c r="O742" s="59"/>
      <c r="P742" s="168">
        <f>O742*H742</f>
        <v>0</v>
      </c>
      <c r="Q742" s="168">
        <v>0</v>
      </c>
      <c r="R742" s="168">
        <f>Q742*H742</f>
        <v>0</v>
      </c>
      <c r="S742" s="168">
        <v>0</v>
      </c>
      <c r="T742" s="169">
        <f>S742*H742</f>
        <v>0</v>
      </c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R742" s="170" t="s">
        <v>144</v>
      </c>
      <c r="AT742" s="170" t="s">
        <v>139</v>
      </c>
      <c r="AU742" s="170" t="s">
        <v>82</v>
      </c>
      <c r="AY742" s="18" t="s">
        <v>137</v>
      </c>
      <c r="BE742" s="171">
        <f>IF(N742="základní",J742,0)</f>
        <v>0</v>
      </c>
      <c r="BF742" s="171">
        <f>IF(N742="snížená",J742,0)</f>
        <v>0</v>
      </c>
      <c r="BG742" s="171">
        <f>IF(N742="zákl. přenesená",J742,0)</f>
        <v>0</v>
      </c>
      <c r="BH742" s="171">
        <f>IF(N742="sníž. přenesená",J742,0)</f>
        <v>0</v>
      </c>
      <c r="BI742" s="171">
        <f>IF(N742="nulová",J742,0)</f>
        <v>0</v>
      </c>
      <c r="BJ742" s="18" t="s">
        <v>30</v>
      </c>
      <c r="BK742" s="171">
        <f>ROUND(I742*H742,2)</f>
        <v>0</v>
      </c>
      <c r="BL742" s="18" t="s">
        <v>144</v>
      </c>
      <c r="BM742" s="170" t="s">
        <v>827</v>
      </c>
    </row>
    <row r="743" spans="1:65" s="14" customFormat="1">
      <c r="B743" s="180"/>
      <c r="D743" s="173" t="s">
        <v>145</v>
      </c>
      <c r="E743" s="181" t="s">
        <v>1</v>
      </c>
      <c r="F743" s="182" t="s">
        <v>1612</v>
      </c>
      <c r="H743" s="183">
        <v>155.9</v>
      </c>
      <c r="I743" s="184"/>
      <c r="L743" s="180"/>
      <c r="M743" s="185"/>
      <c r="N743" s="186"/>
      <c r="O743" s="186"/>
      <c r="P743" s="186"/>
      <c r="Q743" s="186"/>
      <c r="R743" s="186"/>
      <c r="S743" s="186"/>
      <c r="T743" s="187"/>
      <c r="AT743" s="181" t="s">
        <v>145</v>
      </c>
      <c r="AU743" s="181" t="s">
        <v>82</v>
      </c>
      <c r="AV743" s="14" t="s">
        <v>82</v>
      </c>
      <c r="AW743" s="14" t="s">
        <v>29</v>
      </c>
      <c r="AX743" s="14" t="s">
        <v>73</v>
      </c>
      <c r="AY743" s="181" t="s">
        <v>137</v>
      </c>
    </row>
    <row r="744" spans="1:65" s="13" customFormat="1">
      <c r="B744" s="172"/>
      <c r="D744" s="173" t="s">
        <v>145</v>
      </c>
      <c r="E744" s="174" t="s">
        <v>1</v>
      </c>
      <c r="F744" s="175" t="s">
        <v>1501</v>
      </c>
      <c r="H744" s="174" t="s">
        <v>1</v>
      </c>
      <c r="I744" s="176"/>
      <c r="L744" s="172"/>
      <c r="M744" s="177"/>
      <c r="N744" s="178"/>
      <c r="O744" s="178"/>
      <c r="P744" s="178"/>
      <c r="Q744" s="178"/>
      <c r="R744" s="178"/>
      <c r="S744" s="178"/>
      <c r="T744" s="179"/>
      <c r="AT744" s="174" t="s">
        <v>145</v>
      </c>
      <c r="AU744" s="174" t="s">
        <v>82</v>
      </c>
      <c r="AV744" s="13" t="s">
        <v>30</v>
      </c>
      <c r="AW744" s="13" t="s">
        <v>29</v>
      </c>
      <c r="AX744" s="13" t="s">
        <v>73</v>
      </c>
      <c r="AY744" s="174" t="s">
        <v>137</v>
      </c>
    </row>
    <row r="745" spans="1:65" s="14" customFormat="1">
      <c r="B745" s="180"/>
      <c r="D745" s="173" t="s">
        <v>145</v>
      </c>
      <c r="E745" s="181" t="s">
        <v>1</v>
      </c>
      <c r="F745" s="182" t="s">
        <v>1613</v>
      </c>
      <c r="H745" s="183">
        <v>1.5</v>
      </c>
      <c r="I745" s="184"/>
      <c r="L745" s="180"/>
      <c r="M745" s="185"/>
      <c r="N745" s="186"/>
      <c r="O745" s="186"/>
      <c r="P745" s="186"/>
      <c r="Q745" s="186"/>
      <c r="R745" s="186"/>
      <c r="S745" s="186"/>
      <c r="T745" s="187"/>
      <c r="AT745" s="181" t="s">
        <v>145</v>
      </c>
      <c r="AU745" s="181" t="s">
        <v>82</v>
      </c>
      <c r="AV745" s="14" t="s">
        <v>82</v>
      </c>
      <c r="AW745" s="14" t="s">
        <v>29</v>
      </c>
      <c r="AX745" s="14" t="s">
        <v>73</v>
      </c>
      <c r="AY745" s="181" t="s">
        <v>137</v>
      </c>
    </row>
    <row r="746" spans="1:65" s="15" customFormat="1">
      <c r="B746" s="188"/>
      <c r="D746" s="173" t="s">
        <v>145</v>
      </c>
      <c r="E746" s="189" t="s">
        <v>1</v>
      </c>
      <c r="F746" s="190" t="s">
        <v>158</v>
      </c>
      <c r="H746" s="191">
        <v>157.4</v>
      </c>
      <c r="I746" s="192"/>
      <c r="L746" s="188"/>
      <c r="M746" s="193"/>
      <c r="N746" s="194"/>
      <c r="O746" s="194"/>
      <c r="P746" s="194"/>
      <c r="Q746" s="194"/>
      <c r="R746" s="194"/>
      <c r="S746" s="194"/>
      <c r="T746" s="195"/>
      <c r="AT746" s="189" t="s">
        <v>145</v>
      </c>
      <c r="AU746" s="189" t="s">
        <v>82</v>
      </c>
      <c r="AV746" s="15" t="s">
        <v>144</v>
      </c>
      <c r="AW746" s="15" t="s">
        <v>29</v>
      </c>
      <c r="AX746" s="15" t="s">
        <v>73</v>
      </c>
      <c r="AY746" s="189" t="s">
        <v>137</v>
      </c>
    </row>
    <row r="747" spans="1:65" s="14" customFormat="1">
      <c r="B747" s="180"/>
      <c r="D747" s="173" t="s">
        <v>145</v>
      </c>
      <c r="E747" s="181" t="s">
        <v>1</v>
      </c>
      <c r="F747" s="182" t="s">
        <v>1614</v>
      </c>
      <c r="H747" s="183">
        <v>157.4</v>
      </c>
      <c r="I747" s="184"/>
      <c r="L747" s="180"/>
      <c r="M747" s="185"/>
      <c r="N747" s="186"/>
      <c r="O747" s="186"/>
      <c r="P747" s="186"/>
      <c r="Q747" s="186"/>
      <c r="R747" s="186"/>
      <c r="S747" s="186"/>
      <c r="T747" s="187"/>
      <c r="AT747" s="181" t="s">
        <v>145</v>
      </c>
      <c r="AU747" s="181" t="s">
        <v>82</v>
      </c>
      <c r="AV747" s="14" t="s">
        <v>82</v>
      </c>
      <c r="AW747" s="14" t="s">
        <v>29</v>
      </c>
      <c r="AX747" s="14" t="s">
        <v>73</v>
      </c>
      <c r="AY747" s="181" t="s">
        <v>137</v>
      </c>
    </row>
    <row r="748" spans="1:65" s="15" customFormat="1">
      <c r="B748" s="188"/>
      <c r="D748" s="173" t="s">
        <v>145</v>
      </c>
      <c r="E748" s="189" t="s">
        <v>1</v>
      </c>
      <c r="F748" s="190" t="s">
        <v>160</v>
      </c>
      <c r="H748" s="191">
        <v>157.4</v>
      </c>
      <c r="I748" s="192"/>
      <c r="L748" s="188"/>
      <c r="M748" s="193"/>
      <c r="N748" s="194"/>
      <c r="O748" s="194"/>
      <c r="P748" s="194"/>
      <c r="Q748" s="194"/>
      <c r="R748" s="194"/>
      <c r="S748" s="194"/>
      <c r="T748" s="195"/>
      <c r="AT748" s="189" t="s">
        <v>145</v>
      </c>
      <c r="AU748" s="189" t="s">
        <v>82</v>
      </c>
      <c r="AV748" s="15" t="s">
        <v>144</v>
      </c>
      <c r="AW748" s="15" t="s">
        <v>29</v>
      </c>
      <c r="AX748" s="15" t="s">
        <v>30</v>
      </c>
      <c r="AY748" s="189" t="s">
        <v>137</v>
      </c>
    </row>
    <row r="749" spans="1:65" s="2" customFormat="1" ht="16.5" customHeight="1">
      <c r="A749" s="33"/>
      <c r="B749" s="125"/>
      <c r="C749" s="159" t="s">
        <v>567</v>
      </c>
      <c r="D749" s="159" t="s">
        <v>139</v>
      </c>
      <c r="E749" s="160" t="s">
        <v>1615</v>
      </c>
      <c r="F749" s="161" t="s">
        <v>1616</v>
      </c>
      <c r="G749" s="162" t="s">
        <v>733</v>
      </c>
      <c r="H749" s="163">
        <v>6</v>
      </c>
      <c r="I749" s="164"/>
      <c r="J749" s="165">
        <f>ROUND(I749*H749,2)</f>
        <v>0</v>
      </c>
      <c r="K749" s="161" t="s">
        <v>1</v>
      </c>
      <c r="L749" s="34"/>
      <c r="M749" s="166" t="s">
        <v>1</v>
      </c>
      <c r="N749" s="167" t="s">
        <v>38</v>
      </c>
      <c r="O749" s="59"/>
      <c r="P749" s="168">
        <f>O749*H749</f>
        <v>0</v>
      </c>
      <c r="Q749" s="168">
        <v>0</v>
      </c>
      <c r="R749" s="168">
        <f>Q749*H749</f>
        <v>0</v>
      </c>
      <c r="S749" s="168">
        <v>0</v>
      </c>
      <c r="T749" s="169">
        <f>S749*H749</f>
        <v>0</v>
      </c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R749" s="170" t="s">
        <v>144</v>
      </c>
      <c r="AT749" s="170" t="s">
        <v>139</v>
      </c>
      <c r="AU749" s="170" t="s">
        <v>82</v>
      </c>
      <c r="AY749" s="18" t="s">
        <v>137</v>
      </c>
      <c r="BE749" s="171">
        <f>IF(N749="základní",J749,0)</f>
        <v>0</v>
      </c>
      <c r="BF749" s="171">
        <f>IF(N749="snížená",J749,0)</f>
        <v>0</v>
      </c>
      <c r="BG749" s="171">
        <f>IF(N749="zákl. přenesená",J749,0)</f>
        <v>0</v>
      </c>
      <c r="BH749" s="171">
        <f>IF(N749="sníž. přenesená",J749,0)</f>
        <v>0</v>
      </c>
      <c r="BI749" s="171">
        <f>IF(N749="nulová",J749,0)</f>
        <v>0</v>
      </c>
      <c r="BJ749" s="18" t="s">
        <v>30</v>
      </c>
      <c r="BK749" s="171">
        <f>ROUND(I749*H749,2)</f>
        <v>0</v>
      </c>
      <c r="BL749" s="18" t="s">
        <v>144</v>
      </c>
      <c r="BM749" s="170" t="s">
        <v>834</v>
      </c>
    </row>
    <row r="750" spans="1:65" s="14" customFormat="1">
      <c r="B750" s="180"/>
      <c r="D750" s="173" t="s">
        <v>145</v>
      </c>
      <c r="E750" s="181" t="s">
        <v>1</v>
      </c>
      <c r="F750" s="182" t="s">
        <v>623</v>
      </c>
      <c r="H750" s="183">
        <v>6</v>
      </c>
      <c r="I750" s="184"/>
      <c r="L750" s="180"/>
      <c r="M750" s="185"/>
      <c r="N750" s="186"/>
      <c r="O750" s="186"/>
      <c r="P750" s="186"/>
      <c r="Q750" s="186"/>
      <c r="R750" s="186"/>
      <c r="S750" s="186"/>
      <c r="T750" s="187"/>
      <c r="AT750" s="181" t="s">
        <v>145</v>
      </c>
      <c r="AU750" s="181" t="s">
        <v>82</v>
      </c>
      <c r="AV750" s="14" t="s">
        <v>82</v>
      </c>
      <c r="AW750" s="14" t="s">
        <v>29</v>
      </c>
      <c r="AX750" s="14" t="s">
        <v>73</v>
      </c>
      <c r="AY750" s="181" t="s">
        <v>137</v>
      </c>
    </row>
    <row r="751" spans="1:65" s="15" customFormat="1">
      <c r="B751" s="188"/>
      <c r="D751" s="173" t="s">
        <v>145</v>
      </c>
      <c r="E751" s="189" t="s">
        <v>1</v>
      </c>
      <c r="F751" s="190" t="s">
        <v>160</v>
      </c>
      <c r="H751" s="191">
        <v>6</v>
      </c>
      <c r="I751" s="192"/>
      <c r="L751" s="188"/>
      <c r="M751" s="193"/>
      <c r="N751" s="194"/>
      <c r="O751" s="194"/>
      <c r="P751" s="194"/>
      <c r="Q751" s="194"/>
      <c r="R751" s="194"/>
      <c r="S751" s="194"/>
      <c r="T751" s="195"/>
      <c r="AT751" s="189" t="s">
        <v>145</v>
      </c>
      <c r="AU751" s="189" t="s">
        <v>82</v>
      </c>
      <c r="AV751" s="15" t="s">
        <v>144</v>
      </c>
      <c r="AW751" s="15" t="s">
        <v>29</v>
      </c>
      <c r="AX751" s="15" t="s">
        <v>30</v>
      </c>
      <c r="AY751" s="189" t="s">
        <v>137</v>
      </c>
    </row>
    <row r="752" spans="1:65" s="2" customFormat="1" ht="16.5" customHeight="1">
      <c r="A752" s="33"/>
      <c r="B752" s="125"/>
      <c r="C752" s="159" t="s">
        <v>854</v>
      </c>
      <c r="D752" s="159" t="s">
        <v>139</v>
      </c>
      <c r="E752" s="160" t="s">
        <v>1617</v>
      </c>
      <c r="F752" s="161" t="s">
        <v>1618</v>
      </c>
      <c r="G752" s="162" t="s">
        <v>733</v>
      </c>
      <c r="H752" s="163">
        <v>5</v>
      </c>
      <c r="I752" s="164"/>
      <c r="J752" s="165">
        <f>ROUND(I752*H752,2)</f>
        <v>0</v>
      </c>
      <c r="K752" s="161" t="s">
        <v>1</v>
      </c>
      <c r="L752" s="34"/>
      <c r="M752" s="166" t="s">
        <v>1</v>
      </c>
      <c r="N752" s="167" t="s">
        <v>38</v>
      </c>
      <c r="O752" s="59"/>
      <c r="P752" s="168">
        <f>O752*H752</f>
        <v>0</v>
      </c>
      <c r="Q752" s="168">
        <v>0</v>
      </c>
      <c r="R752" s="168">
        <f>Q752*H752</f>
        <v>0</v>
      </c>
      <c r="S752" s="168">
        <v>0</v>
      </c>
      <c r="T752" s="169">
        <f>S752*H752</f>
        <v>0</v>
      </c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R752" s="170" t="s">
        <v>144</v>
      </c>
      <c r="AT752" s="170" t="s">
        <v>139</v>
      </c>
      <c r="AU752" s="170" t="s">
        <v>82</v>
      </c>
      <c r="AY752" s="18" t="s">
        <v>137</v>
      </c>
      <c r="BE752" s="171">
        <f>IF(N752="základní",J752,0)</f>
        <v>0</v>
      </c>
      <c r="BF752" s="171">
        <f>IF(N752="snížená",J752,0)</f>
        <v>0</v>
      </c>
      <c r="BG752" s="171">
        <f>IF(N752="zákl. přenesená",J752,0)</f>
        <v>0</v>
      </c>
      <c r="BH752" s="171">
        <f>IF(N752="sníž. přenesená",J752,0)</f>
        <v>0</v>
      </c>
      <c r="BI752" s="171">
        <f>IF(N752="nulová",J752,0)</f>
        <v>0</v>
      </c>
      <c r="BJ752" s="18" t="s">
        <v>30</v>
      </c>
      <c r="BK752" s="171">
        <f>ROUND(I752*H752,2)</f>
        <v>0</v>
      </c>
      <c r="BL752" s="18" t="s">
        <v>144</v>
      </c>
      <c r="BM752" s="170" t="s">
        <v>840</v>
      </c>
    </row>
    <row r="753" spans="1:65" s="14" customFormat="1">
      <c r="B753" s="180"/>
      <c r="D753" s="173" t="s">
        <v>145</v>
      </c>
      <c r="E753" s="181" t="s">
        <v>1</v>
      </c>
      <c r="F753" s="182" t="s">
        <v>687</v>
      </c>
      <c r="H753" s="183">
        <v>5</v>
      </c>
      <c r="I753" s="184"/>
      <c r="L753" s="180"/>
      <c r="M753" s="185"/>
      <c r="N753" s="186"/>
      <c r="O753" s="186"/>
      <c r="P753" s="186"/>
      <c r="Q753" s="186"/>
      <c r="R753" s="186"/>
      <c r="S753" s="186"/>
      <c r="T753" s="187"/>
      <c r="AT753" s="181" t="s">
        <v>145</v>
      </c>
      <c r="AU753" s="181" t="s">
        <v>82</v>
      </c>
      <c r="AV753" s="14" t="s">
        <v>82</v>
      </c>
      <c r="AW753" s="14" t="s">
        <v>29</v>
      </c>
      <c r="AX753" s="14" t="s">
        <v>73</v>
      </c>
      <c r="AY753" s="181" t="s">
        <v>137</v>
      </c>
    </row>
    <row r="754" spans="1:65" s="15" customFormat="1">
      <c r="B754" s="188"/>
      <c r="D754" s="173" t="s">
        <v>145</v>
      </c>
      <c r="E754" s="189" t="s">
        <v>1</v>
      </c>
      <c r="F754" s="190" t="s">
        <v>160</v>
      </c>
      <c r="H754" s="191">
        <v>5</v>
      </c>
      <c r="I754" s="192"/>
      <c r="L754" s="188"/>
      <c r="M754" s="193"/>
      <c r="N754" s="194"/>
      <c r="O754" s="194"/>
      <c r="P754" s="194"/>
      <c r="Q754" s="194"/>
      <c r="R754" s="194"/>
      <c r="S754" s="194"/>
      <c r="T754" s="195"/>
      <c r="AT754" s="189" t="s">
        <v>145</v>
      </c>
      <c r="AU754" s="189" t="s">
        <v>82</v>
      </c>
      <c r="AV754" s="15" t="s">
        <v>144</v>
      </c>
      <c r="AW754" s="15" t="s">
        <v>29</v>
      </c>
      <c r="AX754" s="15" t="s">
        <v>30</v>
      </c>
      <c r="AY754" s="189" t="s">
        <v>137</v>
      </c>
    </row>
    <row r="755" spans="1:65" s="2" customFormat="1" ht="16.5" customHeight="1">
      <c r="A755" s="33"/>
      <c r="B755" s="125"/>
      <c r="C755" s="159" t="s">
        <v>573</v>
      </c>
      <c r="D755" s="159" t="s">
        <v>139</v>
      </c>
      <c r="E755" s="160" t="s">
        <v>1619</v>
      </c>
      <c r="F755" s="161" t="s">
        <v>1620</v>
      </c>
      <c r="G755" s="162" t="s">
        <v>733</v>
      </c>
      <c r="H755" s="163">
        <v>6</v>
      </c>
      <c r="I755" s="164"/>
      <c r="J755" s="165">
        <f>ROUND(I755*H755,2)</f>
        <v>0</v>
      </c>
      <c r="K755" s="161" t="s">
        <v>1</v>
      </c>
      <c r="L755" s="34"/>
      <c r="M755" s="166" t="s">
        <v>1</v>
      </c>
      <c r="N755" s="167" t="s">
        <v>38</v>
      </c>
      <c r="O755" s="59"/>
      <c r="P755" s="168">
        <f>O755*H755</f>
        <v>0</v>
      </c>
      <c r="Q755" s="168">
        <v>0</v>
      </c>
      <c r="R755" s="168">
        <f>Q755*H755</f>
        <v>0</v>
      </c>
      <c r="S755" s="168">
        <v>0</v>
      </c>
      <c r="T755" s="169">
        <f>S755*H755</f>
        <v>0</v>
      </c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R755" s="170" t="s">
        <v>144</v>
      </c>
      <c r="AT755" s="170" t="s">
        <v>139</v>
      </c>
      <c r="AU755" s="170" t="s">
        <v>82</v>
      </c>
      <c r="AY755" s="18" t="s">
        <v>137</v>
      </c>
      <c r="BE755" s="171">
        <f>IF(N755="základní",J755,0)</f>
        <v>0</v>
      </c>
      <c r="BF755" s="171">
        <f>IF(N755="snížená",J755,0)</f>
        <v>0</v>
      </c>
      <c r="BG755" s="171">
        <f>IF(N755="zákl. přenesená",J755,0)</f>
        <v>0</v>
      </c>
      <c r="BH755" s="171">
        <f>IF(N755="sníž. přenesená",J755,0)</f>
        <v>0</v>
      </c>
      <c r="BI755" s="171">
        <f>IF(N755="nulová",J755,0)</f>
        <v>0</v>
      </c>
      <c r="BJ755" s="18" t="s">
        <v>30</v>
      </c>
      <c r="BK755" s="171">
        <f>ROUND(I755*H755,2)</f>
        <v>0</v>
      </c>
      <c r="BL755" s="18" t="s">
        <v>144</v>
      </c>
      <c r="BM755" s="170" t="s">
        <v>844</v>
      </c>
    </row>
    <row r="756" spans="1:65" s="14" customFormat="1">
      <c r="B756" s="180"/>
      <c r="D756" s="173" t="s">
        <v>145</v>
      </c>
      <c r="E756" s="181" t="s">
        <v>1</v>
      </c>
      <c r="F756" s="182" t="s">
        <v>623</v>
      </c>
      <c r="H756" s="183">
        <v>6</v>
      </c>
      <c r="I756" s="184"/>
      <c r="L756" s="180"/>
      <c r="M756" s="185"/>
      <c r="N756" s="186"/>
      <c r="O756" s="186"/>
      <c r="P756" s="186"/>
      <c r="Q756" s="186"/>
      <c r="R756" s="186"/>
      <c r="S756" s="186"/>
      <c r="T756" s="187"/>
      <c r="AT756" s="181" t="s">
        <v>145</v>
      </c>
      <c r="AU756" s="181" t="s">
        <v>82</v>
      </c>
      <c r="AV756" s="14" t="s">
        <v>82</v>
      </c>
      <c r="AW756" s="14" t="s">
        <v>29</v>
      </c>
      <c r="AX756" s="14" t="s">
        <v>73</v>
      </c>
      <c r="AY756" s="181" t="s">
        <v>137</v>
      </c>
    </row>
    <row r="757" spans="1:65" s="15" customFormat="1">
      <c r="B757" s="188"/>
      <c r="D757" s="173" t="s">
        <v>145</v>
      </c>
      <c r="E757" s="189" t="s">
        <v>1</v>
      </c>
      <c r="F757" s="190" t="s">
        <v>160</v>
      </c>
      <c r="H757" s="191">
        <v>6</v>
      </c>
      <c r="I757" s="192"/>
      <c r="L757" s="188"/>
      <c r="M757" s="193"/>
      <c r="N757" s="194"/>
      <c r="O757" s="194"/>
      <c r="P757" s="194"/>
      <c r="Q757" s="194"/>
      <c r="R757" s="194"/>
      <c r="S757" s="194"/>
      <c r="T757" s="195"/>
      <c r="AT757" s="189" t="s">
        <v>145</v>
      </c>
      <c r="AU757" s="189" t="s">
        <v>82</v>
      </c>
      <c r="AV757" s="15" t="s">
        <v>144</v>
      </c>
      <c r="AW757" s="15" t="s">
        <v>29</v>
      </c>
      <c r="AX757" s="15" t="s">
        <v>30</v>
      </c>
      <c r="AY757" s="189" t="s">
        <v>137</v>
      </c>
    </row>
    <row r="758" spans="1:65" s="2" customFormat="1" ht="16.5" customHeight="1">
      <c r="A758" s="33"/>
      <c r="B758" s="125"/>
      <c r="C758" s="159" t="s">
        <v>869</v>
      </c>
      <c r="D758" s="159" t="s">
        <v>139</v>
      </c>
      <c r="E758" s="160" t="s">
        <v>1621</v>
      </c>
      <c r="F758" s="161" t="s">
        <v>1622</v>
      </c>
      <c r="G758" s="162" t="s">
        <v>733</v>
      </c>
      <c r="H758" s="163">
        <v>5</v>
      </c>
      <c r="I758" s="164"/>
      <c r="J758" s="165">
        <f>ROUND(I758*H758,2)</f>
        <v>0</v>
      </c>
      <c r="K758" s="161" t="s">
        <v>1</v>
      </c>
      <c r="L758" s="34"/>
      <c r="M758" s="166" t="s">
        <v>1</v>
      </c>
      <c r="N758" s="167" t="s">
        <v>38</v>
      </c>
      <c r="O758" s="59"/>
      <c r="P758" s="168">
        <f>O758*H758</f>
        <v>0</v>
      </c>
      <c r="Q758" s="168">
        <v>0</v>
      </c>
      <c r="R758" s="168">
        <f>Q758*H758</f>
        <v>0</v>
      </c>
      <c r="S758" s="168">
        <v>0</v>
      </c>
      <c r="T758" s="169">
        <f>S758*H758</f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70" t="s">
        <v>144</v>
      </c>
      <c r="AT758" s="170" t="s">
        <v>139</v>
      </c>
      <c r="AU758" s="170" t="s">
        <v>82</v>
      </c>
      <c r="AY758" s="18" t="s">
        <v>137</v>
      </c>
      <c r="BE758" s="171">
        <f>IF(N758="základní",J758,0)</f>
        <v>0</v>
      </c>
      <c r="BF758" s="171">
        <f>IF(N758="snížená",J758,0)</f>
        <v>0</v>
      </c>
      <c r="BG758" s="171">
        <f>IF(N758="zákl. přenesená",J758,0)</f>
        <v>0</v>
      </c>
      <c r="BH758" s="171">
        <f>IF(N758="sníž. přenesená",J758,0)</f>
        <v>0</v>
      </c>
      <c r="BI758" s="171">
        <f>IF(N758="nulová",J758,0)</f>
        <v>0</v>
      </c>
      <c r="BJ758" s="18" t="s">
        <v>30</v>
      </c>
      <c r="BK758" s="171">
        <f>ROUND(I758*H758,2)</f>
        <v>0</v>
      </c>
      <c r="BL758" s="18" t="s">
        <v>144</v>
      </c>
      <c r="BM758" s="170" t="s">
        <v>850</v>
      </c>
    </row>
    <row r="759" spans="1:65" s="14" customFormat="1">
      <c r="B759" s="180"/>
      <c r="D759" s="173" t="s">
        <v>145</v>
      </c>
      <c r="E759" s="181" t="s">
        <v>1</v>
      </c>
      <c r="F759" s="182" t="s">
        <v>687</v>
      </c>
      <c r="H759" s="183">
        <v>5</v>
      </c>
      <c r="I759" s="184"/>
      <c r="L759" s="180"/>
      <c r="M759" s="185"/>
      <c r="N759" s="186"/>
      <c r="O759" s="186"/>
      <c r="P759" s="186"/>
      <c r="Q759" s="186"/>
      <c r="R759" s="186"/>
      <c r="S759" s="186"/>
      <c r="T759" s="187"/>
      <c r="AT759" s="181" t="s">
        <v>145</v>
      </c>
      <c r="AU759" s="181" t="s">
        <v>82</v>
      </c>
      <c r="AV759" s="14" t="s">
        <v>82</v>
      </c>
      <c r="AW759" s="14" t="s">
        <v>29</v>
      </c>
      <c r="AX759" s="14" t="s">
        <v>73</v>
      </c>
      <c r="AY759" s="181" t="s">
        <v>137</v>
      </c>
    </row>
    <row r="760" spans="1:65" s="15" customFormat="1">
      <c r="B760" s="188"/>
      <c r="D760" s="173" t="s">
        <v>145</v>
      </c>
      <c r="E760" s="189" t="s">
        <v>1</v>
      </c>
      <c r="F760" s="190" t="s">
        <v>160</v>
      </c>
      <c r="H760" s="191">
        <v>5</v>
      </c>
      <c r="I760" s="192"/>
      <c r="L760" s="188"/>
      <c r="M760" s="193"/>
      <c r="N760" s="194"/>
      <c r="O760" s="194"/>
      <c r="P760" s="194"/>
      <c r="Q760" s="194"/>
      <c r="R760" s="194"/>
      <c r="S760" s="194"/>
      <c r="T760" s="195"/>
      <c r="AT760" s="189" t="s">
        <v>145</v>
      </c>
      <c r="AU760" s="189" t="s">
        <v>82</v>
      </c>
      <c r="AV760" s="15" t="s">
        <v>144</v>
      </c>
      <c r="AW760" s="15" t="s">
        <v>29</v>
      </c>
      <c r="AX760" s="15" t="s">
        <v>30</v>
      </c>
      <c r="AY760" s="189" t="s">
        <v>137</v>
      </c>
    </row>
    <row r="761" spans="1:65" s="2" customFormat="1" ht="16.5" customHeight="1">
      <c r="A761" s="33"/>
      <c r="B761" s="125"/>
      <c r="C761" s="159" t="s">
        <v>579</v>
      </c>
      <c r="D761" s="159" t="s">
        <v>139</v>
      </c>
      <c r="E761" s="160" t="s">
        <v>1623</v>
      </c>
      <c r="F761" s="161" t="s">
        <v>1624</v>
      </c>
      <c r="G761" s="162" t="s">
        <v>733</v>
      </c>
      <c r="H761" s="163">
        <v>11</v>
      </c>
      <c r="I761" s="164"/>
      <c r="J761" s="165">
        <f>ROUND(I761*H761,2)</f>
        <v>0</v>
      </c>
      <c r="K761" s="161" t="s">
        <v>1</v>
      </c>
      <c r="L761" s="34"/>
      <c r="M761" s="166" t="s">
        <v>1</v>
      </c>
      <c r="N761" s="167" t="s">
        <v>38</v>
      </c>
      <c r="O761" s="59"/>
      <c r="P761" s="168">
        <f>O761*H761</f>
        <v>0</v>
      </c>
      <c r="Q761" s="168">
        <v>0</v>
      </c>
      <c r="R761" s="168">
        <f>Q761*H761</f>
        <v>0</v>
      </c>
      <c r="S761" s="168">
        <v>0</v>
      </c>
      <c r="T761" s="169">
        <f>S761*H761</f>
        <v>0</v>
      </c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R761" s="170" t="s">
        <v>144</v>
      </c>
      <c r="AT761" s="170" t="s">
        <v>139</v>
      </c>
      <c r="AU761" s="170" t="s">
        <v>82</v>
      </c>
      <c r="AY761" s="18" t="s">
        <v>137</v>
      </c>
      <c r="BE761" s="171">
        <f>IF(N761="základní",J761,0)</f>
        <v>0</v>
      </c>
      <c r="BF761" s="171">
        <f>IF(N761="snížená",J761,0)</f>
        <v>0</v>
      </c>
      <c r="BG761" s="171">
        <f>IF(N761="zákl. přenesená",J761,0)</f>
        <v>0</v>
      </c>
      <c r="BH761" s="171">
        <f>IF(N761="sníž. přenesená",J761,0)</f>
        <v>0</v>
      </c>
      <c r="BI761" s="171">
        <f>IF(N761="nulová",J761,0)</f>
        <v>0</v>
      </c>
      <c r="BJ761" s="18" t="s">
        <v>30</v>
      </c>
      <c r="BK761" s="171">
        <f>ROUND(I761*H761,2)</f>
        <v>0</v>
      </c>
      <c r="BL761" s="18" t="s">
        <v>144</v>
      </c>
      <c r="BM761" s="170" t="s">
        <v>857</v>
      </c>
    </row>
    <row r="762" spans="1:65" s="14" customFormat="1">
      <c r="B762" s="180"/>
      <c r="D762" s="173" t="s">
        <v>145</v>
      </c>
      <c r="E762" s="181" t="s">
        <v>1</v>
      </c>
      <c r="F762" s="182" t="s">
        <v>600</v>
      </c>
      <c r="H762" s="183">
        <v>11</v>
      </c>
      <c r="I762" s="184"/>
      <c r="L762" s="180"/>
      <c r="M762" s="185"/>
      <c r="N762" s="186"/>
      <c r="O762" s="186"/>
      <c r="P762" s="186"/>
      <c r="Q762" s="186"/>
      <c r="R762" s="186"/>
      <c r="S762" s="186"/>
      <c r="T762" s="187"/>
      <c r="AT762" s="181" t="s">
        <v>145</v>
      </c>
      <c r="AU762" s="181" t="s">
        <v>82</v>
      </c>
      <c r="AV762" s="14" t="s">
        <v>82</v>
      </c>
      <c r="AW762" s="14" t="s">
        <v>29</v>
      </c>
      <c r="AX762" s="14" t="s">
        <v>73</v>
      </c>
      <c r="AY762" s="181" t="s">
        <v>137</v>
      </c>
    </row>
    <row r="763" spans="1:65" s="15" customFormat="1">
      <c r="B763" s="188"/>
      <c r="D763" s="173" t="s">
        <v>145</v>
      </c>
      <c r="E763" s="189" t="s">
        <v>1</v>
      </c>
      <c r="F763" s="190" t="s">
        <v>160</v>
      </c>
      <c r="H763" s="191">
        <v>11</v>
      </c>
      <c r="I763" s="192"/>
      <c r="L763" s="188"/>
      <c r="M763" s="193"/>
      <c r="N763" s="194"/>
      <c r="O763" s="194"/>
      <c r="P763" s="194"/>
      <c r="Q763" s="194"/>
      <c r="R763" s="194"/>
      <c r="S763" s="194"/>
      <c r="T763" s="195"/>
      <c r="AT763" s="189" t="s">
        <v>145</v>
      </c>
      <c r="AU763" s="189" t="s">
        <v>82</v>
      </c>
      <c r="AV763" s="15" t="s">
        <v>144</v>
      </c>
      <c r="AW763" s="15" t="s">
        <v>29</v>
      </c>
      <c r="AX763" s="15" t="s">
        <v>30</v>
      </c>
      <c r="AY763" s="189" t="s">
        <v>137</v>
      </c>
    </row>
    <row r="764" spans="1:65" s="2" customFormat="1" ht="16.5" customHeight="1">
      <c r="A764" s="33"/>
      <c r="B764" s="125"/>
      <c r="C764" s="159" t="s">
        <v>885</v>
      </c>
      <c r="D764" s="159" t="s">
        <v>139</v>
      </c>
      <c r="E764" s="160" t="s">
        <v>1625</v>
      </c>
      <c r="F764" s="161" t="s">
        <v>1626</v>
      </c>
      <c r="G764" s="162" t="s">
        <v>733</v>
      </c>
      <c r="H764" s="163">
        <v>8</v>
      </c>
      <c r="I764" s="164"/>
      <c r="J764" s="165">
        <f>ROUND(I764*H764,2)</f>
        <v>0</v>
      </c>
      <c r="K764" s="161" t="s">
        <v>1</v>
      </c>
      <c r="L764" s="34"/>
      <c r="M764" s="166" t="s">
        <v>1</v>
      </c>
      <c r="N764" s="167" t="s">
        <v>38</v>
      </c>
      <c r="O764" s="59"/>
      <c r="P764" s="168">
        <f>O764*H764</f>
        <v>0</v>
      </c>
      <c r="Q764" s="168">
        <v>0</v>
      </c>
      <c r="R764" s="168">
        <f>Q764*H764</f>
        <v>0</v>
      </c>
      <c r="S764" s="168">
        <v>0</v>
      </c>
      <c r="T764" s="169">
        <f>S764*H764</f>
        <v>0</v>
      </c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R764" s="170" t="s">
        <v>144</v>
      </c>
      <c r="AT764" s="170" t="s">
        <v>139</v>
      </c>
      <c r="AU764" s="170" t="s">
        <v>82</v>
      </c>
      <c r="AY764" s="18" t="s">
        <v>137</v>
      </c>
      <c r="BE764" s="171">
        <f>IF(N764="základní",J764,0)</f>
        <v>0</v>
      </c>
      <c r="BF764" s="171">
        <f>IF(N764="snížená",J764,0)</f>
        <v>0</v>
      </c>
      <c r="BG764" s="171">
        <f>IF(N764="zákl. přenesená",J764,0)</f>
        <v>0</v>
      </c>
      <c r="BH764" s="171">
        <f>IF(N764="sníž. přenesená",J764,0)</f>
        <v>0</v>
      </c>
      <c r="BI764" s="171">
        <f>IF(N764="nulová",J764,0)</f>
        <v>0</v>
      </c>
      <c r="BJ764" s="18" t="s">
        <v>30</v>
      </c>
      <c r="BK764" s="171">
        <f>ROUND(I764*H764,2)</f>
        <v>0</v>
      </c>
      <c r="BL764" s="18" t="s">
        <v>144</v>
      </c>
      <c r="BM764" s="170" t="s">
        <v>865</v>
      </c>
    </row>
    <row r="765" spans="1:65" s="13" customFormat="1">
      <c r="B765" s="172"/>
      <c r="D765" s="173" t="s">
        <v>145</v>
      </c>
      <c r="E765" s="174" t="s">
        <v>1</v>
      </c>
      <c r="F765" s="175" t="s">
        <v>1627</v>
      </c>
      <c r="H765" s="174" t="s">
        <v>1</v>
      </c>
      <c r="I765" s="176"/>
      <c r="L765" s="172"/>
      <c r="M765" s="177"/>
      <c r="N765" s="178"/>
      <c r="O765" s="178"/>
      <c r="P765" s="178"/>
      <c r="Q765" s="178"/>
      <c r="R765" s="178"/>
      <c r="S765" s="178"/>
      <c r="T765" s="179"/>
      <c r="AT765" s="174" t="s">
        <v>145</v>
      </c>
      <c r="AU765" s="174" t="s">
        <v>82</v>
      </c>
      <c r="AV765" s="13" t="s">
        <v>30</v>
      </c>
      <c r="AW765" s="13" t="s">
        <v>29</v>
      </c>
      <c r="AX765" s="13" t="s">
        <v>73</v>
      </c>
      <c r="AY765" s="174" t="s">
        <v>137</v>
      </c>
    </row>
    <row r="766" spans="1:65" s="13" customFormat="1">
      <c r="B766" s="172"/>
      <c r="D766" s="173" t="s">
        <v>145</v>
      </c>
      <c r="E766" s="174" t="s">
        <v>1</v>
      </c>
      <c r="F766" s="175" t="s">
        <v>1628</v>
      </c>
      <c r="H766" s="174" t="s">
        <v>1</v>
      </c>
      <c r="I766" s="176"/>
      <c r="L766" s="172"/>
      <c r="M766" s="177"/>
      <c r="N766" s="178"/>
      <c r="O766" s="178"/>
      <c r="P766" s="178"/>
      <c r="Q766" s="178"/>
      <c r="R766" s="178"/>
      <c r="S766" s="178"/>
      <c r="T766" s="179"/>
      <c r="AT766" s="174" t="s">
        <v>145</v>
      </c>
      <c r="AU766" s="174" t="s">
        <v>82</v>
      </c>
      <c r="AV766" s="13" t="s">
        <v>30</v>
      </c>
      <c r="AW766" s="13" t="s">
        <v>29</v>
      </c>
      <c r="AX766" s="13" t="s">
        <v>73</v>
      </c>
      <c r="AY766" s="174" t="s">
        <v>137</v>
      </c>
    </row>
    <row r="767" spans="1:65" s="14" customFormat="1">
      <c r="B767" s="180"/>
      <c r="D767" s="173" t="s">
        <v>145</v>
      </c>
      <c r="E767" s="181" t="s">
        <v>1</v>
      </c>
      <c r="F767" s="182" t="s">
        <v>750</v>
      </c>
      <c r="H767" s="183">
        <v>4</v>
      </c>
      <c r="I767" s="184"/>
      <c r="L767" s="180"/>
      <c r="M767" s="185"/>
      <c r="N767" s="186"/>
      <c r="O767" s="186"/>
      <c r="P767" s="186"/>
      <c r="Q767" s="186"/>
      <c r="R767" s="186"/>
      <c r="S767" s="186"/>
      <c r="T767" s="187"/>
      <c r="AT767" s="181" t="s">
        <v>145</v>
      </c>
      <c r="AU767" s="181" t="s">
        <v>82</v>
      </c>
      <c r="AV767" s="14" t="s">
        <v>82</v>
      </c>
      <c r="AW767" s="14" t="s">
        <v>29</v>
      </c>
      <c r="AX767" s="14" t="s">
        <v>73</v>
      </c>
      <c r="AY767" s="181" t="s">
        <v>137</v>
      </c>
    </row>
    <row r="768" spans="1:65" s="13" customFormat="1">
      <c r="B768" s="172"/>
      <c r="D768" s="173" t="s">
        <v>145</v>
      </c>
      <c r="E768" s="174" t="s">
        <v>1</v>
      </c>
      <c r="F768" s="175" t="s">
        <v>1629</v>
      </c>
      <c r="H768" s="174" t="s">
        <v>1</v>
      </c>
      <c r="I768" s="176"/>
      <c r="L768" s="172"/>
      <c r="M768" s="177"/>
      <c r="N768" s="178"/>
      <c r="O768" s="178"/>
      <c r="P768" s="178"/>
      <c r="Q768" s="178"/>
      <c r="R768" s="178"/>
      <c r="S768" s="178"/>
      <c r="T768" s="179"/>
      <c r="AT768" s="174" t="s">
        <v>145</v>
      </c>
      <c r="AU768" s="174" t="s">
        <v>82</v>
      </c>
      <c r="AV768" s="13" t="s">
        <v>30</v>
      </c>
      <c r="AW768" s="13" t="s">
        <v>29</v>
      </c>
      <c r="AX768" s="13" t="s">
        <v>73</v>
      </c>
      <c r="AY768" s="174" t="s">
        <v>137</v>
      </c>
    </row>
    <row r="769" spans="1:65" s="14" customFormat="1">
      <c r="B769" s="180"/>
      <c r="D769" s="173" t="s">
        <v>145</v>
      </c>
      <c r="E769" s="181" t="s">
        <v>1</v>
      </c>
      <c r="F769" s="182" t="s">
        <v>750</v>
      </c>
      <c r="H769" s="183">
        <v>4</v>
      </c>
      <c r="I769" s="184"/>
      <c r="L769" s="180"/>
      <c r="M769" s="185"/>
      <c r="N769" s="186"/>
      <c r="O769" s="186"/>
      <c r="P769" s="186"/>
      <c r="Q769" s="186"/>
      <c r="R769" s="186"/>
      <c r="S769" s="186"/>
      <c r="T769" s="187"/>
      <c r="AT769" s="181" t="s">
        <v>145</v>
      </c>
      <c r="AU769" s="181" t="s">
        <v>82</v>
      </c>
      <c r="AV769" s="14" t="s">
        <v>82</v>
      </c>
      <c r="AW769" s="14" t="s">
        <v>29</v>
      </c>
      <c r="AX769" s="14" t="s">
        <v>73</v>
      </c>
      <c r="AY769" s="181" t="s">
        <v>137</v>
      </c>
    </row>
    <row r="770" spans="1:65" s="15" customFormat="1">
      <c r="B770" s="188"/>
      <c r="D770" s="173" t="s">
        <v>145</v>
      </c>
      <c r="E770" s="189" t="s">
        <v>1</v>
      </c>
      <c r="F770" s="190" t="s">
        <v>158</v>
      </c>
      <c r="H770" s="191">
        <v>8</v>
      </c>
      <c r="I770" s="192"/>
      <c r="L770" s="188"/>
      <c r="M770" s="193"/>
      <c r="N770" s="194"/>
      <c r="O770" s="194"/>
      <c r="P770" s="194"/>
      <c r="Q770" s="194"/>
      <c r="R770" s="194"/>
      <c r="S770" s="194"/>
      <c r="T770" s="195"/>
      <c r="AT770" s="189" t="s">
        <v>145</v>
      </c>
      <c r="AU770" s="189" t="s">
        <v>82</v>
      </c>
      <c r="AV770" s="15" t="s">
        <v>144</v>
      </c>
      <c r="AW770" s="15" t="s">
        <v>29</v>
      </c>
      <c r="AX770" s="15" t="s">
        <v>73</v>
      </c>
      <c r="AY770" s="189" t="s">
        <v>137</v>
      </c>
    </row>
    <row r="771" spans="1:65" s="14" customFormat="1">
      <c r="B771" s="180"/>
      <c r="D771" s="173" t="s">
        <v>145</v>
      </c>
      <c r="E771" s="181" t="s">
        <v>1</v>
      </c>
      <c r="F771" s="182" t="s">
        <v>503</v>
      </c>
      <c r="H771" s="183">
        <v>8</v>
      </c>
      <c r="I771" s="184"/>
      <c r="L771" s="180"/>
      <c r="M771" s="185"/>
      <c r="N771" s="186"/>
      <c r="O771" s="186"/>
      <c r="P771" s="186"/>
      <c r="Q771" s="186"/>
      <c r="R771" s="186"/>
      <c r="S771" s="186"/>
      <c r="T771" s="187"/>
      <c r="AT771" s="181" t="s">
        <v>145</v>
      </c>
      <c r="AU771" s="181" t="s">
        <v>82</v>
      </c>
      <c r="AV771" s="14" t="s">
        <v>82</v>
      </c>
      <c r="AW771" s="14" t="s">
        <v>29</v>
      </c>
      <c r="AX771" s="14" t="s">
        <v>73</v>
      </c>
      <c r="AY771" s="181" t="s">
        <v>137</v>
      </c>
    </row>
    <row r="772" spans="1:65" s="15" customFormat="1">
      <c r="B772" s="188"/>
      <c r="D772" s="173" t="s">
        <v>145</v>
      </c>
      <c r="E772" s="189" t="s">
        <v>1</v>
      </c>
      <c r="F772" s="190" t="s">
        <v>160</v>
      </c>
      <c r="H772" s="191">
        <v>8</v>
      </c>
      <c r="I772" s="192"/>
      <c r="L772" s="188"/>
      <c r="M772" s="193"/>
      <c r="N772" s="194"/>
      <c r="O772" s="194"/>
      <c r="P772" s="194"/>
      <c r="Q772" s="194"/>
      <c r="R772" s="194"/>
      <c r="S772" s="194"/>
      <c r="T772" s="195"/>
      <c r="AT772" s="189" t="s">
        <v>145</v>
      </c>
      <c r="AU772" s="189" t="s">
        <v>82</v>
      </c>
      <c r="AV772" s="15" t="s">
        <v>144</v>
      </c>
      <c r="AW772" s="15" t="s">
        <v>29</v>
      </c>
      <c r="AX772" s="15" t="s">
        <v>30</v>
      </c>
      <c r="AY772" s="189" t="s">
        <v>137</v>
      </c>
    </row>
    <row r="773" spans="1:65" s="12" customFormat="1" ht="22.9" customHeight="1">
      <c r="B773" s="146"/>
      <c r="D773" s="147" t="s">
        <v>72</v>
      </c>
      <c r="E773" s="157" t="s">
        <v>206</v>
      </c>
      <c r="F773" s="157" t="s">
        <v>946</v>
      </c>
      <c r="I773" s="149"/>
      <c r="J773" s="158">
        <f>BK773</f>
        <v>0</v>
      </c>
      <c r="L773" s="146"/>
      <c r="M773" s="151"/>
      <c r="N773" s="152"/>
      <c r="O773" s="152"/>
      <c r="P773" s="153">
        <f>SUM(P774:P804)</f>
        <v>0</v>
      </c>
      <c r="Q773" s="152"/>
      <c r="R773" s="153">
        <f>SUM(R774:R804)</f>
        <v>8.3130000000000009E-3</v>
      </c>
      <c r="S773" s="152"/>
      <c r="T773" s="154">
        <f>SUM(T774:T804)</f>
        <v>0</v>
      </c>
      <c r="AR773" s="147" t="s">
        <v>30</v>
      </c>
      <c r="AT773" s="155" t="s">
        <v>72</v>
      </c>
      <c r="AU773" s="155" t="s">
        <v>30</v>
      </c>
      <c r="AY773" s="147" t="s">
        <v>137</v>
      </c>
      <c r="BK773" s="156">
        <f>SUM(BK774:BK804)</f>
        <v>0</v>
      </c>
    </row>
    <row r="774" spans="1:65" s="2" customFormat="1" ht="16.5" customHeight="1">
      <c r="A774" s="33"/>
      <c r="B774" s="125"/>
      <c r="C774" s="159" t="s">
        <v>585</v>
      </c>
      <c r="D774" s="159" t="s">
        <v>139</v>
      </c>
      <c r="E774" s="160" t="s">
        <v>947</v>
      </c>
      <c r="F774" s="161" t="s">
        <v>948</v>
      </c>
      <c r="G774" s="162" t="s">
        <v>191</v>
      </c>
      <c r="H774" s="163">
        <v>831.3</v>
      </c>
      <c r="I774" s="164"/>
      <c r="J774" s="165">
        <f>ROUND(I774*H774,2)</f>
        <v>0</v>
      </c>
      <c r="K774" s="161" t="s">
        <v>143</v>
      </c>
      <c r="L774" s="34"/>
      <c r="M774" s="166" t="s">
        <v>1</v>
      </c>
      <c r="N774" s="167" t="s">
        <v>38</v>
      </c>
      <c r="O774" s="59"/>
      <c r="P774" s="168">
        <f>O774*H774</f>
        <v>0</v>
      </c>
      <c r="Q774" s="168">
        <v>1.0000000000000001E-5</v>
      </c>
      <c r="R774" s="168">
        <f>Q774*H774</f>
        <v>8.3130000000000009E-3</v>
      </c>
      <c r="S774" s="168">
        <v>0</v>
      </c>
      <c r="T774" s="169">
        <f>S774*H774</f>
        <v>0</v>
      </c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R774" s="170" t="s">
        <v>144</v>
      </c>
      <c r="AT774" s="170" t="s">
        <v>139</v>
      </c>
      <c r="AU774" s="170" t="s">
        <v>82</v>
      </c>
      <c r="AY774" s="18" t="s">
        <v>137</v>
      </c>
      <c r="BE774" s="171">
        <f>IF(N774="základní",J774,0)</f>
        <v>0</v>
      </c>
      <c r="BF774" s="171">
        <f>IF(N774="snížená",J774,0)</f>
        <v>0</v>
      </c>
      <c r="BG774" s="171">
        <f>IF(N774="zákl. přenesená",J774,0)</f>
        <v>0</v>
      </c>
      <c r="BH774" s="171">
        <f>IF(N774="sníž. přenesená",J774,0)</f>
        <v>0</v>
      </c>
      <c r="BI774" s="171">
        <f>IF(N774="nulová",J774,0)</f>
        <v>0</v>
      </c>
      <c r="BJ774" s="18" t="s">
        <v>30</v>
      </c>
      <c r="BK774" s="171">
        <f>ROUND(I774*H774,2)</f>
        <v>0</v>
      </c>
      <c r="BL774" s="18" t="s">
        <v>144</v>
      </c>
      <c r="BM774" s="170" t="s">
        <v>872</v>
      </c>
    </row>
    <row r="775" spans="1:65" s="14" customFormat="1">
      <c r="B775" s="180"/>
      <c r="D775" s="173" t="s">
        <v>145</v>
      </c>
      <c r="E775" s="181" t="s">
        <v>1</v>
      </c>
      <c r="F775" s="182" t="s">
        <v>1630</v>
      </c>
      <c r="H775" s="183">
        <v>727.2</v>
      </c>
      <c r="I775" s="184"/>
      <c r="L775" s="180"/>
      <c r="M775" s="185"/>
      <c r="N775" s="186"/>
      <c r="O775" s="186"/>
      <c r="P775" s="186"/>
      <c r="Q775" s="186"/>
      <c r="R775" s="186"/>
      <c r="S775" s="186"/>
      <c r="T775" s="187"/>
      <c r="AT775" s="181" t="s">
        <v>145</v>
      </c>
      <c r="AU775" s="181" t="s">
        <v>82</v>
      </c>
      <c r="AV775" s="14" t="s">
        <v>82</v>
      </c>
      <c r="AW775" s="14" t="s">
        <v>29</v>
      </c>
      <c r="AX775" s="14" t="s">
        <v>73</v>
      </c>
      <c r="AY775" s="181" t="s">
        <v>137</v>
      </c>
    </row>
    <row r="776" spans="1:65" s="14" customFormat="1">
      <c r="B776" s="180"/>
      <c r="D776" s="173" t="s">
        <v>145</v>
      </c>
      <c r="E776" s="181" t="s">
        <v>1</v>
      </c>
      <c r="F776" s="182" t="s">
        <v>1631</v>
      </c>
      <c r="H776" s="183">
        <v>9.9</v>
      </c>
      <c r="I776" s="184"/>
      <c r="L776" s="180"/>
      <c r="M776" s="185"/>
      <c r="N776" s="186"/>
      <c r="O776" s="186"/>
      <c r="P776" s="186"/>
      <c r="Q776" s="186"/>
      <c r="R776" s="186"/>
      <c r="S776" s="186"/>
      <c r="T776" s="187"/>
      <c r="AT776" s="181" t="s">
        <v>145</v>
      </c>
      <c r="AU776" s="181" t="s">
        <v>82</v>
      </c>
      <c r="AV776" s="14" t="s">
        <v>82</v>
      </c>
      <c r="AW776" s="14" t="s">
        <v>29</v>
      </c>
      <c r="AX776" s="14" t="s">
        <v>73</v>
      </c>
      <c r="AY776" s="181" t="s">
        <v>137</v>
      </c>
    </row>
    <row r="777" spans="1:65" s="14" customFormat="1">
      <c r="B777" s="180"/>
      <c r="D777" s="173" t="s">
        <v>145</v>
      </c>
      <c r="E777" s="181" t="s">
        <v>1</v>
      </c>
      <c r="F777" s="182" t="s">
        <v>1632</v>
      </c>
      <c r="H777" s="183">
        <v>21.7</v>
      </c>
      <c r="I777" s="184"/>
      <c r="L777" s="180"/>
      <c r="M777" s="185"/>
      <c r="N777" s="186"/>
      <c r="O777" s="186"/>
      <c r="P777" s="186"/>
      <c r="Q777" s="186"/>
      <c r="R777" s="186"/>
      <c r="S777" s="186"/>
      <c r="T777" s="187"/>
      <c r="AT777" s="181" t="s">
        <v>145</v>
      </c>
      <c r="AU777" s="181" t="s">
        <v>82</v>
      </c>
      <c r="AV777" s="14" t="s">
        <v>82</v>
      </c>
      <c r="AW777" s="14" t="s">
        <v>29</v>
      </c>
      <c r="AX777" s="14" t="s">
        <v>73</v>
      </c>
      <c r="AY777" s="181" t="s">
        <v>137</v>
      </c>
    </row>
    <row r="778" spans="1:65" s="14" customFormat="1">
      <c r="B778" s="180"/>
      <c r="D778" s="173" t="s">
        <v>145</v>
      </c>
      <c r="E778" s="181" t="s">
        <v>1</v>
      </c>
      <c r="F778" s="182" t="s">
        <v>1633</v>
      </c>
      <c r="H778" s="183">
        <v>22.3</v>
      </c>
      <c r="I778" s="184"/>
      <c r="L778" s="180"/>
      <c r="M778" s="185"/>
      <c r="N778" s="186"/>
      <c r="O778" s="186"/>
      <c r="P778" s="186"/>
      <c r="Q778" s="186"/>
      <c r="R778" s="186"/>
      <c r="S778" s="186"/>
      <c r="T778" s="187"/>
      <c r="AT778" s="181" t="s">
        <v>145</v>
      </c>
      <c r="AU778" s="181" t="s">
        <v>82</v>
      </c>
      <c r="AV778" s="14" t="s">
        <v>82</v>
      </c>
      <c r="AW778" s="14" t="s">
        <v>29</v>
      </c>
      <c r="AX778" s="14" t="s">
        <v>73</v>
      </c>
      <c r="AY778" s="181" t="s">
        <v>137</v>
      </c>
    </row>
    <row r="779" spans="1:65" s="14" customFormat="1">
      <c r="B779" s="180"/>
      <c r="D779" s="173" t="s">
        <v>145</v>
      </c>
      <c r="E779" s="181" t="s">
        <v>1</v>
      </c>
      <c r="F779" s="182" t="s">
        <v>1634</v>
      </c>
      <c r="H779" s="183">
        <v>37.5</v>
      </c>
      <c r="I779" s="184"/>
      <c r="L779" s="180"/>
      <c r="M779" s="185"/>
      <c r="N779" s="186"/>
      <c r="O779" s="186"/>
      <c r="P779" s="186"/>
      <c r="Q779" s="186"/>
      <c r="R779" s="186"/>
      <c r="S779" s="186"/>
      <c r="T779" s="187"/>
      <c r="AT779" s="181" t="s">
        <v>145</v>
      </c>
      <c r="AU779" s="181" t="s">
        <v>82</v>
      </c>
      <c r="AV779" s="14" t="s">
        <v>82</v>
      </c>
      <c r="AW779" s="14" t="s">
        <v>29</v>
      </c>
      <c r="AX779" s="14" t="s">
        <v>73</v>
      </c>
      <c r="AY779" s="181" t="s">
        <v>137</v>
      </c>
    </row>
    <row r="780" spans="1:65" s="14" customFormat="1">
      <c r="B780" s="180"/>
      <c r="D780" s="173" t="s">
        <v>145</v>
      </c>
      <c r="E780" s="181" t="s">
        <v>1</v>
      </c>
      <c r="F780" s="182" t="s">
        <v>1635</v>
      </c>
      <c r="H780" s="183">
        <v>12.7</v>
      </c>
      <c r="I780" s="184"/>
      <c r="L780" s="180"/>
      <c r="M780" s="185"/>
      <c r="N780" s="186"/>
      <c r="O780" s="186"/>
      <c r="P780" s="186"/>
      <c r="Q780" s="186"/>
      <c r="R780" s="186"/>
      <c r="S780" s="186"/>
      <c r="T780" s="187"/>
      <c r="AT780" s="181" t="s">
        <v>145</v>
      </c>
      <c r="AU780" s="181" t="s">
        <v>82</v>
      </c>
      <c r="AV780" s="14" t="s">
        <v>82</v>
      </c>
      <c r="AW780" s="14" t="s">
        <v>29</v>
      </c>
      <c r="AX780" s="14" t="s">
        <v>73</v>
      </c>
      <c r="AY780" s="181" t="s">
        <v>137</v>
      </c>
    </row>
    <row r="781" spans="1:65" s="15" customFormat="1">
      <c r="B781" s="188"/>
      <c r="D781" s="173" t="s">
        <v>145</v>
      </c>
      <c r="E781" s="189" t="s">
        <v>1</v>
      </c>
      <c r="F781" s="190" t="s">
        <v>158</v>
      </c>
      <c r="H781" s="191">
        <v>831.3</v>
      </c>
      <c r="I781" s="192"/>
      <c r="L781" s="188"/>
      <c r="M781" s="193"/>
      <c r="N781" s="194"/>
      <c r="O781" s="194"/>
      <c r="P781" s="194"/>
      <c r="Q781" s="194"/>
      <c r="R781" s="194"/>
      <c r="S781" s="194"/>
      <c r="T781" s="195"/>
      <c r="AT781" s="189" t="s">
        <v>145</v>
      </c>
      <c r="AU781" s="189" t="s">
        <v>82</v>
      </c>
      <c r="AV781" s="15" t="s">
        <v>144</v>
      </c>
      <c r="AW781" s="15" t="s">
        <v>29</v>
      </c>
      <c r="AX781" s="15" t="s">
        <v>73</v>
      </c>
      <c r="AY781" s="189" t="s">
        <v>137</v>
      </c>
    </row>
    <row r="782" spans="1:65" s="14" customFormat="1">
      <c r="B782" s="180"/>
      <c r="D782" s="173" t="s">
        <v>145</v>
      </c>
      <c r="E782" s="181" t="s">
        <v>1</v>
      </c>
      <c r="F782" s="182" t="s">
        <v>1636</v>
      </c>
      <c r="H782" s="183">
        <v>831.3</v>
      </c>
      <c r="I782" s="184"/>
      <c r="L782" s="180"/>
      <c r="M782" s="185"/>
      <c r="N782" s="186"/>
      <c r="O782" s="186"/>
      <c r="P782" s="186"/>
      <c r="Q782" s="186"/>
      <c r="R782" s="186"/>
      <c r="S782" s="186"/>
      <c r="T782" s="187"/>
      <c r="AT782" s="181" t="s">
        <v>145</v>
      </c>
      <c r="AU782" s="181" t="s">
        <v>82</v>
      </c>
      <c r="AV782" s="14" t="s">
        <v>82</v>
      </c>
      <c r="AW782" s="14" t="s">
        <v>29</v>
      </c>
      <c r="AX782" s="14" t="s">
        <v>73</v>
      </c>
      <c r="AY782" s="181" t="s">
        <v>137</v>
      </c>
    </row>
    <row r="783" spans="1:65" s="15" customFormat="1">
      <c r="B783" s="188"/>
      <c r="D783" s="173" t="s">
        <v>145</v>
      </c>
      <c r="E783" s="189" t="s">
        <v>1</v>
      </c>
      <c r="F783" s="190" t="s">
        <v>160</v>
      </c>
      <c r="H783" s="191">
        <v>831.3</v>
      </c>
      <c r="I783" s="192"/>
      <c r="L783" s="188"/>
      <c r="M783" s="193"/>
      <c r="N783" s="194"/>
      <c r="O783" s="194"/>
      <c r="P783" s="194"/>
      <c r="Q783" s="194"/>
      <c r="R783" s="194"/>
      <c r="S783" s="194"/>
      <c r="T783" s="195"/>
      <c r="AT783" s="189" t="s">
        <v>145</v>
      </c>
      <c r="AU783" s="189" t="s">
        <v>82</v>
      </c>
      <c r="AV783" s="15" t="s">
        <v>144</v>
      </c>
      <c r="AW783" s="15" t="s">
        <v>29</v>
      </c>
      <c r="AX783" s="15" t="s">
        <v>30</v>
      </c>
      <c r="AY783" s="189" t="s">
        <v>137</v>
      </c>
    </row>
    <row r="784" spans="1:65" s="2" customFormat="1" ht="16.5" customHeight="1">
      <c r="A784" s="33"/>
      <c r="B784" s="125"/>
      <c r="C784" s="159" t="s">
        <v>899</v>
      </c>
      <c r="D784" s="159" t="s">
        <v>139</v>
      </c>
      <c r="E784" s="160" t="s">
        <v>961</v>
      </c>
      <c r="F784" s="161" t="s">
        <v>962</v>
      </c>
      <c r="G784" s="162" t="s">
        <v>191</v>
      </c>
      <c r="H784" s="163">
        <v>831.3</v>
      </c>
      <c r="I784" s="164"/>
      <c r="J784" s="165">
        <f>ROUND(I784*H784,2)</f>
        <v>0</v>
      </c>
      <c r="K784" s="161" t="s">
        <v>143</v>
      </c>
      <c r="L784" s="34"/>
      <c r="M784" s="166" t="s">
        <v>1</v>
      </c>
      <c r="N784" s="167" t="s">
        <v>38</v>
      </c>
      <c r="O784" s="59"/>
      <c r="P784" s="168">
        <f>O784*H784</f>
        <v>0</v>
      </c>
      <c r="Q784" s="168">
        <v>0</v>
      </c>
      <c r="R784" s="168">
        <f>Q784*H784</f>
        <v>0</v>
      </c>
      <c r="S784" s="168">
        <v>0</v>
      </c>
      <c r="T784" s="169">
        <f>S784*H784</f>
        <v>0</v>
      </c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R784" s="170" t="s">
        <v>144</v>
      </c>
      <c r="AT784" s="170" t="s">
        <v>139</v>
      </c>
      <c r="AU784" s="170" t="s">
        <v>82</v>
      </c>
      <c r="AY784" s="18" t="s">
        <v>137</v>
      </c>
      <c r="BE784" s="171">
        <f>IF(N784="základní",J784,0)</f>
        <v>0</v>
      </c>
      <c r="BF784" s="171">
        <f>IF(N784="snížená",J784,0)</f>
        <v>0</v>
      </c>
      <c r="BG784" s="171">
        <f>IF(N784="zákl. přenesená",J784,0)</f>
        <v>0</v>
      </c>
      <c r="BH784" s="171">
        <f>IF(N784="sníž. přenesená",J784,0)</f>
        <v>0</v>
      </c>
      <c r="BI784" s="171">
        <f>IF(N784="nulová",J784,0)</f>
        <v>0</v>
      </c>
      <c r="BJ784" s="18" t="s">
        <v>30</v>
      </c>
      <c r="BK784" s="171">
        <f>ROUND(I784*H784,2)</f>
        <v>0</v>
      </c>
      <c r="BL784" s="18" t="s">
        <v>144</v>
      </c>
      <c r="BM784" s="170" t="s">
        <v>882</v>
      </c>
    </row>
    <row r="785" spans="1:65" s="14" customFormat="1">
      <c r="B785" s="180"/>
      <c r="D785" s="173" t="s">
        <v>145</v>
      </c>
      <c r="E785" s="181" t="s">
        <v>1</v>
      </c>
      <c r="F785" s="182" t="s">
        <v>1630</v>
      </c>
      <c r="H785" s="183">
        <v>727.2</v>
      </c>
      <c r="I785" s="184"/>
      <c r="L785" s="180"/>
      <c r="M785" s="185"/>
      <c r="N785" s="186"/>
      <c r="O785" s="186"/>
      <c r="P785" s="186"/>
      <c r="Q785" s="186"/>
      <c r="R785" s="186"/>
      <c r="S785" s="186"/>
      <c r="T785" s="187"/>
      <c r="AT785" s="181" t="s">
        <v>145</v>
      </c>
      <c r="AU785" s="181" t="s">
        <v>82</v>
      </c>
      <c r="AV785" s="14" t="s">
        <v>82</v>
      </c>
      <c r="AW785" s="14" t="s">
        <v>29</v>
      </c>
      <c r="AX785" s="14" t="s">
        <v>73</v>
      </c>
      <c r="AY785" s="181" t="s">
        <v>137</v>
      </c>
    </row>
    <row r="786" spans="1:65" s="14" customFormat="1">
      <c r="B786" s="180"/>
      <c r="D786" s="173" t="s">
        <v>145</v>
      </c>
      <c r="E786" s="181" t="s">
        <v>1</v>
      </c>
      <c r="F786" s="182" t="s">
        <v>1631</v>
      </c>
      <c r="H786" s="183">
        <v>9.9</v>
      </c>
      <c r="I786" s="184"/>
      <c r="L786" s="180"/>
      <c r="M786" s="185"/>
      <c r="N786" s="186"/>
      <c r="O786" s="186"/>
      <c r="P786" s="186"/>
      <c r="Q786" s="186"/>
      <c r="R786" s="186"/>
      <c r="S786" s="186"/>
      <c r="T786" s="187"/>
      <c r="AT786" s="181" t="s">
        <v>145</v>
      </c>
      <c r="AU786" s="181" t="s">
        <v>82</v>
      </c>
      <c r="AV786" s="14" t="s">
        <v>82</v>
      </c>
      <c r="AW786" s="14" t="s">
        <v>29</v>
      </c>
      <c r="AX786" s="14" t="s">
        <v>73</v>
      </c>
      <c r="AY786" s="181" t="s">
        <v>137</v>
      </c>
    </row>
    <row r="787" spans="1:65" s="14" customFormat="1">
      <c r="B787" s="180"/>
      <c r="D787" s="173" t="s">
        <v>145</v>
      </c>
      <c r="E787" s="181" t="s">
        <v>1</v>
      </c>
      <c r="F787" s="182" t="s">
        <v>1632</v>
      </c>
      <c r="H787" s="183">
        <v>21.7</v>
      </c>
      <c r="I787" s="184"/>
      <c r="L787" s="180"/>
      <c r="M787" s="185"/>
      <c r="N787" s="186"/>
      <c r="O787" s="186"/>
      <c r="P787" s="186"/>
      <c r="Q787" s="186"/>
      <c r="R787" s="186"/>
      <c r="S787" s="186"/>
      <c r="T787" s="187"/>
      <c r="AT787" s="181" t="s">
        <v>145</v>
      </c>
      <c r="AU787" s="181" t="s">
        <v>82</v>
      </c>
      <c r="AV787" s="14" t="s">
        <v>82</v>
      </c>
      <c r="AW787" s="14" t="s">
        <v>29</v>
      </c>
      <c r="AX787" s="14" t="s">
        <v>73</v>
      </c>
      <c r="AY787" s="181" t="s">
        <v>137</v>
      </c>
    </row>
    <row r="788" spans="1:65" s="14" customFormat="1">
      <c r="B788" s="180"/>
      <c r="D788" s="173" t="s">
        <v>145</v>
      </c>
      <c r="E788" s="181" t="s">
        <v>1</v>
      </c>
      <c r="F788" s="182" t="s">
        <v>1633</v>
      </c>
      <c r="H788" s="183">
        <v>22.3</v>
      </c>
      <c r="I788" s="184"/>
      <c r="L788" s="180"/>
      <c r="M788" s="185"/>
      <c r="N788" s="186"/>
      <c r="O788" s="186"/>
      <c r="P788" s="186"/>
      <c r="Q788" s="186"/>
      <c r="R788" s="186"/>
      <c r="S788" s="186"/>
      <c r="T788" s="187"/>
      <c r="AT788" s="181" t="s">
        <v>145</v>
      </c>
      <c r="AU788" s="181" t="s">
        <v>82</v>
      </c>
      <c r="AV788" s="14" t="s">
        <v>82</v>
      </c>
      <c r="AW788" s="14" t="s">
        <v>29</v>
      </c>
      <c r="AX788" s="14" t="s">
        <v>73</v>
      </c>
      <c r="AY788" s="181" t="s">
        <v>137</v>
      </c>
    </row>
    <row r="789" spans="1:65" s="14" customFormat="1">
      <c r="B789" s="180"/>
      <c r="D789" s="173" t="s">
        <v>145</v>
      </c>
      <c r="E789" s="181" t="s">
        <v>1</v>
      </c>
      <c r="F789" s="182" t="s">
        <v>1634</v>
      </c>
      <c r="H789" s="183">
        <v>37.5</v>
      </c>
      <c r="I789" s="184"/>
      <c r="L789" s="180"/>
      <c r="M789" s="185"/>
      <c r="N789" s="186"/>
      <c r="O789" s="186"/>
      <c r="P789" s="186"/>
      <c r="Q789" s="186"/>
      <c r="R789" s="186"/>
      <c r="S789" s="186"/>
      <c r="T789" s="187"/>
      <c r="AT789" s="181" t="s">
        <v>145</v>
      </c>
      <c r="AU789" s="181" t="s">
        <v>82</v>
      </c>
      <c r="AV789" s="14" t="s">
        <v>82</v>
      </c>
      <c r="AW789" s="14" t="s">
        <v>29</v>
      </c>
      <c r="AX789" s="14" t="s">
        <v>73</v>
      </c>
      <c r="AY789" s="181" t="s">
        <v>137</v>
      </c>
    </row>
    <row r="790" spans="1:65" s="14" customFormat="1">
      <c r="B790" s="180"/>
      <c r="D790" s="173" t="s">
        <v>145</v>
      </c>
      <c r="E790" s="181" t="s">
        <v>1</v>
      </c>
      <c r="F790" s="182" t="s">
        <v>1635</v>
      </c>
      <c r="H790" s="183">
        <v>12.7</v>
      </c>
      <c r="I790" s="184"/>
      <c r="L790" s="180"/>
      <c r="M790" s="185"/>
      <c r="N790" s="186"/>
      <c r="O790" s="186"/>
      <c r="P790" s="186"/>
      <c r="Q790" s="186"/>
      <c r="R790" s="186"/>
      <c r="S790" s="186"/>
      <c r="T790" s="187"/>
      <c r="AT790" s="181" t="s">
        <v>145</v>
      </c>
      <c r="AU790" s="181" t="s">
        <v>82</v>
      </c>
      <c r="AV790" s="14" t="s">
        <v>82</v>
      </c>
      <c r="AW790" s="14" t="s">
        <v>29</v>
      </c>
      <c r="AX790" s="14" t="s">
        <v>73</v>
      </c>
      <c r="AY790" s="181" t="s">
        <v>137</v>
      </c>
    </row>
    <row r="791" spans="1:65" s="15" customFormat="1">
      <c r="B791" s="188"/>
      <c r="D791" s="173" t="s">
        <v>145</v>
      </c>
      <c r="E791" s="189" t="s">
        <v>1</v>
      </c>
      <c r="F791" s="190" t="s">
        <v>158</v>
      </c>
      <c r="H791" s="191">
        <v>831.3</v>
      </c>
      <c r="I791" s="192"/>
      <c r="L791" s="188"/>
      <c r="M791" s="193"/>
      <c r="N791" s="194"/>
      <c r="O791" s="194"/>
      <c r="P791" s="194"/>
      <c r="Q791" s="194"/>
      <c r="R791" s="194"/>
      <c r="S791" s="194"/>
      <c r="T791" s="195"/>
      <c r="AT791" s="189" t="s">
        <v>145</v>
      </c>
      <c r="AU791" s="189" t="s">
        <v>82</v>
      </c>
      <c r="AV791" s="15" t="s">
        <v>144</v>
      </c>
      <c r="AW791" s="15" t="s">
        <v>29</v>
      </c>
      <c r="AX791" s="15" t="s">
        <v>73</v>
      </c>
      <c r="AY791" s="189" t="s">
        <v>137</v>
      </c>
    </row>
    <row r="792" spans="1:65" s="14" customFormat="1">
      <c r="B792" s="180"/>
      <c r="D792" s="173" t="s">
        <v>145</v>
      </c>
      <c r="E792" s="181" t="s">
        <v>1</v>
      </c>
      <c r="F792" s="182" t="s">
        <v>1636</v>
      </c>
      <c r="H792" s="183">
        <v>831.3</v>
      </c>
      <c r="I792" s="184"/>
      <c r="L792" s="180"/>
      <c r="M792" s="185"/>
      <c r="N792" s="186"/>
      <c r="O792" s="186"/>
      <c r="P792" s="186"/>
      <c r="Q792" s="186"/>
      <c r="R792" s="186"/>
      <c r="S792" s="186"/>
      <c r="T792" s="187"/>
      <c r="AT792" s="181" t="s">
        <v>145</v>
      </c>
      <c r="AU792" s="181" t="s">
        <v>82</v>
      </c>
      <c r="AV792" s="14" t="s">
        <v>82</v>
      </c>
      <c r="AW792" s="14" t="s">
        <v>29</v>
      </c>
      <c r="AX792" s="14" t="s">
        <v>73</v>
      </c>
      <c r="AY792" s="181" t="s">
        <v>137</v>
      </c>
    </row>
    <row r="793" spans="1:65" s="15" customFormat="1">
      <c r="B793" s="188"/>
      <c r="D793" s="173" t="s">
        <v>145</v>
      </c>
      <c r="E793" s="189" t="s">
        <v>1</v>
      </c>
      <c r="F793" s="190" t="s">
        <v>160</v>
      </c>
      <c r="H793" s="191">
        <v>831.3</v>
      </c>
      <c r="I793" s="192"/>
      <c r="L793" s="188"/>
      <c r="M793" s="193"/>
      <c r="N793" s="194"/>
      <c r="O793" s="194"/>
      <c r="P793" s="194"/>
      <c r="Q793" s="194"/>
      <c r="R793" s="194"/>
      <c r="S793" s="194"/>
      <c r="T793" s="195"/>
      <c r="AT793" s="189" t="s">
        <v>145</v>
      </c>
      <c r="AU793" s="189" t="s">
        <v>82</v>
      </c>
      <c r="AV793" s="15" t="s">
        <v>144</v>
      </c>
      <c r="AW793" s="15" t="s">
        <v>29</v>
      </c>
      <c r="AX793" s="15" t="s">
        <v>30</v>
      </c>
      <c r="AY793" s="189" t="s">
        <v>137</v>
      </c>
    </row>
    <row r="794" spans="1:65" s="2" customFormat="1" ht="16.5" customHeight="1">
      <c r="A794" s="33"/>
      <c r="B794" s="125"/>
      <c r="C794" s="159" t="s">
        <v>591</v>
      </c>
      <c r="D794" s="159" t="s">
        <v>139</v>
      </c>
      <c r="E794" s="160" t="s">
        <v>964</v>
      </c>
      <c r="F794" s="161" t="s">
        <v>965</v>
      </c>
      <c r="G794" s="162" t="s">
        <v>441</v>
      </c>
      <c r="H794" s="163">
        <v>488.64800000000002</v>
      </c>
      <c r="I794" s="164"/>
      <c r="J794" s="165">
        <f>ROUND(I794*H794,2)</f>
        <v>0</v>
      </c>
      <c r="K794" s="161" t="s">
        <v>143</v>
      </c>
      <c r="L794" s="34"/>
      <c r="M794" s="166" t="s">
        <v>1</v>
      </c>
      <c r="N794" s="167" t="s">
        <v>38</v>
      </c>
      <c r="O794" s="59"/>
      <c r="P794" s="168">
        <f>O794*H794</f>
        <v>0</v>
      </c>
      <c r="Q794" s="168">
        <v>0</v>
      </c>
      <c r="R794" s="168">
        <f>Q794*H794</f>
        <v>0</v>
      </c>
      <c r="S794" s="168">
        <v>0</v>
      </c>
      <c r="T794" s="169">
        <f>S794*H794</f>
        <v>0</v>
      </c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R794" s="170" t="s">
        <v>144</v>
      </c>
      <c r="AT794" s="170" t="s">
        <v>139</v>
      </c>
      <c r="AU794" s="170" t="s">
        <v>82</v>
      </c>
      <c r="AY794" s="18" t="s">
        <v>137</v>
      </c>
      <c r="BE794" s="171">
        <f>IF(N794="základní",J794,0)</f>
        <v>0</v>
      </c>
      <c r="BF794" s="171">
        <f>IF(N794="snížená",J794,0)</f>
        <v>0</v>
      </c>
      <c r="BG794" s="171">
        <f>IF(N794="zákl. přenesená",J794,0)</f>
        <v>0</v>
      </c>
      <c r="BH794" s="171">
        <f>IF(N794="sníž. přenesená",J794,0)</f>
        <v>0</v>
      </c>
      <c r="BI794" s="171">
        <f>IF(N794="nulová",J794,0)</f>
        <v>0</v>
      </c>
      <c r="BJ794" s="18" t="s">
        <v>30</v>
      </c>
      <c r="BK794" s="171">
        <f>ROUND(I794*H794,2)</f>
        <v>0</v>
      </c>
      <c r="BL794" s="18" t="s">
        <v>144</v>
      </c>
      <c r="BM794" s="170" t="s">
        <v>1637</v>
      </c>
    </row>
    <row r="795" spans="1:65" s="2" customFormat="1" ht="16.5" customHeight="1">
      <c r="A795" s="33"/>
      <c r="B795" s="125"/>
      <c r="C795" s="159" t="s">
        <v>906</v>
      </c>
      <c r="D795" s="159" t="s">
        <v>139</v>
      </c>
      <c r="E795" s="160" t="s">
        <v>968</v>
      </c>
      <c r="F795" s="161" t="s">
        <v>969</v>
      </c>
      <c r="G795" s="162" t="s">
        <v>441</v>
      </c>
      <c r="H795" s="163">
        <v>6841.0720000000001</v>
      </c>
      <c r="I795" s="164"/>
      <c r="J795" s="165">
        <f>ROUND(I795*H795,2)</f>
        <v>0</v>
      </c>
      <c r="K795" s="161" t="s">
        <v>143</v>
      </c>
      <c r="L795" s="34"/>
      <c r="M795" s="166" t="s">
        <v>1</v>
      </c>
      <c r="N795" s="167" t="s">
        <v>38</v>
      </c>
      <c r="O795" s="59"/>
      <c r="P795" s="168">
        <f>O795*H795</f>
        <v>0</v>
      </c>
      <c r="Q795" s="168">
        <v>0</v>
      </c>
      <c r="R795" s="168">
        <f>Q795*H795</f>
        <v>0</v>
      </c>
      <c r="S795" s="168">
        <v>0</v>
      </c>
      <c r="T795" s="169">
        <f>S795*H795</f>
        <v>0</v>
      </c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R795" s="170" t="s">
        <v>144</v>
      </c>
      <c r="AT795" s="170" t="s">
        <v>139</v>
      </c>
      <c r="AU795" s="170" t="s">
        <v>82</v>
      </c>
      <c r="AY795" s="18" t="s">
        <v>137</v>
      </c>
      <c r="BE795" s="171">
        <f>IF(N795="základní",J795,0)</f>
        <v>0</v>
      </c>
      <c r="BF795" s="171">
        <f>IF(N795="snížená",J795,0)</f>
        <v>0</v>
      </c>
      <c r="BG795" s="171">
        <f>IF(N795="zákl. přenesená",J795,0)</f>
        <v>0</v>
      </c>
      <c r="BH795" s="171">
        <f>IF(N795="sníž. přenesená",J795,0)</f>
        <v>0</v>
      </c>
      <c r="BI795" s="171">
        <f>IF(N795="nulová",J795,0)</f>
        <v>0</v>
      </c>
      <c r="BJ795" s="18" t="s">
        <v>30</v>
      </c>
      <c r="BK795" s="171">
        <f>ROUND(I795*H795,2)</f>
        <v>0</v>
      </c>
      <c r="BL795" s="18" t="s">
        <v>144</v>
      </c>
      <c r="BM795" s="170" t="s">
        <v>1638</v>
      </c>
    </row>
    <row r="796" spans="1:65" s="14" customFormat="1">
      <c r="B796" s="180"/>
      <c r="D796" s="173" t="s">
        <v>145</v>
      </c>
      <c r="E796" s="181" t="s">
        <v>1</v>
      </c>
      <c r="F796" s="182" t="s">
        <v>1639</v>
      </c>
      <c r="H796" s="183">
        <v>6841.0720000000001</v>
      </c>
      <c r="I796" s="184"/>
      <c r="L796" s="180"/>
      <c r="M796" s="185"/>
      <c r="N796" s="186"/>
      <c r="O796" s="186"/>
      <c r="P796" s="186"/>
      <c r="Q796" s="186"/>
      <c r="R796" s="186"/>
      <c r="S796" s="186"/>
      <c r="T796" s="187"/>
      <c r="AT796" s="181" t="s">
        <v>145</v>
      </c>
      <c r="AU796" s="181" t="s">
        <v>82</v>
      </c>
      <c r="AV796" s="14" t="s">
        <v>82</v>
      </c>
      <c r="AW796" s="14" t="s">
        <v>29</v>
      </c>
      <c r="AX796" s="14" t="s">
        <v>73</v>
      </c>
      <c r="AY796" s="181" t="s">
        <v>137</v>
      </c>
    </row>
    <row r="797" spans="1:65" s="15" customFormat="1">
      <c r="B797" s="188"/>
      <c r="D797" s="173" t="s">
        <v>145</v>
      </c>
      <c r="E797" s="189" t="s">
        <v>1</v>
      </c>
      <c r="F797" s="190" t="s">
        <v>160</v>
      </c>
      <c r="H797" s="191">
        <v>6841.0720000000001</v>
      </c>
      <c r="I797" s="192"/>
      <c r="L797" s="188"/>
      <c r="M797" s="193"/>
      <c r="N797" s="194"/>
      <c r="O797" s="194"/>
      <c r="P797" s="194"/>
      <c r="Q797" s="194"/>
      <c r="R797" s="194"/>
      <c r="S797" s="194"/>
      <c r="T797" s="195"/>
      <c r="AT797" s="189" t="s">
        <v>145</v>
      </c>
      <c r="AU797" s="189" t="s">
        <v>82</v>
      </c>
      <c r="AV797" s="15" t="s">
        <v>144</v>
      </c>
      <c r="AW797" s="15" t="s">
        <v>29</v>
      </c>
      <c r="AX797" s="15" t="s">
        <v>30</v>
      </c>
      <c r="AY797" s="189" t="s">
        <v>137</v>
      </c>
    </row>
    <row r="798" spans="1:65" s="2" customFormat="1" ht="16.5" customHeight="1">
      <c r="A798" s="33"/>
      <c r="B798" s="125"/>
      <c r="C798" s="159" t="s">
        <v>597</v>
      </c>
      <c r="D798" s="159" t="s">
        <v>139</v>
      </c>
      <c r="E798" s="160" t="s">
        <v>972</v>
      </c>
      <c r="F798" s="161" t="s">
        <v>973</v>
      </c>
      <c r="G798" s="162" t="s">
        <v>441</v>
      </c>
      <c r="H798" s="163">
        <v>225.01300000000001</v>
      </c>
      <c r="I798" s="164"/>
      <c r="J798" s="165">
        <f>ROUND(I798*H798,2)</f>
        <v>0</v>
      </c>
      <c r="K798" s="161" t="s">
        <v>1</v>
      </c>
      <c r="L798" s="34"/>
      <c r="M798" s="166" t="s">
        <v>1</v>
      </c>
      <c r="N798" s="167" t="s">
        <v>38</v>
      </c>
      <c r="O798" s="59"/>
      <c r="P798" s="168">
        <f>O798*H798</f>
        <v>0</v>
      </c>
      <c r="Q798" s="168">
        <v>0</v>
      </c>
      <c r="R798" s="168">
        <f>Q798*H798</f>
        <v>0</v>
      </c>
      <c r="S798" s="168">
        <v>0</v>
      </c>
      <c r="T798" s="169">
        <f>S798*H798</f>
        <v>0</v>
      </c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R798" s="170" t="s">
        <v>144</v>
      </c>
      <c r="AT798" s="170" t="s">
        <v>139</v>
      </c>
      <c r="AU798" s="170" t="s">
        <v>82</v>
      </c>
      <c r="AY798" s="18" t="s">
        <v>137</v>
      </c>
      <c r="BE798" s="171">
        <f>IF(N798="základní",J798,0)</f>
        <v>0</v>
      </c>
      <c r="BF798" s="171">
        <f>IF(N798="snížená",J798,0)</f>
        <v>0</v>
      </c>
      <c r="BG798" s="171">
        <f>IF(N798="zákl. přenesená",J798,0)</f>
        <v>0</v>
      </c>
      <c r="BH798" s="171">
        <f>IF(N798="sníž. přenesená",J798,0)</f>
        <v>0</v>
      </c>
      <c r="BI798" s="171">
        <f>IF(N798="nulová",J798,0)</f>
        <v>0</v>
      </c>
      <c r="BJ798" s="18" t="s">
        <v>30</v>
      </c>
      <c r="BK798" s="171">
        <f>ROUND(I798*H798,2)</f>
        <v>0</v>
      </c>
      <c r="BL798" s="18" t="s">
        <v>144</v>
      </c>
      <c r="BM798" s="170" t="s">
        <v>902</v>
      </c>
    </row>
    <row r="799" spans="1:65" s="14" customFormat="1">
      <c r="B799" s="180"/>
      <c r="D799" s="173" t="s">
        <v>145</v>
      </c>
      <c r="E799" s="181" t="s">
        <v>1</v>
      </c>
      <c r="F799" s="182" t="s">
        <v>1640</v>
      </c>
      <c r="H799" s="183">
        <v>225.01300000000001</v>
      </c>
      <c r="I799" s="184"/>
      <c r="L799" s="180"/>
      <c r="M799" s="185"/>
      <c r="N799" s="186"/>
      <c r="O799" s="186"/>
      <c r="P799" s="186"/>
      <c r="Q799" s="186"/>
      <c r="R799" s="186"/>
      <c r="S799" s="186"/>
      <c r="T799" s="187"/>
      <c r="AT799" s="181" t="s">
        <v>145</v>
      </c>
      <c r="AU799" s="181" t="s">
        <v>82</v>
      </c>
      <c r="AV799" s="14" t="s">
        <v>82</v>
      </c>
      <c r="AW799" s="14" t="s">
        <v>29</v>
      </c>
      <c r="AX799" s="14" t="s">
        <v>73</v>
      </c>
      <c r="AY799" s="181" t="s">
        <v>137</v>
      </c>
    </row>
    <row r="800" spans="1:65" s="15" customFormat="1">
      <c r="B800" s="188"/>
      <c r="D800" s="173" t="s">
        <v>145</v>
      </c>
      <c r="E800" s="189" t="s">
        <v>1</v>
      </c>
      <c r="F800" s="190" t="s">
        <v>160</v>
      </c>
      <c r="H800" s="191">
        <v>225.01300000000001</v>
      </c>
      <c r="I800" s="192"/>
      <c r="L800" s="188"/>
      <c r="M800" s="193"/>
      <c r="N800" s="194"/>
      <c r="O800" s="194"/>
      <c r="P800" s="194"/>
      <c r="Q800" s="194"/>
      <c r="R800" s="194"/>
      <c r="S800" s="194"/>
      <c r="T800" s="195"/>
      <c r="AT800" s="189" t="s">
        <v>145</v>
      </c>
      <c r="AU800" s="189" t="s">
        <v>82</v>
      </c>
      <c r="AV800" s="15" t="s">
        <v>144</v>
      </c>
      <c r="AW800" s="15" t="s">
        <v>29</v>
      </c>
      <c r="AX800" s="15" t="s">
        <v>30</v>
      </c>
      <c r="AY800" s="189" t="s">
        <v>137</v>
      </c>
    </row>
    <row r="801" spans="1:65" s="2" customFormat="1" ht="16.5" customHeight="1">
      <c r="A801" s="33"/>
      <c r="B801" s="125"/>
      <c r="C801" s="159" t="s">
        <v>932</v>
      </c>
      <c r="D801" s="159" t="s">
        <v>139</v>
      </c>
      <c r="E801" s="160" t="s">
        <v>977</v>
      </c>
      <c r="F801" s="161" t="s">
        <v>978</v>
      </c>
      <c r="G801" s="162" t="s">
        <v>441</v>
      </c>
      <c r="H801" s="163">
        <v>263.63499999999999</v>
      </c>
      <c r="I801" s="164"/>
      <c r="J801" s="165">
        <f>ROUND(I801*H801,2)</f>
        <v>0</v>
      </c>
      <c r="K801" s="161" t="s">
        <v>1</v>
      </c>
      <c r="L801" s="34"/>
      <c r="M801" s="166" t="s">
        <v>1</v>
      </c>
      <c r="N801" s="167" t="s">
        <v>38</v>
      </c>
      <c r="O801" s="59"/>
      <c r="P801" s="168">
        <f>O801*H801</f>
        <v>0</v>
      </c>
      <c r="Q801" s="168">
        <v>0</v>
      </c>
      <c r="R801" s="168">
        <f>Q801*H801</f>
        <v>0</v>
      </c>
      <c r="S801" s="168">
        <v>0</v>
      </c>
      <c r="T801" s="169">
        <f>S801*H801</f>
        <v>0</v>
      </c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R801" s="170" t="s">
        <v>144</v>
      </c>
      <c r="AT801" s="170" t="s">
        <v>139</v>
      </c>
      <c r="AU801" s="170" t="s">
        <v>82</v>
      </c>
      <c r="AY801" s="18" t="s">
        <v>137</v>
      </c>
      <c r="BE801" s="171">
        <f>IF(N801="základní",J801,0)</f>
        <v>0</v>
      </c>
      <c r="BF801" s="171">
        <f>IF(N801="snížená",J801,0)</f>
        <v>0</v>
      </c>
      <c r="BG801" s="171">
        <f>IF(N801="zákl. přenesená",J801,0)</f>
        <v>0</v>
      </c>
      <c r="BH801" s="171">
        <f>IF(N801="sníž. přenesená",J801,0)</f>
        <v>0</v>
      </c>
      <c r="BI801" s="171">
        <f>IF(N801="nulová",J801,0)</f>
        <v>0</v>
      </c>
      <c r="BJ801" s="18" t="s">
        <v>30</v>
      </c>
      <c r="BK801" s="171">
        <f>ROUND(I801*H801,2)</f>
        <v>0</v>
      </c>
      <c r="BL801" s="18" t="s">
        <v>144</v>
      </c>
      <c r="BM801" s="170" t="s">
        <v>1641</v>
      </c>
    </row>
    <row r="802" spans="1:65" s="14" customFormat="1">
      <c r="B802" s="180"/>
      <c r="D802" s="173" t="s">
        <v>145</v>
      </c>
      <c r="E802" s="181" t="s">
        <v>1</v>
      </c>
      <c r="F802" s="182" t="s">
        <v>1642</v>
      </c>
      <c r="H802" s="183">
        <v>263.63499999999999</v>
      </c>
      <c r="I802" s="184"/>
      <c r="L802" s="180"/>
      <c r="M802" s="185"/>
      <c r="N802" s="186"/>
      <c r="O802" s="186"/>
      <c r="P802" s="186"/>
      <c r="Q802" s="186"/>
      <c r="R802" s="186"/>
      <c r="S802" s="186"/>
      <c r="T802" s="187"/>
      <c r="AT802" s="181" t="s">
        <v>145</v>
      </c>
      <c r="AU802" s="181" t="s">
        <v>82</v>
      </c>
      <c r="AV802" s="14" t="s">
        <v>82</v>
      </c>
      <c r="AW802" s="14" t="s">
        <v>29</v>
      </c>
      <c r="AX802" s="14" t="s">
        <v>73</v>
      </c>
      <c r="AY802" s="181" t="s">
        <v>137</v>
      </c>
    </row>
    <row r="803" spans="1:65" s="15" customFormat="1">
      <c r="B803" s="188"/>
      <c r="D803" s="173" t="s">
        <v>145</v>
      </c>
      <c r="E803" s="189" t="s">
        <v>1</v>
      </c>
      <c r="F803" s="190" t="s">
        <v>160</v>
      </c>
      <c r="H803" s="191">
        <v>263.63499999999999</v>
      </c>
      <c r="I803" s="192"/>
      <c r="L803" s="188"/>
      <c r="M803" s="193"/>
      <c r="N803" s="194"/>
      <c r="O803" s="194"/>
      <c r="P803" s="194"/>
      <c r="Q803" s="194"/>
      <c r="R803" s="194"/>
      <c r="S803" s="194"/>
      <c r="T803" s="195"/>
      <c r="AT803" s="189" t="s">
        <v>145</v>
      </c>
      <c r="AU803" s="189" t="s">
        <v>82</v>
      </c>
      <c r="AV803" s="15" t="s">
        <v>144</v>
      </c>
      <c r="AW803" s="15" t="s">
        <v>29</v>
      </c>
      <c r="AX803" s="15" t="s">
        <v>30</v>
      </c>
      <c r="AY803" s="189" t="s">
        <v>137</v>
      </c>
    </row>
    <row r="804" spans="1:65" s="2" customFormat="1" ht="16.5" customHeight="1">
      <c r="A804" s="33"/>
      <c r="B804" s="125"/>
      <c r="C804" s="159" t="s">
        <v>604</v>
      </c>
      <c r="D804" s="159" t="s">
        <v>139</v>
      </c>
      <c r="E804" s="160" t="s">
        <v>1643</v>
      </c>
      <c r="F804" s="161" t="s">
        <v>1644</v>
      </c>
      <c r="G804" s="162" t="s">
        <v>441</v>
      </c>
      <c r="H804" s="163">
        <v>203.102</v>
      </c>
      <c r="I804" s="164"/>
      <c r="J804" s="165">
        <f>ROUND(I804*H804,2)</f>
        <v>0</v>
      </c>
      <c r="K804" s="161" t="s">
        <v>143</v>
      </c>
      <c r="L804" s="34"/>
      <c r="M804" s="214" t="s">
        <v>1</v>
      </c>
      <c r="N804" s="215" t="s">
        <v>38</v>
      </c>
      <c r="O804" s="216"/>
      <c r="P804" s="217">
        <f>O804*H804</f>
        <v>0</v>
      </c>
      <c r="Q804" s="217">
        <v>0</v>
      </c>
      <c r="R804" s="217">
        <f>Q804*H804</f>
        <v>0</v>
      </c>
      <c r="S804" s="217">
        <v>0</v>
      </c>
      <c r="T804" s="218">
        <f>S804*H804</f>
        <v>0</v>
      </c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R804" s="170" t="s">
        <v>144</v>
      </c>
      <c r="AT804" s="170" t="s">
        <v>139</v>
      </c>
      <c r="AU804" s="170" t="s">
        <v>82</v>
      </c>
      <c r="AY804" s="18" t="s">
        <v>137</v>
      </c>
      <c r="BE804" s="171">
        <f>IF(N804="základní",J804,0)</f>
        <v>0</v>
      </c>
      <c r="BF804" s="171">
        <f>IF(N804="snížená",J804,0)</f>
        <v>0</v>
      </c>
      <c r="BG804" s="171">
        <f>IF(N804="zákl. přenesená",J804,0)</f>
        <v>0</v>
      </c>
      <c r="BH804" s="171">
        <f>IF(N804="sníž. přenesená",J804,0)</f>
        <v>0</v>
      </c>
      <c r="BI804" s="171">
        <f>IF(N804="nulová",J804,0)</f>
        <v>0</v>
      </c>
      <c r="BJ804" s="18" t="s">
        <v>30</v>
      </c>
      <c r="BK804" s="171">
        <f>ROUND(I804*H804,2)</f>
        <v>0</v>
      </c>
      <c r="BL804" s="18" t="s">
        <v>144</v>
      </c>
      <c r="BM804" s="170" t="s">
        <v>1645</v>
      </c>
    </row>
    <row r="805" spans="1:65" s="2" customFormat="1" ht="6.95" customHeight="1">
      <c r="A805" s="33"/>
      <c r="B805" s="48"/>
      <c r="C805" s="49"/>
      <c r="D805" s="49"/>
      <c r="E805" s="49"/>
      <c r="F805" s="49"/>
      <c r="G805" s="49"/>
      <c r="H805" s="49"/>
      <c r="I805" s="49"/>
      <c r="J805" s="49"/>
      <c r="K805" s="49"/>
      <c r="L805" s="34"/>
      <c r="M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</row>
  </sheetData>
  <autoFilter ref="C132:K804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32"/>
  <sheetViews>
    <sheetView showGridLines="0" workbookViewId="0">
      <selection activeCell="D111" sqref="D111:F11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8" t="s">
        <v>91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104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3" t="str">
        <f>'Rekapitulace stavby'!K6</f>
        <v>Brno, Zeleného II - rekonstrukce kanalizace a vodovodu</v>
      </c>
      <c r="F7" s="264"/>
      <c r="G7" s="264"/>
      <c r="H7" s="264"/>
      <c r="L7" s="21"/>
    </row>
    <row r="8" spans="1:46" s="2" customFormat="1" ht="12" customHeight="1">
      <c r="A8" s="33"/>
      <c r="B8" s="34"/>
      <c r="C8" s="33"/>
      <c r="D8" s="28" t="s">
        <v>105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1" t="s">
        <v>1646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'Rekapitulace stavby'!E14</f>
        <v>Vyplň údaj</v>
      </c>
      <c r="F18" s="256"/>
      <c r="G18" s="256"/>
      <c r="H18" s="25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60" t="s">
        <v>1</v>
      </c>
      <c r="F27" s="260"/>
      <c r="G27" s="260"/>
      <c r="H27" s="260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107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108</v>
      </c>
      <c r="E31" s="33"/>
      <c r="F31" s="33"/>
      <c r="G31" s="33"/>
      <c r="H31" s="33"/>
      <c r="I31" s="33"/>
      <c r="J31" s="98">
        <f>J108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37</v>
      </c>
      <c r="E35" s="28" t="s">
        <v>38</v>
      </c>
      <c r="F35" s="102">
        <f>ROUND((SUM(BE108:BE115) + SUM(BE135:BE1031)),  0)</f>
        <v>0</v>
      </c>
      <c r="G35" s="33"/>
      <c r="H35" s="33"/>
      <c r="I35" s="103">
        <v>0.21</v>
      </c>
      <c r="J35" s="102">
        <f>ROUND(((SUM(BE108:BE115) + SUM(BE135:BE1031))*I35),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2">
        <f>ROUND((SUM(BF108:BF115) + SUM(BF135:BF1031)),  0)</f>
        <v>0</v>
      </c>
      <c r="G36" s="33"/>
      <c r="H36" s="33"/>
      <c r="I36" s="103">
        <v>0.15</v>
      </c>
      <c r="J36" s="102">
        <f>ROUND(((SUM(BF108:BF115) + SUM(BF135:BF1031))*I36),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2">
        <f>ROUND((SUM(BG108:BG115) + SUM(BG135:BG1031)),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2">
        <f>ROUND((SUM(BH108:BH115) + SUM(BH135:BH1031)),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2">
        <f>ROUND((SUM(BI108:BI115) + SUM(BI135:BI1031)),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43</v>
      </c>
      <c r="E41" s="61"/>
      <c r="F41" s="61"/>
      <c r="G41" s="106" t="s">
        <v>44</v>
      </c>
      <c r="H41" s="107" t="s">
        <v>45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0" t="s">
        <v>49</v>
      </c>
      <c r="G61" s="46" t="s">
        <v>48</v>
      </c>
      <c r="H61" s="36"/>
      <c r="I61" s="36"/>
      <c r="J61" s="111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0" t="s">
        <v>49</v>
      </c>
      <c r="G76" s="46" t="s">
        <v>48</v>
      </c>
      <c r="H76" s="36"/>
      <c r="I76" s="36"/>
      <c r="J76" s="111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Brno, Zeleného II - rekonstrukce kanalizace a vodovodu</v>
      </c>
      <c r="F85" s="264"/>
      <c r="G85" s="264"/>
      <c r="H85" s="26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1" t="str">
        <f>E9</f>
        <v>SO04 - Vodovodní přípojky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110</v>
      </c>
      <c r="D94" s="104"/>
      <c r="E94" s="104"/>
      <c r="F94" s="104"/>
      <c r="G94" s="104"/>
      <c r="H94" s="104"/>
      <c r="I94" s="104"/>
      <c r="J94" s="113" t="s">
        <v>111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2614</v>
      </c>
      <c r="D96" s="33"/>
      <c r="E96" s="33"/>
      <c r="F96" s="33"/>
      <c r="G96" s="33"/>
      <c r="H96" s="33"/>
      <c r="I96" s="33"/>
      <c r="J96" s="72">
        <f>J135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112</v>
      </c>
    </row>
    <row r="97" spans="1:65" s="9" customFormat="1" ht="24.95" customHeight="1">
      <c r="B97" s="115"/>
      <c r="D97" s="116" t="s">
        <v>113</v>
      </c>
      <c r="E97" s="117"/>
      <c r="F97" s="117"/>
      <c r="G97" s="117"/>
      <c r="H97" s="117"/>
      <c r="I97" s="117"/>
      <c r="J97" s="118">
        <f>J136</f>
        <v>0</v>
      </c>
      <c r="L97" s="115"/>
    </row>
    <row r="98" spans="1:65" s="10" customFormat="1" ht="19.899999999999999" customHeight="1">
      <c r="B98" s="119"/>
      <c r="D98" s="120" t="s">
        <v>985</v>
      </c>
      <c r="E98" s="121"/>
      <c r="F98" s="121"/>
      <c r="G98" s="121"/>
      <c r="H98" s="121"/>
      <c r="I98" s="121"/>
      <c r="J98" s="122">
        <f>J137</f>
        <v>0</v>
      </c>
      <c r="L98" s="119"/>
    </row>
    <row r="99" spans="1:65" s="10" customFormat="1" ht="19.899999999999999" customHeight="1">
      <c r="B99" s="119"/>
      <c r="D99" s="120" t="s">
        <v>115</v>
      </c>
      <c r="E99" s="121"/>
      <c r="F99" s="121"/>
      <c r="G99" s="121"/>
      <c r="H99" s="121"/>
      <c r="I99" s="121"/>
      <c r="J99" s="122">
        <f>J594</f>
        <v>0</v>
      </c>
      <c r="L99" s="119"/>
    </row>
    <row r="100" spans="1:65" s="10" customFormat="1" ht="19.899999999999999" customHeight="1">
      <c r="B100" s="119"/>
      <c r="D100" s="120" t="s">
        <v>116</v>
      </c>
      <c r="E100" s="121"/>
      <c r="F100" s="121"/>
      <c r="G100" s="121"/>
      <c r="H100" s="121"/>
      <c r="I100" s="121"/>
      <c r="J100" s="122">
        <f>J615</f>
        <v>0</v>
      </c>
      <c r="L100" s="119"/>
    </row>
    <row r="101" spans="1:65" s="10" customFormat="1" ht="19.899999999999999" customHeight="1">
      <c r="B101" s="119"/>
      <c r="D101" s="120" t="s">
        <v>117</v>
      </c>
      <c r="E101" s="121"/>
      <c r="F101" s="121"/>
      <c r="G101" s="121"/>
      <c r="H101" s="121"/>
      <c r="I101" s="121"/>
      <c r="J101" s="122">
        <f>J697</f>
        <v>0</v>
      </c>
      <c r="L101" s="119"/>
    </row>
    <row r="102" spans="1:65" s="10" customFormat="1" ht="19.899999999999999" customHeight="1">
      <c r="B102" s="119"/>
      <c r="D102" s="120" t="s">
        <v>986</v>
      </c>
      <c r="E102" s="121"/>
      <c r="F102" s="121"/>
      <c r="G102" s="121"/>
      <c r="H102" s="121"/>
      <c r="I102" s="121"/>
      <c r="J102" s="122">
        <f>J747</f>
        <v>0</v>
      </c>
      <c r="L102" s="119"/>
    </row>
    <row r="103" spans="1:65" s="10" customFormat="1" ht="19.899999999999999" customHeight="1">
      <c r="B103" s="119"/>
      <c r="D103" s="120" t="s">
        <v>119</v>
      </c>
      <c r="E103" s="121"/>
      <c r="F103" s="121"/>
      <c r="G103" s="121"/>
      <c r="H103" s="121"/>
      <c r="I103" s="121"/>
      <c r="J103" s="122">
        <f>J891</f>
        <v>0</v>
      </c>
      <c r="L103" s="119"/>
    </row>
    <row r="104" spans="1:65" s="9" customFormat="1" ht="24.95" customHeight="1">
      <c r="B104" s="115"/>
      <c r="D104" s="116" t="s">
        <v>1647</v>
      </c>
      <c r="E104" s="117"/>
      <c r="F104" s="117"/>
      <c r="G104" s="117"/>
      <c r="H104" s="117"/>
      <c r="I104" s="117"/>
      <c r="J104" s="118">
        <f>J1008</f>
        <v>0</v>
      </c>
      <c r="L104" s="115"/>
    </row>
    <row r="105" spans="1:65" s="10" customFormat="1" ht="19.899999999999999" customHeight="1">
      <c r="B105" s="119"/>
      <c r="D105" s="120" t="s">
        <v>1648</v>
      </c>
      <c r="E105" s="121"/>
      <c r="F105" s="121"/>
      <c r="G105" s="121"/>
      <c r="H105" s="121"/>
      <c r="I105" s="121"/>
      <c r="J105" s="122">
        <f>J1009</f>
        <v>0</v>
      </c>
      <c r="L105" s="119"/>
    </row>
    <row r="106" spans="1:65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6.9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29.25" customHeight="1">
      <c r="A108" s="33"/>
      <c r="B108" s="34"/>
      <c r="C108" s="114"/>
      <c r="D108" s="33"/>
      <c r="E108" s="33"/>
      <c r="F108" s="33"/>
      <c r="G108" s="33"/>
      <c r="H108" s="33"/>
      <c r="I108" s="33"/>
      <c r="J108" s="123"/>
      <c r="K108" s="33"/>
      <c r="L108" s="43"/>
      <c r="N108" s="124" t="s">
        <v>37</v>
      </c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18" customHeight="1">
      <c r="A109" s="33"/>
      <c r="B109" s="125"/>
      <c r="C109" s="126"/>
      <c r="D109" s="261"/>
      <c r="E109" s="262"/>
      <c r="F109" s="262"/>
      <c r="G109" s="126"/>
      <c r="H109" s="126"/>
      <c r="I109" s="126"/>
      <c r="J109" s="128"/>
      <c r="K109" s="126"/>
      <c r="L109" s="129"/>
      <c r="M109" s="130"/>
      <c r="N109" s="131" t="s">
        <v>38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120</v>
      </c>
      <c r="AZ109" s="130"/>
      <c r="BA109" s="130"/>
      <c r="BB109" s="130"/>
      <c r="BC109" s="130"/>
      <c r="BD109" s="130"/>
      <c r="BE109" s="133">
        <f t="shared" ref="BE109:BE114" si="0">IF(N109="základní",J109,0)</f>
        <v>0</v>
      </c>
      <c r="BF109" s="133">
        <f t="shared" ref="BF109:BF114" si="1">IF(N109="snížená",J109,0)</f>
        <v>0</v>
      </c>
      <c r="BG109" s="133">
        <f t="shared" ref="BG109:BG114" si="2">IF(N109="zákl. přenesená",J109,0)</f>
        <v>0</v>
      </c>
      <c r="BH109" s="133">
        <f t="shared" ref="BH109:BH114" si="3">IF(N109="sníž. přenesená",J109,0)</f>
        <v>0</v>
      </c>
      <c r="BI109" s="133">
        <f t="shared" ref="BI109:BI114" si="4">IF(N109="nulová",J109,0)</f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261"/>
      <c r="E110" s="262"/>
      <c r="F110" s="262"/>
      <c r="G110" s="126"/>
      <c r="H110" s="126"/>
      <c r="I110" s="126"/>
      <c r="J110" s="128"/>
      <c r="K110" s="126"/>
      <c r="L110" s="129"/>
      <c r="M110" s="130"/>
      <c r="N110" s="131" t="s">
        <v>38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120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 ht="18" customHeight="1">
      <c r="A111" s="33"/>
      <c r="B111" s="125"/>
      <c r="C111" s="126"/>
      <c r="D111" s="261"/>
      <c r="E111" s="262"/>
      <c r="F111" s="262"/>
      <c r="G111" s="126"/>
      <c r="H111" s="126"/>
      <c r="I111" s="126"/>
      <c r="J111" s="128"/>
      <c r="K111" s="126"/>
      <c r="L111" s="129"/>
      <c r="M111" s="130"/>
      <c r="N111" s="131" t="s">
        <v>38</v>
      </c>
      <c r="O111" s="130"/>
      <c r="P111" s="130"/>
      <c r="Q111" s="130"/>
      <c r="R111" s="130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120</v>
      </c>
      <c r="AZ111" s="130"/>
      <c r="BA111" s="130"/>
      <c r="BB111" s="130"/>
      <c r="BC111" s="130"/>
      <c r="BD111" s="130"/>
      <c r="BE111" s="133">
        <f t="shared" si="0"/>
        <v>0</v>
      </c>
      <c r="BF111" s="133">
        <f t="shared" si="1"/>
        <v>0</v>
      </c>
      <c r="BG111" s="133">
        <f t="shared" si="2"/>
        <v>0</v>
      </c>
      <c r="BH111" s="133">
        <f t="shared" si="3"/>
        <v>0</v>
      </c>
      <c r="BI111" s="133">
        <f t="shared" si="4"/>
        <v>0</v>
      </c>
      <c r="BJ111" s="132" t="s">
        <v>30</v>
      </c>
      <c r="BK111" s="130"/>
      <c r="BL111" s="130"/>
      <c r="BM111" s="130"/>
    </row>
    <row r="112" spans="1:65" s="2" customFormat="1" ht="18" customHeight="1">
      <c r="A112" s="33"/>
      <c r="B112" s="125"/>
      <c r="C112" s="126"/>
      <c r="D112" s="261"/>
      <c r="E112" s="262"/>
      <c r="F112" s="262"/>
      <c r="G112" s="126"/>
      <c r="H112" s="126"/>
      <c r="I112" s="126"/>
      <c r="J112" s="128"/>
      <c r="K112" s="126"/>
      <c r="L112" s="129"/>
      <c r="M112" s="130"/>
      <c r="N112" s="131" t="s">
        <v>38</v>
      </c>
      <c r="O112" s="130"/>
      <c r="P112" s="130"/>
      <c r="Q112" s="130"/>
      <c r="R112" s="130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2" t="s">
        <v>120</v>
      </c>
      <c r="AZ112" s="130"/>
      <c r="BA112" s="130"/>
      <c r="BB112" s="130"/>
      <c r="BC112" s="130"/>
      <c r="BD112" s="130"/>
      <c r="BE112" s="133">
        <f t="shared" si="0"/>
        <v>0</v>
      </c>
      <c r="BF112" s="133">
        <f t="shared" si="1"/>
        <v>0</v>
      </c>
      <c r="BG112" s="133">
        <f t="shared" si="2"/>
        <v>0</v>
      </c>
      <c r="BH112" s="133">
        <f t="shared" si="3"/>
        <v>0</v>
      </c>
      <c r="BI112" s="133">
        <f t="shared" si="4"/>
        <v>0</v>
      </c>
      <c r="BJ112" s="132" t="s">
        <v>30</v>
      </c>
      <c r="BK112" s="130"/>
      <c r="BL112" s="130"/>
      <c r="BM112" s="130"/>
    </row>
    <row r="113" spans="1:65" s="2" customFormat="1" ht="18" customHeight="1">
      <c r="A113" s="33"/>
      <c r="B113" s="125"/>
      <c r="C113" s="126"/>
      <c r="D113" s="261"/>
      <c r="E113" s="262"/>
      <c r="F113" s="262"/>
      <c r="G113" s="126"/>
      <c r="H113" s="126"/>
      <c r="I113" s="126"/>
      <c r="J113" s="128"/>
      <c r="K113" s="126"/>
      <c r="L113" s="129"/>
      <c r="M113" s="130"/>
      <c r="N113" s="131" t="s">
        <v>38</v>
      </c>
      <c r="O113" s="130"/>
      <c r="P113" s="130"/>
      <c r="Q113" s="130"/>
      <c r="R113" s="130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2" t="s">
        <v>120</v>
      </c>
      <c r="AZ113" s="130"/>
      <c r="BA113" s="130"/>
      <c r="BB113" s="130"/>
      <c r="BC113" s="130"/>
      <c r="BD113" s="130"/>
      <c r="BE113" s="133">
        <f t="shared" si="0"/>
        <v>0</v>
      </c>
      <c r="BF113" s="133">
        <f t="shared" si="1"/>
        <v>0</v>
      </c>
      <c r="BG113" s="133">
        <f t="shared" si="2"/>
        <v>0</v>
      </c>
      <c r="BH113" s="133">
        <f t="shared" si="3"/>
        <v>0</v>
      </c>
      <c r="BI113" s="133">
        <f t="shared" si="4"/>
        <v>0</v>
      </c>
      <c r="BJ113" s="132" t="s">
        <v>30</v>
      </c>
      <c r="BK113" s="130"/>
      <c r="BL113" s="130"/>
      <c r="BM113" s="130"/>
    </row>
    <row r="114" spans="1:65" s="2" customFormat="1" ht="18" customHeight="1">
      <c r="A114" s="33"/>
      <c r="B114" s="125"/>
      <c r="C114" s="126"/>
      <c r="D114" s="127"/>
      <c r="E114" s="126"/>
      <c r="F114" s="126"/>
      <c r="G114" s="126"/>
      <c r="H114" s="126"/>
      <c r="I114" s="126"/>
      <c r="J114" s="128"/>
      <c r="K114" s="126"/>
      <c r="L114" s="129"/>
      <c r="M114" s="130"/>
      <c r="N114" s="131" t="s">
        <v>38</v>
      </c>
      <c r="O114" s="130"/>
      <c r="P114" s="130"/>
      <c r="Q114" s="130"/>
      <c r="R114" s="130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2" t="s">
        <v>121</v>
      </c>
      <c r="AZ114" s="130"/>
      <c r="BA114" s="130"/>
      <c r="BB114" s="130"/>
      <c r="BC114" s="130"/>
      <c r="BD114" s="130"/>
      <c r="BE114" s="133">
        <f t="shared" si="0"/>
        <v>0</v>
      </c>
      <c r="BF114" s="133">
        <f t="shared" si="1"/>
        <v>0</v>
      </c>
      <c r="BG114" s="133">
        <f t="shared" si="2"/>
        <v>0</v>
      </c>
      <c r="BH114" s="133">
        <f t="shared" si="3"/>
        <v>0</v>
      </c>
      <c r="BI114" s="133">
        <f t="shared" si="4"/>
        <v>0</v>
      </c>
      <c r="BJ114" s="132" t="s">
        <v>30</v>
      </c>
      <c r="BK114" s="130"/>
      <c r="BL114" s="130"/>
      <c r="BM114" s="130"/>
    </row>
    <row r="115" spans="1:65" s="2" customForma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29.25" customHeight="1">
      <c r="A116" s="33"/>
      <c r="B116" s="34"/>
      <c r="C116" s="134" t="s">
        <v>2615</v>
      </c>
      <c r="D116" s="104"/>
      <c r="E116" s="104"/>
      <c r="F116" s="104"/>
      <c r="G116" s="104"/>
      <c r="H116" s="104"/>
      <c r="I116" s="104"/>
      <c r="J116" s="135">
        <f>ROUND(J96+J108,0)</f>
        <v>0</v>
      </c>
      <c r="K116" s="104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21" spans="1:65" s="2" customFormat="1" ht="6.95" customHeight="1">
      <c r="A121" s="33"/>
      <c r="B121" s="50"/>
      <c r="C121" s="51"/>
      <c r="D121" s="51"/>
      <c r="E121" s="51"/>
      <c r="F121" s="51"/>
      <c r="G121" s="51"/>
      <c r="H121" s="51"/>
      <c r="I121" s="51"/>
      <c r="J121" s="51"/>
      <c r="K121" s="51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24.95" customHeight="1">
      <c r="A122" s="33"/>
      <c r="B122" s="34"/>
      <c r="C122" s="22" t="s">
        <v>122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2" customHeight="1">
      <c r="A124" s="33"/>
      <c r="B124" s="34"/>
      <c r="C124" s="28" t="s">
        <v>16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6.5" customHeight="1">
      <c r="A125" s="33"/>
      <c r="B125" s="34"/>
      <c r="C125" s="33"/>
      <c r="D125" s="33"/>
      <c r="E125" s="263" t="str">
        <f>E7</f>
        <v>Brno, Zeleného II - rekonstrukce kanalizace a vodovodu</v>
      </c>
      <c r="F125" s="264"/>
      <c r="G125" s="264"/>
      <c r="H125" s="264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8" t="s">
        <v>105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6.5" customHeight="1">
      <c r="A127" s="33"/>
      <c r="B127" s="34"/>
      <c r="C127" s="33"/>
      <c r="D127" s="33"/>
      <c r="E127" s="241" t="str">
        <f>E9</f>
        <v>SO04 - Vodovodní přípojky</v>
      </c>
      <c r="F127" s="265"/>
      <c r="G127" s="265"/>
      <c r="H127" s="265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20</v>
      </c>
      <c r="D129" s="33"/>
      <c r="E129" s="33"/>
      <c r="F129" s="26" t="str">
        <f>F12</f>
        <v xml:space="preserve"> </v>
      </c>
      <c r="G129" s="33"/>
      <c r="H129" s="33"/>
      <c r="I129" s="28" t="s">
        <v>22</v>
      </c>
      <c r="J129" s="56" t="str">
        <f>IF(J12="","",J12)</f>
        <v/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23</v>
      </c>
      <c r="D131" s="33"/>
      <c r="E131" s="33"/>
      <c r="F131" s="26" t="str">
        <f>E15</f>
        <v xml:space="preserve"> </v>
      </c>
      <c r="G131" s="33"/>
      <c r="H131" s="33"/>
      <c r="I131" s="28" t="s">
        <v>28</v>
      </c>
      <c r="J131" s="31" t="str">
        <f>E21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26</v>
      </c>
      <c r="D132" s="33"/>
      <c r="E132" s="33"/>
      <c r="F132" s="26" t="str">
        <f>IF(E18="","",E18)</f>
        <v>Vyplň údaj</v>
      </c>
      <c r="G132" s="33"/>
      <c r="H132" s="33"/>
      <c r="I132" s="28" t="s">
        <v>31</v>
      </c>
      <c r="J132" s="31" t="str">
        <f>E24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0.3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11" customFormat="1" ht="29.25" customHeight="1">
      <c r="A134" s="136"/>
      <c r="B134" s="137"/>
      <c r="C134" s="138" t="s">
        <v>123</v>
      </c>
      <c r="D134" s="139" t="s">
        <v>58</v>
      </c>
      <c r="E134" s="139" t="s">
        <v>54</v>
      </c>
      <c r="F134" s="139" t="s">
        <v>55</v>
      </c>
      <c r="G134" s="139" t="s">
        <v>124</v>
      </c>
      <c r="H134" s="139" t="s">
        <v>125</v>
      </c>
      <c r="I134" s="139" t="s">
        <v>126</v>
      </c>
      <c r="J134" s="139" t="s">
        <v>111</v>
      </c>
      <c r="K134" s="140" t="s">
        <v>127</v>
      </c>
      <c r="L134" s="141"/>
      <c r="M134" s="63" t="s">
        <v>1</v>
      </c>
      <c r="N134" s="64" t="s">
        <v>37</v>
      </c>
      <c r="O134" s="64" t="s">
        <v>128</v>
      </c>
      <c r="P134" s="64" t="s">
        <v>129</v>
      </c>
      <c r="Q134" s="64" t="s">
        <v>130</v>
      </c>
      <c r="R134" s="64" t="s">
        <v>131</v>
      </c>
      <c r="S134" s="64" t="s">
        <v>132</v>
      </c>
      <c r="T134" s="65" t="s">
        <v>133</v>
      </c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</row>
    <row r="135" spans="1:65" s="2" customFormat="1" ht="22.9" customHeight="1">
      <c r="A135" s="33"/>
      <c r="B135" s="34"/>
      <c r="C135" s="70" t="s">
        <v>134</v>
      </c>
      <c r="D135" s="33"/>
      <c r="E135" s="33"/>
      <c r="F135" s="33"/>
      <c r="G135" s="33"/>
      <c r="H135" s="33"/>
      <c r="I135" s="33"/>
      <c r="J135" s="142">
        <f>BK135</f>
        <v>0</v>
      </c>
      <c r="K135" s="33"/>
      <c r="L135" s="34"/>
      <c r="M135" s="66"/>
      <c r="N135" s="57"/>
      <c r="O135" s="67"/>
      <c r="P135" s="143">
        <f>P136+P1008</f>
        <v>0</v>
      </c>
      <c r="Q135" s="67"/>
      <c r="R135" s="143">
        <f>R136+R1008</f>
        <v>173.33809840000001</v>
      </c>
      <c r="S135" s="67"/>
      <c r="T135" s="144">
        <f>T136+T1008</f>
        <v>179.81175000000005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112</v>
      </c>
      <c r="BK135" s="145">
        <f>BK136+BK1008</f>
        <v>0</v>
      </c>
    </row>
    <row r="136" spans="1:65" s="12" customFormat="1" ht="25.9" customHeight="1">
      <c r="B136" s="146"/>
      <c r="D136" s="147" t="s">
        <v>72</v>
      </c>
      <c r="E136" s="148" t="s">
        <v>135</v>
      </c>
      <c r="F136" s="148" t="s">
        <v>136</v>
      </c>
      <c r="I136" s="149"/>
      <c r="J136" s="150">
        <f>BK136</f>
        <v>0</v>
      </c>
      <c r="L136" s="146"/>
      <c r="M136" s="151"/>
      <c r="N136" s="152"/>
      <c r="O136" s="152"/>
      <c r="P136" s="153">
        <f>P137+P594+P615+P697+P747+P891</f>
        <v>0</v>
      </c>
      <c r="Q136" s="152"/>
      <c r="R136" s="153">
        <f>R137+R594+R615+R697+R747+R891</f>
        <v>173.33728840000001</v>
      </c>
      <c r="S136" s="152"/>
      <c r="T136" s="154">
        <f>T137+T594+T615+T697+T747+T891</f>
        <v>179.61437000000004</v>
      </c>
      <c r="AR136" s="147" t="s">
        <v>30</v>
      </c>
      <c r="AT136" s="155" t="s">
        <v>72</v>
      </c>
      <c r="AU136" s="155" t="s">
        <v>73</v>
      </c>
      <c r="AY136" s="147" t="s">
        <v>137</v>
      </c>
      <c r="BK136" s="156">
        <f>BK137+BK594+BK615+BK697+BK747+BK891</f>
        <v>0</v>
      </c>
    </row>
    <row r="137" spans="1:65" s="12" customFormat="1" ht="22.9" customHeight="1">
      <c r="B137" s="146"/>
      <c r="D137" s="147" t="s">
        <v>72</v>
      </c>
      <c r="E137" s="157" t="s">
        <v>30</v>
      </c>
      <c r="F137" s="157" t="s">
        <v>987</v>
      </c>
      <c r="I137" s="149"/>
      <c r="J137" s="158">
        <f>BK137</f>
        <v>0</v>
      </c>
      <c r="L137" s="146"/>
      <c r="M137" s="151"/>
      <c r="N137" s="152"/>
      <c r="O137" s="152"/>
      <c r="P137" s="153">
        <f>SUM(P138:P593)</f>
        <v>0</v>
      </c>
      <c r="Q137" s="152"/>
      <c r="R137" s="153">
        <f>SUM(R138:R593)</f>
        <v>31.559882399999999</v>
      </c>
      <c r="S137" s="152"/>
      <c r="T137" s="154">
        <f>SUM(T138:T593)</f>
        <v>178.57037000000003</v>
      </c>
      <c r="AR137" s="147" t="s">
        <v>30</v>
      </c>
      <c r="AT137" s="155" t="s">
        <v>72</v>
      </c>
      <c r="AU137" s="155" t="s">
        <v>30</v>
      </c>
      <c r="AY137" s="147" t="s">
        <v>137</v>
      </c>
      <c r="BK137" s="156">
        <f>SUM(BK138:BK593)</f>
        <v>0</v>
      </c>
    </row>
    <row r="138" spans="1:65" s="2" customFormat="1" ht="16.5" customHeight="1">
      <c r="A138" s="33"/>
      <c r="B138" s="125"/>
      <c r="C138" s="159" t="s">
        <v>30</v>
      </c>
      <c r="D138" s="159" t="s">
        <v>139</v>
      </c>
      <c r="E138" s="160" t="s">
        <v>1649</v>
      </c>
      <c r="F138" s="161" t="s">
        <v>1650</v>
      </c>
      <c r="G138" s="162" t="s">
        <v>142</v>
      </c>
      <c r="H138" s="163">
        <v>26.344999999999999</v>
      </c>
      <c r="I138" s="164"/>
      <c r="J138" s="165">
        <f>ROUND(I138*H138,2)</f>
        <v>0</v>
      </c>
      <c r="K138" s="161" t="s">
        <v>1</v>
      </c>
      <c r="L138" s="34"/>
      <c r="M138" s="166" t="s">
        <v>1</v>
      </c>
      <c r="N138" s="167" t="s">
        <v>38</v>
      </c>
      <c r="O138" s="59"/>
      <c r="P138" s="168">
        <f>O138*H138</f>
        <v>0</v>
      </c>
      <c r="Q138" s="168">
        <v>0</v>
      </c>
      <c r="R138" s="168">
        <f>Q138*H138</f>
        <v>0</v>
      </c>
      <c r="S138" s="168">
        <v>0</v>
      </c>
      <c r="T138" s="169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0" t="s">
        <v>144</v>
      </c>
      <c r="AT138" s="170" t="s">
        <v>139</v>
      </c>
      <c r="AU138" s="170" t="s">
        <v>82</v>
      </c>
      <c r="AY138" s="18" t="s">
        <v>137</v>
      </c>
      <c r="BE138" s="171">
        <f>IF(N138="základní",J138,0)</f>
        <v>0</v>
      </c>
      <c r="BF138" s="171">
        <f>IF(N138="snížená",J138,0)</f>
        <v>0</v>
      </c>
      <c r="BG138" s="171">
        <f>IF(N138="zákl. přenesená",J138,0)</f>
        <v>0</v>
      </c>
      <c r="BH138" s="171">
        <f>IF(N138="sníž. přenesená",J138,0)</f>
        <v>0</v>
      </c>
      <c r="BI138" s="171">
        <f>IF(N138="nulová",J138,0)</f>
        <v>0</v>
      </c>
      <c r="BJ138" s="18" t="s">
        <v>30</v>
      </c>
      <c r="BK138" s="171">
        <f>ROUND(I138*H138,2)</f>
        <v>0</v>
      </c>
      <c r="BL138" s="18" t="s">
        <v>144</v>
      </c>
      <c r="BM138" s="170" t="s">
        <v>82</v>
      </c>
    </row>
    <row r="139" spans="1:65" s="14" customFormat="1">
      <c r="B139" s="180"/>
      <c r="D139" s="173" t="s">
        <v>145</v>
      </c>
      <c r="E139" s="181" t="s">
        <v>1</v>
      </c>
      <c r="F139" s="182" t="s">
        <v>1651</v>
      </c>
      <c r="H139" s="183">
        <v>25.63</v>
      </c>
      <c r="I139" s="184"/>
      <c r="L139" s="180"/>
      <c r="M139" s="185"/>
      <c r="N139" s="186"/>
      <c r="O139" s="186"/>
      <c r="P139" s="186"/>
      <c r="Q139" s="186"/>
      <c r="R139" s="186"/>
      <c r="S139" s="186"/>
      <c r="T139" s="187"/>
      <c r="AT139" s="181" t="s">
        <v>145</v>
      </c>
      <c r="AU139" s="181" t="s">
        <v>82</v>
      </c>
      <c r="AV139" s="14" t="s">
        <v>82</v>
      </c>
      <c r="AW139" s="14" t="s">
        <v>29</v>
      </c>
      <c r="AX139" s="14" t="s">
        <v>73</v>
      </c>
      <c r="AY139" s="181" t="s">
        <v>137</v>
      </c>
    </row>
    <row r="140" spans="1:65" s="14" customFormat="1">
      <c r="B140" s="180"/>
      <c r="D140" s="173" t="s">
        <v>145</v>
      </c>
      <c r="E140" s="181" t="s">
        <v>1</v>
      </c>
      <c r="F140" s="182" t="s">
        <v>1652</v>
      </c>
      <c r="H140" s="183">
        <v>0.71499999999999997</v>
      </c>
      <c r="I140" s="184"/>
      <c r="L140" s="180"/>
      <c r="M140" s="185"/>
      <c r="N140" s="186"/>
      <c r="O140" s="186"/>
      <c r="P140" s="186"/>
      <c r="Q140" s="186"/>
      <c r="R140" s="186"/>
      <c r="S140" s="186"/>
      <c r="T140" s="187"/>
      <c r="AT140" s="181" t="s">
        <v>145</v>
      </c>
      <c r="AU140" s="181" t="s">
        <v>82</v>
      </c>
      <c r="AV140" s="14" t="s">
        <v>82</v>
      </c>
      <c r="AW140" s="14" t="s">
        <v>29</v>
      </c>
      <c r="AX140" s="14" t="s">
        <v>73</v>
      </c>
      <c r="AY140" s="181" t="s">
        <v>137</v>
      </c>
    </row>
    <row r="141" spans="1:65" s="15" customFormat="1">
      <c r="B141" s="188"/>
      <c r="D141" s="173" t="s">
        <v>145</v>
      </c>
      <c r="E141" s="189" t="s">
        <v>1</v>
      </c>
      <c r="F141" s="190" t="s">
        <v>158</v>
      </c>
      <c r="H141" s="191">
        <v>26.344999999999999</v>
      </c>
      <c r="I141" s="192"/>
      <c r="L141" s="188"/>
      <c r="M141" s="193"/>
      <c r="N141" s="194"/>
      <c r="O141" s="194"/>
      <c r="P141" s="194"/>
      <c r="Q141" s="194"/>
      <c r="R141" s="194"/>
      <c r="S141" s="194"/>
      <c r="T141" s="195"/>
      <c r="AT141" s="189" t="s">
        <v>145</v>
      </c>
      <c r="AU141" s="189" t="s">
        <v>82</v>
      </c>
      <c r="AV141" s="15" t="s">
        <v>144</v>
      </c>
      <c r="AW141" s="15" t="s">
        <v>29</v>
      </c>
      <c r="AX141" s="15" t="s">
        <v>73</v>
      </c>
      <c r="AY141" s="189" t="s">
        <v>137</v>
      </c>
    </row>
    <row r="142" spans="1:65" s="14" customFormat="1">
      <c r="B142" s="180"/>
      <c r="D142" s="173" t="s">
        <v>145</v>
      </c>
      <c r="E142" s="181" t="s">
        <v>1</v>
      </c>
      <c r="F142" s="182" t="s">
        <v>1653</v>
      </c>
      <c r="H142" s="183">
        <v>26.344999999999999</v>
      </c>
      <c r="I142" s="184"/>
      <c r="L142" s="180"/>
      <c r="M142" s="185"/>
      <c r="N142" s="186"/>
      <c r="O142" s="186"/>
      <c r="P142" s="186"/>
      <c r="Q142" s="186"/>
      <c r="R142" s="186"/>
      <c r="S142" s="186"/>
      <c r="T142" s="187"/>
      <c r="AT142" s="181" t="s">
        <v>145</v>
      </c>
      <c r="AU142" s="181" t="s">
        <v>82</v>
      </c>
      <c r="AV142" s="14" t="s">
        <v>82</v>
      </c>
      <c r="AW142" s="14" t="s">
        <v>29</v>
      </c>
      <c r="AX142" s="14" t="s">
        <v>73</v>
      </c>
      <c r="AY142" s="181" t="s">
        <v>137</v>
      </c>
    </row>
    <row r="143" spans="1:65" s="15" customFormat="1">
      <c r="B143" s="188"/>
      <c r="D143" s="173" t="s">
        <v>145</v>
      </c>
      <c r="E143" s="189" t="s">
        <v>1</v>
      </c>
      <c r="F143" s="190" t="s">
        <v>160</v>
      </c>
      <c r="H143" s="191">
        <v>26.344999999999999</v>
      </c>
      <c r="I143" s="192"/>
      <c r="L143" s="188"/>
      <c r="M143" s="193"/>
      <c r="N143" s="194"/>
      <c r="O143" s="194"/>
      <c r="P143" s="194"/>
      <c r="Q143" s="194"/>
      <c r="R143" s="194"/>
      <c r="S143" s="194"/>
      <c r="T143" s="195"/>
      <c r="AT143" s="189" t="s">
        <v>145</v>
      </c>
      <c r="AU143" s="189" t="s">
        <v>82</v>
      </c>
      <c r="AV143" s="15" t="s">
        <v>144</v>
      </c>
      <c r="AW143" s="15" t="s">
        <v>29</v>
      </c>
      <c r="AX143" s="15" t="s">
        <v>30</v>
      </c>
      <c r="AY143" s="189" t="s">
        <v>137</v>
      </c>
    </row>
    <row r="144" spans="1:65" s="2" customFormat="1" ht="16.5" customHeight="1">
      <c r="A144" s="33"/>
      <c r="B144" s="125"/>
      <c r="C144" s="159" t="s">
        <v>82</v>
      </c>
      <c r="D144" s="159" t="s">
        <v>139</v>
      </c>
      <c r="E144" s="160" t="s">
        <v>1654</v>
      </c>
      <c r="F144" s="161" t="s">
        <v>1650</v>
      </c>
      <c r="G144" s="162" t="s">
        <v>142</v>
      </c>
      <c r="H144" s="163">
        <v>40.645000000000003</v>
      </c>
      <c r="I144" s="164"/>
      <c r="J144" s="165">
        <f>ROUND(I144*H144,2)</f>
        <v>0</v>
      </c>
      <c r="K144" s="161" t="s">
        <v>143</v>
      </c>
      <c r="L144" s="34"/>
      <c r="M144" s="166" t="s">
        <v>1</v>
      </c>
      <c r="N144" s="167" t="s">
        <v>38</v>
      </c>
      <c r="O144" s="59"/>
      <c r="P144" s="168">
        <f>O144*H144</f>
        <v>0</v>
      </c>
      <c r="Q144" s="168">
        <v>0</v>
      </c>
      <c r="R144" s="168">
        <f>Q144*H144</f>
        <v>0</v>
      </c>
      <c r="S144" s="168">
        <v>0.255</v>
      </c>
      <c r="T144" s="169">
        <f>S144*H144</f>
        <v>10.364475000000001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0" t="s">
        <v>144</v>
      </c>
      <c r="AT144" s="170" t="s">
        <v>139</v>
      </c>
      <c r="AU144" s="170" t="s">
        <v>82</v>
      </c>
      <c r="AY144" s="18" t="s">
        <v>137</v>
      </c>
      <c r="BE144" s="171">
        <f>IF(N144="základní",J144,0)</f>
        <v>0</v>
      </c>
      <c r="BF144" s="171">
        <f>IF(N144="snížená",J144,0)</f>
        <v>0</v>
      </c>
      <c r="BG144" s="171">
        <f>IF(N144="zákl. přenesená",J144,0)</f>
        <v>0</v>
      </c>
      <c r="BH144" s="171">
        <f>IF(N144="sníž. přenesená",J144,0)</f>
        <v>0</v>
      </c>
      <c r="BI144" s="171">
        <f>IF(N144="nulová",J144,0)</f>
        <v>0</v>
      </c>
      <c r="BJ144" s="18" t="s">
        <v>30</v>
      </c>
      <c r="BK144" s="171">
        <f>ROUND(I144*H144,2)</f>
        <v>0</v>
      </c>
      <c r="BL144" s="18" t="s">
        <v>144</v>
      </c>
      <c r="BM144" s="170" t="s">
        <v>144</v>
      </c>
    </row>
    <row r="145" spans="1:65" s="14" customFormat="1">
      <c r="B145" s="180"/>
      <c r="D145" s="173" t="s">
        <v>145</v>
      </c>
      <c r="E145" s="181" t="s">
        <v>1</v>
      </c>
      <c r="F145" s="182" t="s">
        <v>1655</v>
      </c>
      <c r="H145" s="183">
        <v>40.645000000000003</v>
      </c>
      <c r="I145" s="184"/>
      <c r="L145" s="180"/>
      <c r="M145" s="185"/>
      <c r="N145" s="186"/>
      <c r="O145" s="186"/>
      <c r="P145" s="186"/>
      <c r="Q145" s="186"/>
      <c r="R145" s="186"/>
      <c r="S145" s="186"/>
      <c r="T145" s="187"/>
      <c r="AT145" s="181" t="s">
        <v>145</v>
      </c>
      <c r="AU145" s="181" t="s">
        <v>82</v>
      </c>
      <c r="AV145" s="14" t="s">
        <v>82</v>
      </c>
      <c r="AW145" s="14" t="s">
        <v>29</v>
      </c>
      <c r="AX145" s="14" t="s">
        <v>73</v>
      </c>
      <c r="AY145" s="181" t="s">
        <v>137</v>
      </c>
    </row>
    <row r="146" spans="1:65" s="15" customFormat="1">
      <c r="B146" s="188"/>
      <c r="D146" s="173" t="s">
        <v>145</v>
      </c>
      <c r="E146" s="189" t="s">
        <v>1</v>
      </c>
      <c r="F146" s="190" t="s">
        <v>158</v>
      </c>
      <c r="H146" s="191">
        <v>40.645000000000003</v>
      </c>
      <c r="I146" s="192"/>
      <c r="L146" s="188"/>
      <c r="M146" s="193"/>
      <c r="N146" s="194"/>
      <c r="O146" s="194"/>
      <c r="P146" s="194"/>
      <c r="Q146" s="194"/>
      <c r="R146" s="194"/>
      <c r="S146" s="194"/>
      <c r="T146" s="195"/>
      <c r="AT146" s="189" t="s">
        <v>145</v>
      </c>
      <c r="AU146" s="189" t="s">
        <v>82</v>
      </c>
      <c r="AV146" s="15" t="s">
        <v>144</v>
      </c>
      <c r="AW146" s="15" t="s">
        <v>29</v>
      </c>
      <c r="AX146" s="15" t="s">
        <v>73</v>
      </c>
      <c r="AY146" s="189" t="s">
        <v>137</v>
      </c>
    </row>
    <row r="147" spans="1:65" s="14" customFormat="1">
      <c r="B147" s="180"/>
      <c r="D147" s="173" t="s">
        <v>145</v>
      </c>
      <c r="E147" s="181" t="s">
        <v>1</v>
      </c>
      <c r="F147" s="182" t="s">
        <v>1656</v>
      </c>
      <c r="H147" s="183">
        <v>40.645000000000003</v>
      </c>
      <c r="I147" s="184"/>
      <c r="L147" s="180"/>
      <c r="M147" s="185"/>
      <c r="N147" s="186"/>
      <c r="O147" s="186"/>
      <c r="P147" s="186"/>
      <c r="Q147" s="186"/>
      <c r="R147" s="186"/>
      <c r="S147" s="186"/>
      <c r="T147" s="187"/>
      <c r="AT147" s="181" t="s">
        <v>145</v>
      </c>
      <c r="AU147" s="181" t="s">
        <v>82</v>
      </c>
      <c r="AV147" s="14" t="s">
        <v>82</v>
      </c>
      <c r="AW147" s="14" t="s">
        <v>29</v>
      </c>
      <c r="AX147" s="14" t="s">
        <v>73</v>
      </c>
      <c r="AY147" s="181" t="s">
        <v>137</v>
      </c>
    </row>
    <row r="148" spans="1:65" s="15" customFormat="1">
      <c r="B148" s="188"/>
      <c r="D148" s="173" t="s">
        <v>145</v>
      </c>
      <c r="E148" s="189" t="s">
        <v>1</v>
      </c>
      <c r="F148" s="190" t="s">
        <v>160</v>
      </c>
      <c r="H148" s="191">
        <v>40.645000000000003</v>
      </c>
      <c r="I148" s="192"/>
      <c r="L148" s="188"/>
      <c r="M148" s="193"/>
      <c r="N148" s="194"/>
      <c r="O148" s="194"/>
      <c r="P148" s="194"/>
      <c r="Q148" s="194"/>
      <c r="R148" s="194"/>
      <c r="S148" s="194"/>
      <c r="T148" s="195"/>
      <c r="AT148" s="189" t="s">
        <v>145</v>
      </c>
      <c r="AU148" s="189" t="s">
        <v>82</v>
      </c>
      <c r="AV148" s="15" t="s">
        <v>144</v>
      </c>
      <c r="AW148" s="15" t="s">
        <v>29</v>
      </c>
      <c r="AX148" s="15" t="s">
        <v>30</v>
      </c>
      <c r="AY148" s="189" t="s">
        <v>137</v>
      </c>
    </row>
    <row r="149" spans="1:65" s="2" customFormat="1" ht="16.5" customHeight="1">
      <c r="A149" s="33"/>
      <c r="B149" s="125"/>
      <c r="C149" s="159" t="s">
        <v>163</v>
      </c>
      <c r="D149" s="159" t="s">
        <v>139</v>
      </c>
      <c r="E149" s="160" t="s">
        <v>1657</v>
      </c>
      <c r="F149" s="161" t="s">
        <v>1000</v>
      </c>
      <c r="G149" s="162" t="s">
        <v>142</v>
      </c>
      <c r="H149" s="163">
        <v>23.815000000000001</v>
      </c>
      <c r="I149" s="164"/>
      <c r="J149" s="165">
        <f>ROUND(I149*H149,2)</f>
        <v>0</v>
      </c>
      <c r="K149" s="161" t="s">
        <v>1</v>
      </c>
      <c r="L149" s="34"/>
      <c r="M149" s="166" t="s">
        <v>1</v>
      </c>
      <c r="N149" s="167" t="s">
        <v>38</v>
      </c>
      <c r="O149" s="59"/>
      <c r="P149" s="168">
        <f>O149*H149</f>
        <v>0</v>
      </c>
      <c r="Q149" s="168">
        <v>0</v>
      </c>
      <c r="R149" s="168">
        <f>Q149*H149</f>
        <v>0</v>
      </c>
      <c r="S149" s="168">
        <v>0</v>
      </c>
      <c r="T149" s="169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0" t="s">
        <v>144</v>
      </c>
      <c r="AT149" s="170" t="s">
        <v>139</v>
      </c>
      <c r="AU149" s="170" t="s">
        <v>82</v>
      </c>
      <c r="AY149" s="18" t="s">
        <v>137</v>
      </c>
      <c r="BE149" s="171">
        <f>IF(N149="základní",J149,0)</f>
        <v>0</v>
      </c>
      <c r="BF149" s="171">
        <f>IF(N149="snížená",J149,0)</f>
        <v>0</v>
      </c>
      <c r="BG149" s="171">
        <f>IF(N149="zákl. přenesená",J149,0)</f>
        <v>0</v>
      </c>
      <c r="BH149" s="171">
        <f>IF(N149="sníž. přenesená",J149,0)</f>
        <v>0</v>
      </c>
      <c r="BI149" s="171">
        <f>IF(N149="nulová",J149,0)</f>
        <v>0</v>
      </c>
      <c r="BJ149" s="18" t="s">
        <v>30</v>
      </c>
      <c r="BK149" s="171">
        <f>ROUND(I149*H149,2)</f>
        <v>0</v>
      </c>
      <c r="BL149" s="18" t="s">
        <v>144</v>
      </c>
      <c r="BM149" s="170" t="s">
        <v>166</v>
      </c>
    </row>
    <row r="150" spans="1:65" s="14" customFormat="1">
      <c r="B150" s="180"/>
      <c r="D150" s="173" t="s">
        <v>145</v>
      </c>
      <c r="E150" s="181" t="s">
        <v>1</v>
      </c>
      <c r="F150" s="182" t="s">
        <v>1658</v>
      </c>
      <c r="H150" s="183">
        <v>13.145</v>
      </c>
      <c r="I150" s="184"/>
      <c r="L150" s="180"/>
      <c r="M150" s="185"/>
      <c r="N150" s="186"/>
      <c r="O150" s="186"/>
      <c r="P150" s="186"/>
      <c r="Q150" s="186"/>
      <c r="R150" s="186"/>
      <c r="S150" s="186"/>
      <c r="T150" s="187"/>
      <c r="AT150" s="181" t="s">
        <v>145</v>
      </c>
      <c r="AU150" s="181" t="s">
        <v>82</v>
      </c>
      <c r="AV150" s="14" t="s">
        <v>82</v>
      </c>
      <c r="AW150" s="14" t="s">
        <v>29</v>
      </c>
      <c r="AX150" s="14" t="s">
        <v>73</v>
      </c>
      <c r="AY150" s="181" t="s">
        <v>137</v>
      </c>
    </row>
    <row r="151" spans="1:65" s="14" customFormat="1">
      <c r="B151" s="180"/>
      <c r="D151" s="173" t="s">
        <v>145</v>
      </c>
      <c r="E151" s="181" t="s">
        <v>1</v>
      </c>
      <c r="F151" s="182" t="s">
        <v>1659</v>
      </c>
      <c r="H151" s="183">
        <v>10.67</v>
      </c>
      <c r="I151" s="184"/>
      <c r="L151" s="180"/>
      <c r="M151" s="185"/>
      <c r="N151" s="186"/>
      <c r="O151" s="186"/>
      <c r="P151" s="186"/>
      <c r="Q151" s="186"/>
      <c r="R151" s="186"/>
      <c r="S151" s="186"/>
      <c r="T151" s="187"/>
      <c r="AT151" s="181" t="s">
        <v>145</v>
      </c>
      <c r="AU151" s="181" t="s">
        <v>82</v>
      </c>
      <c r="AV151" s="14" t="s">
        <v>82</v>
      </c>
      <c r="AW151" s="14" t="s">
        <v>29</v>
      </c>
      <c r="AX151" s="14" t="s">
        <v>73</v>
      </c>
      <c r="AY151" s="181" t="s">
        <v>137</v>
      </c>
    </row>
    <row r="152" spans="1:65" s="15" customFormat="1">
      <c r="B152" s="188"/>
      <c r="D152" s="173" t="s">
        <v>145</v>
      </c>
      <c r="E152" s="189" t="s">
        <v>1</v>
      </c>
      <c r="F152" s="190" t="s">
        <v>158</v>
      </c>
      <c r="H152" s="191">
        <v>23.815000000000001</v>
      </c>
      <c r="I152" s="192"/>
      <c r="L152" s="188"/>
      <c r="M152" s="193"/>
      <c r="N152" s="194"/>
      <c r="O152" s="194"/>
      <c r="P152" s="194"/>
      <c r="Q152" s="194"/>
      <c r="R152" s="194"/>
      <c r="S152" s="194"/>
      <c r="T152" s="195"/>
      <c r="AT152" s="189" t="s">
        <v>145</v>
      </c>
      <c r="AU152" s="189" t="s">
        <v>82</v>
      </c>
      <c r="AV152" s="15" t="s">
        <v>144</v>
      </c>
      <c r="AW152" s="15" t="s">
        <v>29</v>
      </c>
      <c r="AX152" s="15" t="s">
        <v>73</v>
      </c>
      <c r="AY152" s="189" t="s">
        <v>137</v>
      </c>
    </row>
    <row r="153" spans="1:65" s="14" customFormat="1">
      <c r="B153" s="180"/>
      <c r="D153" s="173" t="s">
        <v>145</v>
      </c>
      <c r="E153" s="181" t="s">
        <v>1</v>
      </c>
      <c r="F153" s="182" t="s">
        <v>1660</v>
      </c>
      <c r="H153" s="183">
        <v>23.815000000000001</v>
      </c>
      <c r="I153" s="184"/>
      <c r="L153" s="180"/>
      <c r="M153" s="185"/>
      <c r="N153" s="186"/>
      <c r="O153" s="186"/>
      <c r="P153" s="186"/>
      <c r="Q153" s="186"/>
      <c r="R153" s="186"/>
      <c r="S153" s="186"/>
      <c r="T153" s="187"/>
      <c r="AT153" s="181" t="s">
        <v>145</v>
      </c>
      <c r="AU153" s="181" t="s">
        <v>82</v>
      </c>
      <c r="AV153" s="14" t="s">
        <v>82</v>
      </c>
      <c r="AW153" s="14" t="s">
        <v>29</v>
      </c>
      <c r="AX153" s="14" t="s">
        <v>73</v>
      </c>
      <c r="AY153" s="181" t="s">
        <v>137</v>
      </c>
    </row>
    <row r="154" spans="1:65" s="15" customFormat="1">
      <c r="B154" s="188"/>
      <c r="D154" s="173" t="s">
        <v>145</v>
      </c>
      <c r="E154" s="189" t="s">
        <v>1</v>
      </c>
      <c r="F154" s="190" t="s">
        <v>160</v>
      </c>
      <c r="H154" s="191">
        <v>23.815000000000001</v>
      </c>
      <c r="I154" s="192"/>
      <c r="L154" s="188"/>
      <c r="M154" s="193"/>
      <c r="N154" s="194"/>
      <c r="O154" s="194"/>
      <c r="P154" s="194"/>
      <c r="Q154" s="194"/>
      <c r="R154" s="194"/>
      <c r="S154" s="194"/>
      <c r="T154" s="195"/>
      <c r="AT154" s="189" t="s">
        <v>145</v>
      </c>
      <c r="AU154" s="189" t="s">
        <v>82</v>
      </c>
      <c r="AV154" s="15" t="s">
        <v>144</v>
      </c>
      <c r="AW154" s="15" t="s">
        <v>29</v>
      </c>
      <c r="AX154" s="15" t="s">
        <v>30</v>
      </c>
      <c r="AY154" s="189" t="s">
        <v>137</v>
      </c>
    </row>
    <row r="155" spans="1:65" s="2" customFormat="1" ht="16.5" customHeight="1">
      <c r="A155" s="33"/>
      <c r="B155" s="125"/>
      <c r="C155" s="159" t="s">
        <v>144</v>
      </c>
      <c r="D155" s="159" t="s">
        <v>139</v>
      </c>
      <c r="E155" s="160" t="s">
        <v>999</v>
      </c>
      <c r="F155" s="161" t="s">
        <v>1000</v>
      </c>
      <c r="G155" s="162" t="s">
        <v>142</v>
      </c>
      <c r="H155" s="163">
        <v>16.335000000000001</v>
      </c>
      <c r="I155" s="164"/>
      <c r="J155" s="165">
        <f>ROUND(I155*H155,2)</f>
        <v>0</v>
      </c>
      <c r="K155" s="161" t="s">
        <v>143</v>
      </c>
      <c r="L155" s="34"/>
      <c r="M155" s="166" t="s">
        <v>1</v>
      </c>
      <c r="N155" s="167" t="s">
        <v>38</v>
      </c>
      <c r="O155" s="59"/>
      <c r="P155" s="168">
        <f>O155*H155</f>
        <v>0</v>
      </c>
      <c r="Q155" s="168">
        <v>0</v>
      </c>
      <c r="R155" s="168">
        <f>Q155*H155</f>
        <v>0</v>
      </c>
      <c r="S155" s="168">
        <v>0.29499999999999998</v>
      </c>
      <c r="T155" s="169">
        <f>S155*H155</f>
        <v>4.8188250000000004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0" t="s">
        <v>144</v>
      </c>
      <c r="AT155" s="170" t="s">
        <v>139</v>
      </c>
      <c r="AU155" s="170" t="s">
        <v>82</v>
      </c>
      <c r="AY155" s="18" t="s">
        <v>137</v>
      </c>
      <c r="BE155" s="171">
        <f>IF(N155="základní",J155,0)</f>
        <v>0</v>
      </c>
      <c r="BF155" s="171">
        <f>IF(N155="snížená",J155,0)</f>
        <v>0</v>
      </c>
      <c r="BG155" s="171">
        <f>IF(N155="zákl. přenesená",J155,0)</f>
        <v>0</v>
      </c>
      <c r="BH155" s="171">
        <f>IF(N155="sníž. přenesená",J155,0)</f>
        <v>0</v>
      </c>
      <c r="BI155" s="171">
        <f>IF(N155="nulová",J155,0)</f>
        <v>0</v>
      </c>
      <c r="BJ155" s="18" t="s">
        <v>30</v>
      </c>
      <c r="BK155" s="171">
        <f>ROUND(I155*H155,2)</f>
        <v>0</v>
      </c>
      <c r="BL155" s="18" t="s">
        <v>144</v>
      </c>
      <c r="BM155" s="170" t="s">
        <v>169</v>
      </c>
    </row>
    <row r="156" spans="1:65" s="14" customFormat="1">
      <c r="B156" s="180"/>
      <c r="D156" s="173" t="s">
        <v>145</v>
      </c>
      <c r="E156" s="181" t="s">
        <v>1</v>
      </c>
      <c r="F156" s="182" t="s">
        <v>1661</v>
      </c>
      <c r="H156" s="183">
        <v>16.335000000000001</v>
      </c>
      <c r="I156" s="184"/>
      <c r="L156" s="180"/>
      <c r="M156" s="185"/>
      <c r="N156" s="186"/>
      <c r="O156" s="186"/>
      <c r="P156" s="186"/>
      <c r="Q156" s="186"/>
      <c r="R156" s="186"/>
      <c r="S156" s="186"/>
      <c r="T156" s="187"/>
      <c r="AT156" s="181" t="s">
        <v>145</v>
      </c>
      <c r="AU156" s="181" t="s">
        <v>82</v>
      </c>
      <c r="AV156" s="14" t="s">
        <v>82</v>
      </c>
      <c r="AW156" s="14" t="s">
        <v>29</v>
      </c>
      <c r="AX156" s="14" t="s">
        <v>73</v>
      </c>
      <c r="AY156" s="181" t="s">
        <v>137</v>
      </c>
    </row>
    <row r="157" spans="1:65" s="15" customFormat="1">
      <c r="B157" s="188"/>
      <c r="D157" s="173" t="s">
        <v>145</v>
      </c>
      <c r="E157" s="189" t="s">
        <v>1</v>
      </c>
      <c r="F157" s="190" t="s">
        <v>158</v>
      </c>
      <c r="H157" s="191">
        <v>16.335000000000001</v>
      </c>
      <c r="I157" s="192"/>
      <c r="L157" s="188"/>
      <c r="M157" s="193"/>
      <c r="N157" s="194"/>
      <c r="O157" s="194"/>
      <c r="P157" s="194"/>
      <c r="Q157" s="194"/>
      <c r="R157" s="194"/>
      <c r="S157" s="194"/>
      <c r="T157" s="195"/>
      <c r="AT157" s="189" t="s">
        <v>145</v>
      </c>
      <c r="AU157" s="189" t="s">
        <v>82</v>
      </c>
      <c r="AV157" s="15" t="s">
        <v>144</v>
      </c>
      <c r="AW157" s="15" t="s">
        <v>29</v>
      </c>
      <c r="AX157" s="15" t="s">
        <v>73</v>
      </c>
      <c r="AY157" s="189" t="s">
        <v>137</v>
      </c>
    </row>
    <row r="158" spans="1:65" s="14" customFormat="1">
      <c r="B158" s="180"/>
      <c r="D158" s="173" t="s">
        <v>145</v>
      </c>
      <c r="E158" s="181" t="s">
        <v>1</v>
      </c>
      <c r="F158" s="182" t="s">
        <v>1662</v>
      </c>
      <c r="H158" s="183">
        <v>16.335000000000001</v>
      </c>
      <c r="I158" s="184"/>
      <c r="L158" s="180"/>
      <c r="M158" s="185"/>
      <c r="N158" s="186"/>
      <c r="O158" s="186"/>
      <c r="P158" s="186"/>
      <c r="Q158" s="186"/>
      <c r="R158" s="186"/>
      <c r="S158" s="186"/>
      <c r="T158" s="187"/>
      <c r="AT158" s="181" t="s">
        <v>145</v>
      </c>
      <c r="AU158" s="181" t="s">
        <v>82</v>
      </c>
      <c r="AV158" s="14" t="s">
        <v>82</v>
      </c>
      <c r="AW158" s="14" t="s">
        <v>29</v>
      </c>
      <c r="AX158" s="14" t="s">
        <v>73</v>
      </c>
      <c r="AY158" s="181" t="s">
        <v>137</v>
      </c>
    </row>
    <row r="159" spans="1:65" s="15" customFormat="1">
      <c r="B159" s="188"/>
      <c r="D159" s="173" t="s">
        <v>145</v>
      </c>
      <c r="E159" s="189" t="s">
        <v>1</v>
      </c>
      <c r="F159" s="190" t="s">
        <v>160</v>
      </c>
      <c r="H159" s="191">
        <v>16.335000000000001</v>
      </c>
      <c r="I159" s="192"/>
      <c r="L159" s="188"/>
      <c r="M159" s="193"/>
      <c r="N159" s="194"/>
      <c r="O159" s="194"/>
      <c r="P159" s="194"/>
      <c r="Q159" s="194"/>
      <c r="R159" s="194"/>
      <c r="S159" s="194"/>
      <c r="T159" s="195"/>
      <c r="AT159" s="189" t="s">
        <v>145</v>
      </c>
      <c r="AU159" s="189" t="s">
        <v>82</v>
      </c>
      <c r="AV159" s="15" t="s">
        <v>144</v>
      </c>
      <c r="AW159" s="15" t="s">
        <v>29</v>
      </c>
      <c r="AX159" s="15" t="s">
        <v>30</v>
      </c>
      <c r="AY159" s="189" t="s">
        <v>137</v>
      </c>
    </row>
    <row r="160" spans="1:65" s="2" customFormat="1" ht="16.5" customHeight="1">
      <c r="A160" s="33"/>
      <c r="B160" s="125"/>
      <c r="C160" s="159" t="s">
        <v>181</v>
      </c>
      <c r="D160" s="159" t="s">
        <v>139</v>
      </c>
      <c r="E160" s="160" t="s">
        <v>164</v>
      </c>
      <c r="F160" s="161" t="s">
        <v>165</v>
      </c>
      <c r="G160" s="162" t="s">
        <v>142</v>
      </c>
      <c r="H160" s="163">
        <v>101.035</v>
      </c>
      <c r="I160" s="164"/>
      <c r="J160" s="165">
        <f>ROUND(I160*H160,2)</f>
        <v>0</v>
      </c>
      <c r="K160" s="161" t="s">
        <v>143</v>
      </c>
      <c r="L160" s="34"/>
      <c r="M160" s="166" t="s">
        <v>1</v>
      </c>
      <c r="N160" s="167" t="s">
        <v>38</v>
      </c>
      <c r="O160" s="59"/>
      <c r="P160" s="168">
        <f>O160*H160</f>
        <v>0</v>
      </c>
      <c r="Q160" s="168">
        <v>0</v>
      </c>
      <c r="R160" s="168">
        <f>Q160*H160</f>
        <v>0</v>
      </c>
      <c r="S160" s="168">
        <v>0.17</v>
      </c>
      <c r="T160" s="169">
        <f>S160*H160</f>
        <v>17.17595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0" t="s">
        <v>144</v>
      </c>
      <c r="AT160" s="170" t="s">
        <v>139</v>
      </c>
      <c r="AU160" s="170" t="s">
        <v>82</v>
      </c>
      <c r="AY160" s="18" t="s">
        <v>137</v>
      </c>
      <c r="BE160" s="171">
        <f>IF(N160="základní",J160,0)</f>
        <v>0</v>
      </c>
      <c r="BF160" s="171">
        <f>IF(N160="snížená",J160,0)</f>
        <v>0</v>
      </c>
      <c r="BG160" s="171">
        <f>IF(N160="zákl. přenesená",J160,0)</f>
        <v>0</v>
      </c>
      <c r="BH160" s="171">
        <f>IF(N160="sníž. přenesená",J160,0)</f>
        <v>0</v>
      </c>
      <c r="BI160" s="171">
        <f>IF(N160="nulová",J160,0)</f>
        <v>0</v>
      </c>
      <c r="BJ160" s="18" t="s">
        <v>30</v>
      </c>
      <c r="BK160" s="171">
        <f>ROUND(I160*H160,2)</f>
        <v>0</v>
      </c>
      <c r="BL160" s="18" t="s">
        <v>144</v>
      </c>
      <c r="BM160" s="170" t="s">
        <v>184</v>
      </c>
    </row>
    <row r="161" spans="1:65" s="14" customFormat="1">
      <c r="B161" s="180"/>
      <c r="D161" s="173" t="s">
        <v>145</v>
      </c>
      <c r="E161" s="181" t="s">
        <v>1</v>
      </c>
      <c r="F161" s="182" t="s">
        <v>1663</v>
      </c>
      <c r="H161" s="183">
        <v>101.035</v>
      </c>
      <c r="I161" s="184"/>
      <c r="L161" s="180"/>
      <c r="M161" s="185"/>
      <c r="N161" s="186"/>
      <c r="O161" s="186"/>
      <c r="P161" s="186"/>
      <c r="Q161" s="186"/>
      <c r="R161" s="186"/>
      <c r="S161" s="186"/>
      <c r="T161" s="187"/>
      <c r="AT161" s="181" t="s">
        <v>145</v>
      </c>
      <c r="AU161" s="181" t="s">
        <v>82</v>
      </c>
      <c r="AV161" s="14" t="s">
        <v>82</v>
      </c>
      <c r="AW161" s="14" t="s">
        <v>29</v>
      </c>
      <c r="AX161" s="14" t="s">
        <v>73</v>
      </c>
      <c r="AY161" s="181" t="s">
        <v>137</v>
      </c>
    </row>
    <row r="162" spans="1:65" s="15" customFormat="1">
      <c r="B162" s="188"/>
      <c r="D162" s="173" t="s">
        <v>145</v>
      </c>
      <c r="E162" s="189" t="s">
        <v>1</v>
      </c>
      <c r="F162" s="190" t="s">
        <v>158</v>
      </c>
      <c r="H162" s="191">
        <v>101.035</v>
      </c>
      <c r="I162" s="192"/>
      <c r="L162" s="188"/>
      <c r="M162" s="193"/>
      <c r="N162" s="194"/>
      <c r="O162" s="194"/>
      <c r="P162" s="194"/>
      <c r="Q162" s="194"/>
      <c r="R162" s="194"/>
      <c r="S162" s="194"/>
      <c r="T162" s="195"/>
      <c r="AT162" s="189" t="s">
        <v>145</v>
      </c>
      <c r="AU162" s="189" t="s">
        <v>82</v>
      </c>
      <c r="AV162" s="15" t="s">
        <v>144</v>
      </c>
      <c r="AW162" s="15" t="s">
        <v>29</v>
      </c>
      <c r="AX162" s="15" t="s">
        <v>73</v>
      </c>
      <c r="AY162" s="189" t="s">
        <v>137</v>
      </c>
    </row>
    <row r="163" spans="1:65" s="14" customFormat="1">
      <c r="B163" s="180"/>
      <c r="D163" s="173" t="s">
        <v>145</v>
      </c>
      <c r="E163" s="181" t="s">
        <v>1</v>
      </c>
      <c r="F163" s="182" t="s">
        <v>1664</v>
      </c>
      <c r="H163" s="183">
        <v>101.035</v>
      </c>
      <c r="I163" s="184"/>
      <c r="L163" s="180"/>
      <c r="M163" s="185"/>
      <c r="N163" s="186"/>
      <c r="O163" s="186"/>
      <c r="P163" s="186"/>
      <c r="Q163" s="186"/>
      <c r="R163" s="186"/>
      <c r="S163" s="186"/>
      <c r="T163" s="187"/>
      <c r="AT163" s="181" t="s">
        <v>145</v>
      </c>
      <c r="AU163" s="181" t="s">
        <v>82</v>
      </c>
      <c r="AV163" s="14" t="s">
        <v>82</v>
      </c>
      <c r="AW163" s="14" t="s">
        <v>29</v>
      </c>
      <c r="AX163" s="14" t="s">
        <v>73</v>
      </c>
      <c r="AY163" s="181" t="s">
        <v>137</v>
      </c>
    </row>
    <row r="164" spans="1:65" s="15" customFormat="1">
      <c r="B164" s="188"/>
      <c r="D164" s="173" t="s">
        <v>145</v>
      </c>
      <c r="E164" s="189" t="s">
        <v>1</v>
      </c>
      <c r="F164" s="190" t="s">
        <v>160</v>
      </c>
      <c r="H164" s="191">
        <v>101.035</v>
      </c>
      <c r="I164" s="192"/>
      <c r="L164" s="188"/>
      <c r="M164" s="193"/>
      <c r="N164" s="194"/>
      <c r="O164" s="194"/>
      <c r="P164" s="194"/>
      <c r="Q164" s="194"/>
      <c r="R164" s="194"/>
      <c r="S164" s="194"/>
      <c r="T164" s="195"/>
      <c r="AT164" s="189" t="s">
        <v>145</v>
      </c>
      <c r="AU164" s="189" t="s">
        <v>82</v>
      </c>
      <c r="AV164" s="15" t="s">
        <v>144</v>
      </c>
      <c r="AW164" s="15" t="s">
        <v>29</v>
      </c>
      <c r="AX164" s="15" t="s">
        <v>30</v>
      </c>
      <c r="AY164" s="189" t="s">
        <v>137</v>
      </c>
    </row>
    <row r="165" spans="1:65" s="2" customFormat="1" ht="16.5" customHeight="1">
      <c r="A165" s="33"/>
      <c r="B165" s="125"/>
      <c r="C165" s="159" t="s">
        <v>166</v>
      </c>
      <c r="D165" s="159" t="s">
        <v>139</v>
      </c>
      <c r="E165" s="160" t="s">
        <v>992</v>
      </c>
      <c r="F165" s="161" t="s">
        <v>993</v>
      </c>
      <c r="G165" s="162" t="s">
        <v>142</v>
      </c>
      <c r="H165" s="163">
        <v>82.775000000000006</v>
      </c>
      <c r="I165" s="164"/>
      <c r="J165" s="165">
        <f>ROUND(I165*H165,2)</f>
        <v>0</v>
      </c>
      <c r="K165" s="161" t="s">
        <v>143</v>
      </c>
      <c r="L165" s="34"/>
      <c r="M165" s="166" t="s">
        <v>1</v>
      </c>
      <c r="N165" s="167" t="s">
        <v>38</v>
      </c>
      <c r="O165" s="59"/>
      <c r="P165" s="168">
        <f>O165*H165</f>
        <v>0</v>
      </c>
      <c r="Q165" s="168">
        <v>0</v>
      </c>
      <c r="R165" s="168">
        <f>Q165*H165</f>
        <v>0</v>
      </c>
      <c r="S165" s="168">
        <v>0.28999999999999998</v>
      </c>
      <c r="T165" s="169">
        <f>S165*H165</f>
        <v>24.004750000000001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0" t="s">
        <v>144</v>
      </c>
      <c r="AT165" s="170" t="s">
        <v>139</v>
      </c>
      <c r="AU165" s="170" t="s">
        <v>82</v>
      </c>
      <c r="AY165" s="18" t="s">
        <v>137</v>
      </c>
      <c r="BE165" s="171">
        <f>IF(N165="základní",J165,0)</f>
        <v>0</v>
      </c>
      <c r="BF165" s="171">
        <f>IF(N165="snížená",J165,0)</f>
        <v>0</v>
      </c>
      <c r="BG165" s="171">
        <f>IF(N165="zákl. přenesená",J165,0)</f>
        <v>0</v>
      </c>
      <c r="BH165" s="171">
        <f>IF(N165="sníž. přenesená",J165,0)</f>
        <v>0</v>
      </c>
      <c r="BI165" s="171">
        <f>IF(N165="nulová",J165,0)</f>
        <v>0</v>
      </c>
      <c r="BJ165" s="18" t="s">
        <v>30</v>
      </c>
      <c r="BK165" s="171">
        <f>ROUND(I165*H165,2)</f>
        <v>0</v>
      </c>
      <c r="BL165" s="18" t="s">
        <v>144</v>
      </c>
      <c r="BM165" s="170" t="s">
        <v>187</v>
      </c>
    </row>
    <row r="166" spans="1:65" s="14" customFormat="1">
      <c r="B166" s="180"/>
      <c r="D166" s="173" t="s">
        <v>145</v>
      </c>
      <c r="E166" s="181" t="s">
        <v>1</v>
      </c>
      <c r="F166" s="182" t="s">
        <v>1661</v>
      </c>
      <c r="H166" s="183">
        <v>16.335000000000001</v>
      </c>
      <c r="I166" s="184"/>
      <c r="L166" s="180"/>
      <c r="M166" s="185"/>
      <c r="N166" s="186"/>
      <c r="O166" s="186"/>
      <c r="P166" s="186"/>
      <c r="Q166" s="186"/>
      <c r="R166" s="186"/>
      <c r="S166" s="186"/>
      <c r="T166" s="187"/>
      <c r="AT166" s="181" t="s">
        <v>145</v>
      </c>
      <c r="AU166" s="181" t="s">
        <v>82</v>
      </c>
      <c r="AV166" s="14" t="s">
        <v>82</v>
      </c>
      <c r="AW166" s="14" t="s">
        <v>29</v>
      </c>
      <c r="AX166" s="14" t="s">
        <v>73</v>
      </c>
      <c r="AY166" s="181" t="s">
        <v>137</v>
      </c>
    </row>
    <row r="167" spans="1:65" s="14" customFormat="1">
      <c r="B167" s="180"/>
      <c r="D167" s="173" t="s">
        <v>145</v>
      </c>
      <c r="E167" s="181" t="s">
        <v>1</v>
      </c>
      <c r="F167" s="182" t="s">
        <v>1665</v>
      </c>
      <c r="H167" s="183">
        <v>16.28</v>
      </c>
      <c r="I167" s="184"/>
      <c r="L167" s="180"/>
      <c r="M167" s="185"/>
      <c r="N167" s="186"/>
      <c r="O167" s="186"/>
      <c r="P167" s="186"/>
      <c r="Q167" s="186"/>
      <c r="R167" s="186"/>
      <c r="S167" s="186"/>
      <c r="T167" s="187"/>
      <c r="AT167" s="181" t="s">
        <v>145</v>
      </c>
      <c r="AU167" s="181" t="s">
        <v>82</v>
      </c>
      <c r="AV167" s="14" t="s">
        <v>82</v>
      </c>
      <c r="AW167" s="14" t="s">
        <v>29</v>
      </c>
      <c r="AX167" s="14" t="s">
        <v>73</v>
      </c>
      <c r="AY167" s="181" t="s">
        <v>137</v>
      </c>
    </row>
    <row r="168" spans="1:65" s="14" customFormat="1">
      <c r="B168" s="180"/>
      <c r="D168" s="173" t="s">
        <v>145</v>
      </c>
      <c r="E168" s="181" t="s">
        <v>1</v>
      </c>
      <c r="F168" s="182" t="s">
        <v>1651</v>
      </c>
      <c r="H168" s="183">
        <v>25.63</v>
      </c>
      <c r="I168" s="184"/>
      <c r="L168" s="180"/>
      <c r="M168" s="185"/>
      <c r="N168" s="186"/>
      <c r="O168" s="186"/>
      <c r="P168" s="186"/>
      <c r="Q168" s="186"/>
      <c r="R168" s="186"/>
      <c r="S168" s="186"/>
      <c r="T168" s="187"/>
      <c r="AT168" s="181" t="s">
        <v>145</v>
      </c>
      <c r="AU168" s="181" t="s">
        <v>82</v>
      </c>
      <c r="AV168" s="14" t="s">
        <v>82</v>
      </c>
      <c r="AW168" s="14" t="s">
        <v>29</v>
      </c>
      <c r="AX168" s="14" t="s">
        <v>73</v>
      </c>
      <c r="AY168" s="181" t="s">
        <v>137</v>
      </c>
    </row>
    <row r="169" spans="1:65" s="14" customFormat="1">
      <c r="B169" s="180"/>
      <c r="D169" s="173" t="s">
        <v>145</v>
      </c>
      <c r="E169" s="181" t="s">
        <v>1</v>
      </c>
      <c r="F169" s="182" t="s">
        <v>1658</v>
      </c>
      <c r="H169" s="183">
        <v>13.145</v>
      </c>
      <c r="I169" s="184"/>
      <c r="L169" s="180"/>
      <c r="M169" s="185"/>
      <c r="N169" s="186"/>
      <c r="O169" s="186"/>
      <c r="P169" s="186"/>
      <c r="Q169" s="186"/>
      <c r="R169" s="186"/>
      <c r="S169" s="186"/>
      <c r="T169" s="187"/>
      <c r="AT169" s="181" t="s">
        <v>145</v>
      </c>
      <c r="AU169" s="181" t="s">
        <v>82</v>
      </c>
      <c r="AV169" s="14" t="s">
        <v>82</v>
      </c>
      <c r="AW169" s="14" t="s">
        <v>29</v>
      </c>
      <c r="AX169" s="14" t="s">
        <v>73</v>
      </c>
      <c r="AY169" s="181" t="s">
        <v>137</v>
      </c>
    </row>
    <row r="170" spans="1:65" s="14" customFormat="1">
      <c r="B170" s="180"/>
      <c r="D170" s="173" t="s">
        <v>145</v>
      </c>
      <c r="E170" s="181" t="s">
        <v>1</v>
      </c>
      <c r="F170" s="182" t="s">
        <v>1659</v>
      </c>
      <c r="H170" s="183">
        <v>10.67</v>
      </c>
      <c r="I170" s="184"/>
      <c r="L170" s="180"/>
      <c r="M170" s="185"/>
      <c r="N170" s="186"/>
      <c r="O170" s="186"/>
      <c r="P170" s="186"/>
      <c r="Q170" s="186"/>
      <c r="R170" s="186"/>
      <c r="S170" s="186"/>
      <c r="T170" s="187"/>
      <c r="AT170" s="181" t="s">
        <v>145</v>
      </c>
      <c r="AU170" s="181" t="s">
        <v>82</v>
      </c>
      <c r="AV170" s="14" t="s">
        <v>82</v>
      </c>
      <c r="AW170" s="14" t="s">
        <v>29</v>
      </c>
      <c r="AX170" s="14" t="s">
        <v>73</v>
      </c>
      <c r="AY170" s="181" t="s">
        <v>137</v>
      </c>
    </row>
    <row r="171" spans="1:65" s="14" customFormat="1">
      <c r="B171" s="180"/>
      <c r="D171" s="173" t="s">
        <v>145</v>
      </c>
      <c r="E171" s="181" t="s">
        <v>1</v>
      </c>
      <c r="F171" s="182" t="s">
        <v>1652</v>
      </c>
      <c r="H171" s="183">
        <v>0.71499999999999997</v>
      </c>
      <c r="I171" s="184"/>
      <c r="L171" s="180"/>
      <c r="M171" s="185"/>
      <c r="N171" s="186"/>
      <c r="O171" s="186"/>
      <c r="P171" s="186"/>
      <c r="Q171" s="186"/>
      <c r="R171" s="186"/>
      <c r="S171" s="186"/>
      <c r="T171" s="187"/>
      <c r="AT171" s="181" t="s">
        <v>145</v>
      </c>
      <c r="AU171" s="181" t="s">
        <v>82</v>
      </c>
      <c r="AV171" s="14" t="s">
        <v>82</v>
      </c>
      <c r="AW171" s="14" t="s">
        <v>29</v>
      </c>
      <c r="AX171" s="14" t="s">
        <v>73</v>
      </c>
      <c r="AY171" s="181" t="s">
        <v>137</v>
      </c>
    </row>
    <row r="172" spans="1:65" s="15" customFormat="1">
      <c r="B172" s="188"/>
      <c r="D172" s="173" t="s">
        <v>145</v>
      </c>
      <c r="E172" s="189" t="s">
        <v>1</v>
      </c>
      <c r="F172" s="190" t="s">
        <v>158</v>
      </c>
      <c r="H172" s="191">
        <v>82.775000000000006</v>
      </c>
      <c r="I172" s="192"/>
      <c r="L172" s="188"/>
      <c r="M172" s="193"/>
      <c r="N172" s="194"/>
      <c r="O172" s="194"/>
      <c r="P172" s="194"/>
      <c r="Q172" s="194"/>
      <c r="R172" s="194"/>
      <c r="S172" s="194"/>
      <c r="T172" s="195"/>
      <c r="AT172" s="189" t="s">
        <v>145</v>
      </c>
      <c r="AU172" s="189" t="s">
        <v>82</v>
      </c>
      <c r="AV172" s="15" t="s">
        <v>144</v>
      </c>
      <c r="AW172" s="15" t="s">
        <v>29</v>
      </c>
      <c r="AX172" s="15" t="s">
        <v>73</v>
      </c>
      <c r="AY172" s="189" t="s">
        <v>137</v>
      </c>
    </row>
    <row r="173" spans="1:65" s="14" customFormat="1">
      <c r="B173" s="180"/>
      <c r="D173" s="173" t="s">
        <v>145</v>
      </c>
      <c r="E173" s="181" t="s">
        <v>1</v>
      </c>
      <c r="F173" s="182" t="s">
        <v>1666</v>
      </c>
      <c r="H173" s="183">
        <v>82.775000000000006</v>
      </c>
      <c r="I173" s="184"/>
      <c r="L173" s="180"/>
      <c r="M173" s="185"/>
      <c r="N173" s="186"/>
      <c r="O173" s="186"/>
      <c r="P173" s="186"/>
      <c r="Q173" s="186"/>
      <c r="R173" s="186"/>
      <c r="S173" s="186"/>
      <c r="T173" s="187"/>
      <c r="AT173" s="181" t="s">
        <v>145</v>
      </c>
      <c r="AU173" s="181" t="s">
        <v>82</v>
      </c>
      <c r="AV173" s="14" t="s">
        <v>82</v>
      </c>
      <c r="AW173" s="14" t="s">
        <v>29</v>
      </c>
      <c r="AX173" s="14" t="s">
        <v>73</v>
      </c>
      <c r="AY173" s="181" t="s">
        <v>137</v>
      </c>
    </row>
    <row r="174" spans="1:65" s="15" customFormat="1">
      <c r="B174" s="188"/>
      <c r="D174" s="173" t="s">
        <v>145</v>
      </c>
      <c r="E174" s="189" t="s">
        <v>1</v>
      </c>
      <c r="F174" s="190" t="s">
        <v>160</v>
      </c>
      <c r="H174" s="191">
        <v>82.775000000000006</v>
      </c>
      <c r="I174" s="192"/>
      <c r="L174" s="188"/>
      <c r="M174" s="193"/>
      <c r="N174" s="194"/>
      <c r="O174" s="194"/>
      <c r="P174" s="194"/>
      <c r="Q174" s="194"/>
      <c r="R174" s="194"/>
      <c r="S174" s="194"/>
      <c r="T174" s="195"/>
      <c r="AT174" s="189" t="s">
        <v>145</v>
      </c>
      <c r="AU174" s="189" t="s">
        <v>82</v>
      </c>
      <c r="AV174" s="15" t="s">
        <v>144</v>
      </c>
      <c r="AW174" s="15" t="s">
        <v>29</v>
      </c>
      <c r="AX174" s="15" t="s">
        <v>30</v>
      </c>
      <c r="AY174" s="189" t="s">
        <v>137</v>
      </c>
    </row>
    <row r="175" spans="1:65" s="2" customFormat="1" ht="16.5" customHeight="1">
      <c r="A175" s="33"/>
      <c r="B175" s="125"/>
      <c r="C175" s="159" t="s">
        <v>188</v>
      </c>
      <c r="D175" s="159" t="s">
        <v>139</v>
      </c>
      <c r="E175" s="160" t="s">
        <v>995</v>
      </c>
      <c r="F175" s="161" t="s">
        <v>996</v>
      </c>
      <c r="G175" s="162" t="s">
        <v>142</v>
      </c>
      <c r="H175" s="163">
        <v>40.645000000000003</v>
      </c>
      <c r="I175" s="164"/>
      <c r="J175" s="165">
        <f>ROUND(I175*H175,2)</f>
        <v>0</v>
      </c>
      <c r="K175" s="161" t="s">
        <v>143</v>
      </c>
      <c r="L175" s="34"/>
      <c r="M175" s="166" t="s">
        <v>1</v>
      </c>
      <c r="N175" s="167" t="s">
        <v>38</v>
      </c>
      <c r="O175" s="59"/>
      <c r="P175" s="168">
        <f>O175*H175</f>
        <v>0</v>
      </c>
      <c r="Q175" s="168">
        <v>0</v>
      </c>
      <c r="R175" s="168">
        <f>Q175*H175</f>
        <v>0</v>
      </c>
      <c r="S175" s="168">
        <v>0.44</v>
      </c>
      <c r="T175" s="169">
        <f>S175*H175</f>
        <v>17.883800000000001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0" t="s">
        <v>144</v>
      </c>
      <c r="AT175" s="170" t="s">
        <v>139</v>
      </c>
      <c r="AU175" s="170" t="s">
        <v>82</v>
      </c>
      <c r="AY175" s="18" t="s">
        <v>137</v>
      </c>
      <c r="BE175" s="171">
        <f>IF(N175="základní",J175,0)</f>
        <v>0</v>
      </c>
      <c r="BF175" s="171">
        <f>IF(N175="snížená",J175,0)</f>
        <v>0</v>
      </c>
      <c r="BG175" s="171">
        <f>IF(N175="zákl. přenesená",J175,0)</f>
        <v>0</v>
      </c>
      <c r="BH175" s="171">
        <f>IF(N175="sníž. přenesená",J175,0)</f>
        <v>0</v>
      </c>
      <c r="BI175" s="171">
        <f>IF(N175="nulová",J175,0)</f>
        <v>0</v>
      </c>
      <c r="BJ175" s="18" t="s">
        <v>30</v>
      </c>
      <c r="BK175" s="171">
        <f>ROUND(I175*H175,2)</f>
        <v>0</v>
      </c>
      <c r="BL175" s="18" t="s">
        <v>144</v>
      </c>
      <c r="BM175" s="170" t="s">
        <v>236</v>
      </c>
    </row>
    <row r="176" spans="1:65" s="14" customFormat="1">
      <c r="B176" s="180"/>
      <c r="D176" s="173" t="s">
        <v>145</v>
      </c>
      <c r="E176" s="181" t="s">
        <v>1</v>
      </c>
      <c r="F176" s="182" t="s">
        <v>1655</v>
      </c>
      <c r="H176" s="183">
        <v>40.645000000000003</v>
      </c>
      <c r="I176" s="184"/>
      <c r="L176" s="180"/>
      <c r="M176" s="185"/>
      <c r="N176" s="186"/>
      <c r="O176" s="186"/>
      <c r="P176" s="186"/>
      <c r="Q176" s="186"/>
      <c r="R176" s="186"/>
      <c r="S176" s="186"/>
      <c r="T176" s="187"/>
      <c r="AT176" s="181" t="s">
        <v>145</v>
      </c>
      <c r="AU176" s="181" t="s">
        <v>82</v>
      </c>
      <c r="AV176" s="14" t="s">
        <v>82</v>
      </c>
      <c r="AW176" s="14" t="s">
        <v>29</v>
      </c>
      <c r="AX176" s="14" t="s">
        <v>73</v>
      </c>
      <c r="AY176" s="181" t="s">
        <v>137</v>
      </c>
    </row>
    <row r="177" spans="1:65" s="15" customFormat="1">
      <c r="B177" s="188"/>
      <c r="D177" s="173" t="s">
        <v>145</v>
      </c>
      <c r="E177" s="189" t="s">
        <v>1</v>
      </c>
      <c r="F177" s="190" t="s">
        <v>158</v>
      </c>
      <c r="H177" s="191">
        <v>40.645000000000003</v>
      </c>
      <c r="I177" s="192"/>
      <c r="L177" s="188"/>
      <c r="M177" s="193"/>
      <c r="N177" s="194"/>
      <c r="O177" s="194"/>
      <c r="P177" s="194"/>
      <c r="Q177" s="194"/>
      <c r="R177" s="194"/>
      <c r="S177" s="194"/>
      <c r="T177" s="195"/>
      <c r="AT177" s="189" t="s">
        <v>145</v>
      </c>
      <c r="AU177" s="189" t="s">
        <v>82</v>
      </c>
      <c r="AV177" s="15" t="s">
        <v>144</v>
      </c>
      <c r="AW177" s="15" t="s">
        <v>29</v>
      </c>
      <c r="AX177" s="15" t="s">
        <v>73</v>
      </c>
      <c r="AY177" s="189" t="s">
        <v>137</v>
      </c>
    </row>
    <row r="178" spans="1:65" s="14" customFormat="1">
      <c r="B178" s="180"/>
      <c r="D178" s="173" t="s">
        <v>145</v>
      </c>
      <c r="E178" s="181" t="s">
        <v>1</v>
      </c>
      <c r="F178" s="182" t="s">
        <v>1656</v>
      </c>
      <c r="H178" s="183">
        <v>40.645000000000003</v>
      </c>
      <c r="I178" s="184"/>
      <c r="L178" s="180"/>
      <c r="M178" s="185"/>
      <c r="N178" s="186"/>
      <c r="O178" s="186"/>
      <c r="P178" s="186"/>
      <c r="Q178" s="186"/>
      <c r="R178" s="186"/>
      <c r="S178" s="186"/>
      <c r="T178" s="187"/>
      <c r="AT178" s="181" t="s">
        <v>145</v>
      </c>
      <c r="AU178" s="181" t="s">
        <v>82</v>
      </c>
      <c r="AV178" s="14" t="s">
        <v>82</v>
      </c>
      <c r="AW178" s="14" t="s">
        <v>29</v>
      </c>
      <c r="AX178" s="14" t="s">
        <v>73</v>
      </c>
      <c r="AY178" s="181" t="s">
        <v>137</v>
      </c>
    </row>
    <row r="179" spans="1:65" s="15" customFormat="1">
      <c r="B179" s="188"/>
      <c r="D179" s="173" t="s">
        <v>145</v>
      </c>
      <c r="E179" s="189" t="s">
        <v>1</v>
      </c>
      <c r="F179" s="190" t="s">
        <v>160</v>
      </c>
      <c r="H179" s="191">
        <v>40.645000000000003</v>
      </c>
      <c r="I179" s="192"/>
      <c r="L179" s="188"/>
      <c r="M179" s="193"/>
      <c r="N179" s="194"/>
      <c r="O179" s="194"/>
      <c r="P179" s="194"/>
      <c r="Q179" s="194"/>
      <c r="R179" s="194"/>
      <c r="S179" s="194"/>
      <c r="T179" s="195"/>
      <c r="AT179" s="189" t="s">
        <v>145</v>
      </c>
      <c r="AU179" s="189" t="s">
        <v>82</v>
      </c>
      <c r="AV179" s="15" t="s">
        <v>144</v>
      </c>
      <c r="AW179" s="15" t="s">
        <v>29</v>
      </c>
      <c r="AX179" s="15" t="s">
        <v>30</v>
      </c>
      <c r="AY179" s="189" t="s">
        <v>137</v>
      </c>
    </row>
    <row r="180" spans="1:65" s="2" customFormat="1" ht="16.5" customHeight="1">
      <c r="A180" s="33"/>
      <c r="B180" s="125"/>
      <c r="C180" s="159" t="s">
        <v>169</v>
      </c>
      <c r="D180" s="159" t="s">
        <v>139</v>
      </c>
      <c r="E180" s="160" t="s">
        <v>161</v>
      </c>
      <c r="F180" s="161" t="s">
        <v>162</v>
      </c>
      <c r="G180" s="162" t="s">
        <v>142</v>
      </c>
      <c r="H180" s="163">
        <v>128.04</v>
      </c>
      <c r="I180" s="164"/>
      <c r="J180" s="165">
        <f>ROUND(I180*H180,2)</f>
        <v>0</v>
      </c>
      <c r="K180" s="161" t="s">
        <v>143</v>
      </c>
      <c r="L180" s="34"/>
      <c r="M180" s="166" t="s">
        <v>1</v>
      </c>
      <c r="N180" s="167" t="s">
        <v>38</v>
      </c>
      <c r="O180" s="59"/>
      <c r="P180" s="168">
        <f>O180*H180</f>
        <v>0</v>
      </c>
      <c r="Q180" s="168">
        <v>0</v>
      </c>
      <c r="R180" s="168">
        <f>Q180*H180</f>
        <v>0</v>
      </c>
      <c r="S180" s="168">
        <v>0.32500000000000001</v>
      </c>
      <c r="T180" s="169">
        <f>S180*H180</f>
        <v>41.613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0" t="s">
        <v>144</v>
      </c>
      <c r="AT180" s="170" t="s">
        <v>139</v>
      </c>
      <c r="AU180" s="170" t="s">
        <v>82</v>
      </c>
      <c r="AY180" s="18" t="s">
        <v>137</v>
      </c>
      <c r="BE180" s="171">
        <f>IF(N180="základní",J180,0)</f>
        <v>0</v>
      </c>
      <c r="BF180" s="171">
        <f>IF(N180="snížená",J180,0)</f>
        <v>0</v>
      </c>
      <c r="BG180" s="171">
        <f>IF(N180="zákl. přenesená",J180,0)</f>
        <v>0</v>
      </c>
      <c r="BH180" s="171">
        <f>IF(N180="sníž. přenesená",J180,0)</f>
        <v>0</v>
      </c>
      <c r="BI180" s="171">
        <f>IF(N180="nulová",J180,0)</f>
        <v>0</v>
      </c>
      <c r="BJ180" s="18" t="s">
        <v>30</v>
      </c>
      <c r="BK180" s="171">
        <f>ROUND(I180*H180,2)</f>
        <v>0</v>
      </c>
      <c r="BL180" s="18" t="s">
        <v>144</v>
      </c>
      <c r="BM180" s="170" t="s">
        <v>245</v>
      </c>
    </row>
    <row r="181" spans="1:65" s="14" customFormat="1">
      <c r="B181" s="180"/>
      <c r="D181" s="173" t="s">
        <v>145</v>
      </c>
      <c r="E181" s="181" t="s">
        <v>1</v>
      </c>
      <c r="F181" s="182" t="s">
        <v>1663</v>
      </c>
      <c r="H181" s="183">
        <v>101.035</v>
      </c>
      <c r="I181" s="184"/>
      <c r="L181" s="180"/>
      <c r="M181" s="185"/>
      <c r="N181" s="186"/>
      <c r="O181" s="186"/>
      <c r="P181" s="186"/>
      <c r="Q181" s="186"/>
      <c r="R181" s="186"/>
      <c r="S181" s="186"/>
      <c r="T181" s="187"/>
      <c r="AT181" s="181" t="s">
        <v>145</v>
      </c>
      <c r="AU181" s="181" t="s">
        <v>82</v>
      </c>
      <c r="AV181" s="14" t="s">
        <v>82</v>
      </c>
      <c r="AW181" s="14" t="s">
        <v>29</v>
      </c>
      <c r="AX181" s="14" t="s">
        <v>73</v>
      </c>
      <c r="AY181" s="181" t="s">
        <v>137</v>
      </c>
    </row>
    <row r="182" spans="1:65" s="14" customFormat="1">
      <c r="B182" s="180"/>
      <c r="D182" s="173" t="s">
        <v>145</v>
      </c>
      <c r="E182" s="181" t="s">
        <v>1</v>
      </c>
      <c r="F182" s="182" t="s">
        <v>1661</v>
      </c>
      <c r="H182" s="183">
        <v>16.335000000000001</v>
      </c>
      <c r="I182" s="184"/>
      <c r="L182" s="180"/>
      <c r="M182" s="185"/>
      <c r="N182" s="186"/>
      <c r="O182" s="186"/>
      <c r="P182" s="186"/>
      <c r="Q182" s="186"/>
      <c r="R182" s="186"/>
      <c r="S182" s="186"/>
      <c r="T182" s="187"/>
      <c r="AT182" s="181" t="s">
        <v>145</v>
      </c>
      <c r="AU182" s="181" t="s">
        <v>82</v>
      </c>
      <c r="AV182" s="14" t="s">
        <v>82</v>
      </c>
      <c r="AW182" s="14" t="s">
        <v>29</v>
      </c>
      <c r="AX182" s="14" t="s">
        <v>73</v>
      </c>
      <c r="AY182" s="181" t="s">
        <v>137</v>
      </c>
    </row>
    <row r="183" spans="1:65" s="14" customFormat="1">
      <c r="B183" s="180"/>
      <c r="D183" s="173" t="s">
        <v>145</v>
      </c>
      <c r="E183" s="181" t="s">
        <v>1</v>
      </c>
      <c r="F183" s="182" t="s">
        <v>1659</v>
      </c>
      <c r="H183" s="183">
        <v>10.67</v>
      </c>
      <c r="I183" s="184"/>
      <c r="L183" s="180"/>
      <c r="M183" s="185"/>
      <c r="N183" s="186"/>
      <c r="O183" s="186"/>
      <c r="P183" s="186"/>
      <c r="Q183" s="186"/>
      <c r="R183" s="186"/>
      <c r="S183" s="186"/>
      <c r="T183" s="187"/>
      <c r="AT183" s="181" t="s">
        <v>145</v>
      </c>
      <c r="AU183" s="181" t="s">
        <v>82</v>
      </c>
      <c r="AV183" s="14" t="s">
        <v>82</v>
      </c>
      <c r="AW183" s="14" t="s">
        <v>29</v>
      </c>
      <c r="AX183" s="14" t="s">
        <v>73</v>
      </c>
      <c r="AY183" s="181" t="s">
        <v>137</v>
      </c>
    </row>
    <row r="184" spans="1:65" s="15" customFormat="1">
      <c r="B184" s="188"/>
      <c r="D184" s="173" t="s">
        <v>145</v>
      </c>
      <c r="E184" s="189" t="s">
        <v>1</v>
      </c>
      <c r="F184" s="190" t="s">
        <v>158</v>
      </c>
      <c r="H184" s="191">
        <v>128.04</v>
      </c>
      <c r="I184" s="192"/>
      <c r="L184" s="188"/>
      <c r="M184" s="193"/>
      <c r="N184" s="194"/>
      <c r="O184" s="194"/>
      <c r="P184" s="194"/>
      <c r="Q184" s="194"/>
      <c r="R184" s="194"/>
      <c r="S184" s="194"/>
      <c r="T184" s="195"/>
      <c r="AT184" s="189" t="s">
        <v>145</v>
      </c>
      <c r="AU184" s="189" t="s">
        <v>82</v>
      </c>
      <c r="AV184" s="15" t="s">
        <v>144</v>
      </c>
      <c r="AW184" s="15" t="s">
        <v>29</v>
      </c>
      <c r="AX184" s="15" t="s">
        <v>73</v>
      </c>
      <c r="AY184" s="189" t="s">
        <v>137</v>
      </c>
    </row>
    <row r="185" spans="1:65" s="14" customFormat="1">
      <c r="B185" s="180"/>
      <c r="D185" s="173" t="s">
        <v>145</v>
      </c>
      <c r="E185" s="181" t="s">
        <v>1</v>
      </c>
      <c r="F185" s="182" t="s">
        <v>1667</v>
      </c>
      <c r="H185" s="183">
        <v>128.04</v>
      </c>
      <c r="I185" s="184"/>
      <c r="L185" s="180"/>
      <c r="M185" s="185"/>
      <c r="N185" s="186"/>
      <c r="O185" s="186"/>
      <c r="P185" s="186"/>
      <c r="Q185" s="186"/>
      <c r="R185" s="186"/>
      <c r="S185" s="186"/>
      <c r="T185" s="187"/>
      <c r="AT185" s="181" t="s">
        <v>145</v>
      </c>
      <c r="AU185" s="181" t="s">
        <v>82</v>
      </c>
      <c r="AV185" s="14" t="s">
        <v>82</v>
      </c>
      <c r="AW185" s="14" t="s">
        <v>29</v>
      </c>
      <c r="AX185" s="14" t="s">
        <v>73</v>
      </c>
      <c r="AY185" s="181" t="s">
        <v>137</v>
      </c>
    </row>
    <row r="186" spans="1:65" s="15" customFormat="1">
      <c r="B186" s="188"/>
      <c r="D186" s="173" t="s">
        <v>145</v>
      </c>
      <c r="E186" s="189" t="s">
        <v>1</v>
      </c>
      <c r="F186" s="190" t="s">
        <v>160</v>
      </c>
      <c r="H186" s="191">
        <v>128.04</v>
      </c>
      <c r="I186" s="192"/>
      <c r="L186" s="188"/>
      <c r="M186" s="193"/>
      <c r="N186" s="194"/>
      <c r="O186" s="194"/>
      <c r="P186" s="194"/>
      <c r="Q186" s="194"/>
      <c r="R186" s="194"/>
      <c r="S186" s="194"/>
      <c r="T186" s="195"/>
      <c r="AT186" s="189" t="s">
        <v>145</v>
      </c>
      <c r="AU186" s="189" t="s">
        <v>82</v>
      </c>
      <c r="AV186" s="15" t="s">
        <v>144</v>
      </c>
      <c r="AW186" s="15" t="s">
        <v>29</v>
      </c>
      <c r="AX186" s="15" t="s">
        <v>30</v>
      </c>
      <c r="AY186" s="189" t="s">
        <v>137</v>
      </c>
    </row>
    <row r="187" spans="1:65" s="2" customFormat="1" ht="16.5" customHeight="1">
      <c r="A187" s="33"/>
      <c r="B187" s="125"/>
      <c r="C187" s="159" t="s">
        <v>206</v>
      </c>
      <c r="D187" s="159" t="s">
        <v>139</v>
      </c>
      <c r="E187" s="160" t="s">
        <v>1668</v>
      </c>
      <c r="F187" s="161" t="s">
        <v>1669</v>
      </c>
      <c r="G187" s="162" t="s">
        <v>142</v>
      </c>
      <c r="H187" s="163">
        <v>16.28</v>
      </c>
      <c r="I187" s="164"/>
      <c r="J187" s="165">
        <f>ROUND(I187*H187,2)</f>
        <v>0</v>
      </c>
      <c r="K187" s="161" t="s">
        <v>143</v>
      </c>
      <c r="L187" s="34"/>
      <c r="M187" s="166" t="s">
        <v>1</v>
      </c>
      <c r="N187" s="167" t="s">
        <v>38</v>
      </c>
      <c r="O187" s="59"/>
      <c r="P187" s="168">
        <f>O187*H187</f>
        <v>0</v>
      </c>
      <c r="Q187" s="168">
        <v>0</v>
      </c>
      <c r="R187" s="168">
        <f>Q187*H187</f>
        <v>0</v>
      </c>
      <c r="S187" s="168">
        <v>0.24</v>
      </c>
      <c r="T187" s="169">
        <f>S187*H187</f>
        <v>3.9072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0" t="s">
        <v>144</v>
      </c>
      <c r="AT187" s="170" t="s">
        <v>139</v>
      </c>
      <c r="AU187" s="170" t="s">
        <v>82</v>
      </c>
      <c r="AY187" s="18" t="s">
        <v>137</v>
      </c>
      <c r="BE187" s="171">
        <f>IF(N187="základní",J187,0)</f>
        <v>0</v>
      </c>
      <c r="BF187" s="171">
        <f>IF(N187="snížená",J187,0)</f>
        <v>0</v>
      </c>
      <c r="BG187" s="171">
        <f>IF(N187="zákl. přenesená",J187,0)</f>
        <v>0</v>
      </c>
      <c r="BH187" s="171">
        <f>IF(N187="sníž. přenesená",J187,0)</f>
        <v>0</v>
      </c>
      <c r="BI187" s="171">
        <f>IF(N187="nulová",J187,0)</f>
        <v>0</v>
      </c>
      <c r="BJ187" s="18" t="s">
        <v>30</v>
      </c>
      <c r="BK187" s="171">
        <f>ROUND(I187*H187,2)</f>
        <v>0</v>
      </c>
      <c r="BL187" s="18" t="s">
        <v>144</v>
      </c>
      <c r="BM187" s="170" t="s">
        <v>192</v>
      </c>
    </row>
    <row r="188" spans="1:65" s="14" customFormat="1">
      <c r="B188" s="180"/>
      <c r="D188" s="173" t="s">
        <v>145</v>
      </c>
      <c r="E188" s="181" t="s">
        <v>1</v>
      </c>
      <c r="F188" s="182" t="s">
        <v>1665</v>
      </c>
      <c r="H188" s="183">
        <v>16.28</v>
      </c>
      <c r="I188" s="184"/>
      <c r="L188" s="180"/>
      <c r="M188" s="185"/>
      <c r="N188" s="186"/>
      <c r="O188" s="186"/>
      <c r="P188" s="186"/>
      <c r="Q188" s="186"/>
      <c r="R188" s="186"/>
      <c r="S188" s="186"/>
      <c r="T188" s="187"/>
      <c r="AT188" s="181" t="s">
        <v>145</v>
      </c>
      <c r="AU188" s="181" t="s">
        <v>82</v>
      </c>
      <c r="AV188" s="14" t="s">
        <v>82</v>
      </c>
      <c r="AW188" s="14" t="s">
        <v>29</v>
      </c>
      <c r="AX188" s="14" t="s">
        <v>73</v>
      </c>
      <c r="AY188" s="181" t="s">
        <v>137</v>
      </c>
    </row>
    <row r="189" spans="1:65" s="15" customFormat="1">
      <c r="B189" s="188"/>
      <c r="D189" s="173" t="s">
        <v>145</v>
      </c>
      <c r="E189" s="189" t="s">
        <v>1</v>
      </c>
      <c r="F189" s="190" t="s">
        <v>158</v>
      </c>
      <c r="H189" s="191">
        <v>16.28</v>
      </c>
      <c r="I189" s="192"/>
      <c r="L189" s="188"/>
      <c r="M189" s="193"/>
      <c r="N189" s="194"/>
      <c r="O189" s="194"/>
      <c r="P189" s="194"/>
      <c r="Q189" s="194"/>
      <c r="R189" s="194"/>
      <c r="S189" s="194"/>
      <c r="T189" s="195"/>
      <c r="AT189" s="189" t="s">
        <v>145</v>
      </c>
      <c r="AU189" s="189" t="s">
        <v>82</v>
      </c>
      <c r="AV189" s="15" t="s">
        <v>144</v>
      </c>
      <c r="AW189" s="15" t="s">
        <v>29</v>
      </c>
      <c r="AX189" s="15" t="s">
        <v>73</v>
      </c>
      <c r="AY189" s="189" t="s">
        <v>137</v>
      </c>
    </row>
    <row r="190" spans="1:65" s="14" customFormat="1">
      <c r="B190" s="180"/>
      <c r="D190" s="173" t="s">
        <v>145</v>
      </c>
      <c r="E190" s="181" t="s">
        <v>1</v>
      </c>
      <c r="F190" s="182" t="s">
        <v>1670</v>
      </c>
      <c r="H190" s="183">
        <v>16.28</v>
      </c>
      <c r="I190" s="184"/>
      <c r="L190" s="180"/>
      <c r="M190" s="185"/>
      <c r="N190" s="186"/>
      <c r="O190" s="186"/>
      <c r="P190" s="186"/>
      <c r="Q190" s="186"/>
      <c r="R190" s="186"/>
      <c r="S190" s="186"/>
      <c r="T190" s="187"/>
      <c r="AT190" s="181" t="s">
        <v>145</v>
      </c>
      <c r="AU190" s="181" t="s">
        <v>82</v>
      </c>
      <c r="AV190" s="14" t="s">
        <v>82</v>
      </c>
      <c r="AW190" s="14" t="s">
        <v>29</v>
      </c>
      <c r="AX190" s="14" t="s">
        <v>73</v>
      </c>
      <c r="AY190" s="181" t="s">
        <v>137</v>
      </c>
    </row>
    <row r="191" spans="1:65" s="15" customFormat="1">
      <c r="B191" s="188"/>
      <c r="D191" s="173" t="s">
        <v>145</v>
      </c>
      <c r="E191" s="189" t="s">
        <v>1</v>
      </c>
      <c r="F191" s="190" t="s">
        <v>160</v>
      </c>
      <c r="H191" s="191">
        <v>16.28</v>
      </c>
      <c r="I191" s="192"/>
      <c r="L191" s="188"/>
      <c r="M191" s="193"/>
      <c r="N191" s="194"/>
      <c r="O191" s="194"/>
      <c r="P191" s="194"/>
      <c r="Q191" s="194"/>
      <c r="R191" s="194"/>
      <c r="S191" s="194"/>
      <c r="T191" s="195"/>
      <c r="AT191" s="189" t="s">
        <v>145</v>
      </c>
      <c r="AU191" s="189" t="s">
        <v>82</v>
      </c>
      <c r="AV191" s="15" t="s">
        <v>144</v>
      </c>
      <c r="AW191" s="15" t="s">
        <v>29</v>
      </c>
      <c r="AX191" s="15" t="s">
        <v>30</v>
      </c>
      <c r="AY191" s="189" t="s">
        <v>137</v>
      </c>
    </row>
    <row r="192" spans="1:65" s="2" customFormat="1" ht="16.5" customHeight="1">
      <c r="A192" s="33"/>
      <c r="B192" s="125"/>
      <c r="C192" s="159" t="s">
        <v>184</v>
      </c>
      <c r="D192" s="159" t="s">
        <v>139</v>
      </c>
      <c r="E192" s="160" t="s">
        <v>140</v>
      </c>
      <c r="F192" s="161" t="s">
        <v>141</v>
      </c>
      <c r="G192" s="162" t="s">
        <v>142</v>
      </c>
      <c r="H192" s="163">
        <v>101.035</v>
      </c>
      <c r="I192" s="164"/>
      <c r="J192" s="165">
        <f>ROUND(I192*H192,2)</f>
        <v>0</v>
      </c>
      <c r="K192" s="161" t="s">
        <v>143</v>
      </c>
      <c r="L192" s="34"/>
      <c r="M192" s="166" t="s">
        <v>1</v>
      </c>
      <c r="N192" s="167" t="s">
        <v>38</v>
      </c>
      <c r="O192" s="59"/>
      <c r="P192" s="168">
        <f>O192*H192</f>
        <v>0</v>
      </c>
      <c r="Q192" s="168">
        <v>0</v>
      </c>
      <c r="R192" s="168">
        <f>Q192*H192</f>
        <v>0</v>
      </c>
      <c r="S192" s="168">
        <v>0.58199999999999996</v>
      </c>
      <c r="T192" s="169">
        <f>S192*H192</f>
        <v>58.802369999999996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0" t="s">
        <v>144</v>
      </c>
      <c r="AT192" s="170" t="s">
        <v>139</v>
      </c>
      <c r="AU192" s="170" t="s">
        <v>82</v>
      </c>
      <c r="AY192" s="18" t="s">
        <v>137</v>
      </c>
      <c r="BE192" s="171">
        <f>IF(N192="základní",J192,0)</f>
        <v>0</v>
      </c>
      <c r="BF192" s="171">
        <f>IF(N192="snížená",J192,0)</f>
        <v>0</v>
      </c>
      <c r="BG192" s="171">
        <f>IF(N192="zákl. přenesená",J192,0)</f>
        <v>0</v>
      </c>
      <c r="BH192" s="171">
        <f>IF(N192="sníž. přenesená",J192,0)</f>
        <v>0</v>
      </c>
      <c r="BI192" s="171">
        <f>IF(N192="nulová",J192,0)</f>
        <v>0</v>
      </c>
      <c r="BJ192" s="18" t="s">
        <v>30</v>
      </c>
      <c r="BK192" s="171">
        <f>ROUND(I192*H192,2)</f>
        <v>0</v>
      </c>
      <c r="BL192" s="18" t="s">
        <v>144</v>
      </c>
      <c r="BM192" s="170" t="s">
        <v>203</v>
      </c>
    </row>
    <row r="193" spans="1:65" s="14" customFormat="1">
      <c r="B193" s="180"/>
      <c r="D193" s="173" t="s">
        <v>145</v>
      </c>
      <c r="E193" s="181" t="s">
        <v>1</v>
      </c>
      <c r="F193" s="182" t="s">
        <v>1663</v>
      </c>
      <c r="H193" s="183">
        <v>101.035</v>
      </c>
      <c r="I193" s="184"/>
      <c r="L193" s="180"/>
      <c r="M193" s="185"/>
      <c r="N193" s="186"/>
      <c r="O193" s="186"/>
      <c r="P193" s="186"/>
      <c r="Q193" s="186"/>
      <c r="R193" s="186"/>
      <c r="S193" s="186"/>
      <c r="T193" s="187"/>
      <c r="AT193" s="181" t="s">
        <v>145</v>
      </c>
      <c r="AU193" s="181" t="s">
        <v>82</v>
      </c>
      <c r="AV193" s="14" t="s">
        <v>82</v>
      </c>
      <c r="AW193" s="14" t="s">
        <v>29</v>
      </c>
      <c r="AX193" s="14" t="s">
        <v>73</v>
      </c>
      <c r="AY193" s="181" t="s">
        <v>137</v>
      </c>
    </row>
    <row r="194" spans="1:65" s="15" customFormat="1">
      <c r="B194" s="188"/>
      <c r="D194" s="173" t="s">
        <v>145</v>
      </c>
      <c r="E194" s="189" t="s">
        <v>1</v>
      </c>
      <c r="F194" s="190" t="s">
        <v>158</v>
      </c>
      <c r="H194" s="191">
        <v>101.035</v>
      </c>
      <c r="I194" s="192"/>
      <c r="L194" s="188"/>
      <c r="M194" s="193"/>
      <c r="N194" s="194"/>
      <c r="O194" s="194"/>
      <c r="P194" s="194"/>
      <c r="Q194" s="194"/>
      <c r="R194" s="194"/>
      <c r="S194" s="194"/>
      <c r="T194" s="195"/>
      <c r="AT194" s="189" t="s">
        <v>145</v>
      </c>
      <c r="AU194" s="189" t="s">
        <v>82</v>
      </c>
      <c r="AV194" s="15" t="s">
        <v>144</v>
      </c>
      <c r="AW194" s="15" t="s">
        <v>29</v>
      </c>
      <c r="AX194" s="15" t="s">
        <v>73</v>
      </c>
      <c r="AY194" s="189" t="s">
        <v>137</v>
      </c>
    </row>
    <row r="195" spans="1:65" s="14" customFormat="1">
      <c r="B195" s="180"/>
      <c r="D195" s="173" t="s">
        <v>145</v>
      </c>
      <c r="E195" s="181" t="s">
        <v>1</v>
      </c>
      <c r="F195" s="182" t="s">
        <v>1664</v>
      </c>
      <c r="H195" s="183">
        <v>101.035</v>
      </c>
      <c r="I195" s="184"/>
      <c r="L195" s="180"/>
      <c r="M195" s="185"/>
      <c r="N195" s="186"/>
      <c r="O195" s="186"/>
      <c r="P195" s="186"/>
      <c r="Q195" s="186"/>
      <c r="R195" s="186"/>
      <c r="S195" s="186"/>
      <c r="T195" s="187"/>
      <c r="AT195" s="181" t="s">
        <v>145</v>
      </c>
      <c r="AU195" s="181" t="s">
        <v>82</v>
      </c>
      <c r="AV195" s="14" t="s">
        <v>82</v>
      </c>
      <c r="AW195" s="14" t="s">
        <v>29</v>
      </c>
      <c r="AX195" s="14" t="s">
        <v>73</v>
      </c>
      <c r="AY195" s="181" t="s">
        <v>137</v>
      </c>
    </row>
    <row r="196" spans="1:65" s="15" customFormat="1">
      <c r="B196" s="188"/>
      <c r="D196" s="173" t="s">
        <v>145</v>
      </c>
      <c r="E196" s="189" t="s">
        <v>1</v>
      </c>
      <c r="F196" s="190" t="s">
        <v>160</v>
      </c>
      <c r="H196" s="191">
        <v>101.035</v>
      </c>
      <c r="I196" s="192"/>
      <c r="L196" s="188"/>
      <c r="M196" s="193"/>
      <c r="N196" s="194"/>
      <c r="O196" s="194"/>
      <c r="P196" s="194"/>
      <c r="Q196" s="194"/>
      <c r="R196" s="194"/>
      <c r="S196" s="194"/>
      <c r="T196" s="195"/>
      <c r="AT196" s="189" t="s">
        <v>145</v>
      </c>
      <c r="AU196" s="189" t="s">
        <v>82</v>
      </c>
      <c r="AV196" s="15" t="s">
        <v>144</v>
      </c>
      <c r="AW196" s="15" t="s">
        <v>29</v>
      </c>
      <c r="AX196" s="15" t="s">
        <v>30</v>
      </c>
      <c r="AY196" s="189" t="s">
        <v>137</v>
      </c>
    </row>
    <row r="197" spans="1:65" s="2" customFormat="1" ht="16.5" customHeight="1">
      <c r="A197" s="33"/>
      <c r="B197" s="125"/>
      <c r="C197" s="159" t="s">
        <v>218</v>
      </c>
      <c r="D197" s="159" t="s">
        <v>139</v>
      </c>
      <c r="E197" s="160" t="s">
        <v>1671</v>
      </c>
      <c r="F197" s="161" t="s">
        <v>1008</v>
      </c>
      <c r="G197" s="162" t="s">
        <v>191</v>
      </c>
      <c r="H197" s="163">
        <v>44</v>
      </c>
      <c r="I197" s="164"/>
      <c r="J197" s="165">
        <f>ROUND(I197*H197,2)</f>
        <v>0</v>
      </c>
      <c r="K197" s="161" t="s">
        <v>1</v>
      </c>
      <c r="L197" s="34"/>
      <c r="M197" s="166" t="s">
        <v>1</v>
      </c>
      <c r="N197" s="167" t="s">
        <v>38</v>
      </c>
      <c r="O197" s="59"/>
      <c r="P197" s="168">
        <f>O197*H197</f>
        <v>0</v>
      </c>
      <c r="Q197" s="168">
        <v>0</v>
      </c>
      <c r="R197" s="168">
        <f>Q197*H197</f>
        <v>0</v>
      </c>
      <c r="S197" s="168">
        <v>0</v>
      </c>
      <c r="T197" s="169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0" t="s">
        <v>144</v>
      </c>
      <c r="AT197" s="170" t="s">
        <v>139</v>
      </c>
      <c r="AU197" s="170" t="s">
        <v>82</v>
      </c>
      <c r="AY197" s="18" t="s">
        <v>137</v>
      </c>
      <c r="BE197" s="171">
        <f>IF(N197="základní",J197,0)</f>
        <v>0</v>
      </c>
      <c r="BF197" s="171">
        <f>IF(N197="snížená",J197,0)</f>
        <v>0</v>
      </c>
      <c r="BG197" s="171">
        <f>IF(N197="zákl. přenesená",J197,0)</f>
        <v>0</v>
      </c>
      <c r="BH197" s="171">
        <f>IF(N197="sníž. přenesená",J197,0)</f>
        <v>0</v>
      </c>
      <c r="BI197" s="171">
        <f>IF(N197="nulová",J197,0)</f>
        <v>0</v>
      </c>
      <c r="BJ197" s="18" t="s">
        <v>30</v>
      </c>
      <c r="BK197" s="171">
        <f>ROUND(I197*H197,2)</f>
        <v>0</v>
      </c>
      <c r="BL197" s="18" t="s">
        <v>144</v>
      </c>
      <c r="BM197" s="170" t="s">
        <v>209</v>
      </c>
    </row>
    <row r="198" spans="1:65" s="14" customFormat="1">
      <c r="B198" s="180"/>
      <c r="D198" s="173" t="s">
        <v>145</v>
      </c>
      <c r="E198" s="181" t="s">
        <v>1</v>
      </c>
      <c r="F198" s="182" t="s">
        <v>1672</v>
      </c>
      <c r="H198" s="183">
        <v>44</v>
      </c>
      <c r="I198" s="184"/>
      <c r="L198" s="180"/>
      <c r="M198" s="185"/>
      <c r="N198" s="186"/>
      <c r="O198" s="186"/>
      <c r="P198" s="186"/>
      <c r="Q198" s="186"/>
      <c r="R198" s="186"/>
      <c r="S198" s="186"/>
      <c r="T198" s="187"/>
      <c r="AT198" s="181" t="s">
        <v>145</v>
      </c>
      <c r="AU198" s="181" t="s">
        <v>82</v>
      </c>
      <c r="AV198" s="14" t="s">
        <v>82</v>
      </c>
      <c r="AW198" s="14" t="s">
        <v>29</v>
      </c>
      <c r="AX198" s="14" t="s">
        <v>73</v>
      </c>
      <c r="AY198" s="181" t="s">
        <v>137</v>
      </c>
    </row>
    <row r="199" spans="1:65" s="15" customFormat="1">
      <c r="B199" s="188"/>
      <c r="D199" s="173" t="s">
        <v>145</v>
      </c>
      <c r="E199" s="189" t="s">
        <v>1</v>
      </c>
      <c r="F199" s="190" t="s">
        <v>158</v>
      </c>
      <c r="H199" s="191">
        <v>44</v>
      </c>
      <c r="I199" s="192"/>
      <c r="L199" s="188"/>
      <c r="M199" s="193"/>
      <c r="N199" s="194"/>
      <c r="O199" s="194"/>
      <c r="P199" s="194"/>
      <c r="Q199" s="194"/>
      <c r="R199" s="194"/>
      <c r="S199" s="194"/>
      <c r="T199" s="195"/>
      <c r="AT199" s="189" t="s">
        <v>145</v>
      </c>
      <c r="AU199" s="189" t="s">
        <v>82</v>
      </c>
      <c r="AV199" s="15" t="s">
        <v>144</v>
      </c>
      <c r="AW199" s="15" t="s">
        <v>29</v>
      </c>
      <c r="AX199" s="15" t="s">
        <v>73</v>
      </c>
      <c r="AY199" s="189" t="s">
        <v>137</v>
      </c>
    </row>
    <row r="200" spans="1:65" s="14" customFormat="1">
      <c r="B200" s="180"/>
      <c r="D200" s="173" t="s">
        <v>145</v>
      </c>
      <c r="E200" s="181" t="s">
        <v>1</v>
      </c>
      <c r="F200" s="182" t="s">
        <v>1673</v>
      </c>
      <c r="H200" s="183">
        <v>44</v>
      </c>
      <c r="I200" s="184"/>
      <c r="L200" s="180"/>
      <c r="M200" s="185"/>
      <c r="N200" s="186"/>
      <c r="O200" s="186"/>
      <c r="P200" s="186"/>
      <c r="Q200" s="186"/>
      <c r="R200" s="186"/>
      <c r="S200" s="186"/>
      <c r="T200" s="187"/>
      <c r="AT200" s="181" t="s">
        <v>145</v>
      </c>
      <c r="AU200" s="181" t="s">
        <v>82</v>
      </c>
      <c r="AV200" s="14" t="s">
        <v>82</v>
      </c>
      <c r="AW200" s="14" t="s">
        <v>29</v>
      </c>
      <c r="AX200" s="14" t="s">
        <v>73</v>
      </c>
      <c r="AY200" s="181" t="s">
        <v>137</v>
      </c>
    </row>
    <row r="201" spans="1:65" s="15" customFormat="1">
      <c r="B201" s="188"/>
      <c r="D201" s="173" t="s">
        <v>145</v>
      </c>
      <c r="E201" s="189" t="s">
        <v>1</v>
      </c>
      <c r="F201" s="190" t="s">
        <v>160</v>
      </c>
      <c r="H201" s="191">
        <v>44</v>
      </c>
      <c r="I201" s="192"/>
      <c r="L201" s="188"/>
      <c r="M201" s="193"/>
      <c r="N201" s="194"/>
      <c r="O201" s="194"/>
      <c r="P201" s="194"/>
      <c r="Q201" s="194"/>
      <c r="R201" s="194"/>
      <c r="S201" s="194"/>
      <c r="T201" s="195"/>
      <c r="AT201" s="189" t="s">
        <v>145</v>
      </c>
      <c r="AU201" s="189" t="s">
        <v>82</v>
      </c>
      <c r="AV201" s="15" t="s">
        <v>144</v>
      </c>
      <c r="AW201" s="15" t="s">
        <v>29</v>
      </c>
      <c r="AX201" s="15" t="s">
        <v>30</v>
      </c>
      <c r="AY201" s="189" t="s">
        <v>137</v>
      </c>
    </row>
    <row r="202" spans="1:65" s="2" customFormat="1" ht="16.5" customHeight="1">
      <c r="A202" s="33"/>
      <c r="B202" s="125"/>
      <c r="C202" s="159" t="s">
        <v>187</v>
      </c>
      <c r="D202" s="159" t="s">
        <v>139</v>
      </c>
      <c r="E202" s="160" t="s">
        <v>189</v>
      </c>
      <c r="F202" s="161" t="s">
        <v>190</v>
      </c>
      <c r="G202" s="162" t="s">
        <v>191</v>
      </c>
      <c r="H202" s="163">
        <v>48.4</v>
      </c>
      <c r="I202" s="164"/>
      <c r="J202" s="165">
        <f>ROUND(I202*H202,2)</f>
        <v>0</v>
      </c>
      <c r="K202" s="161" t="s">
        <v>143</v>
      </c>
      <c r="L202" s="34"/>
      <c r="M202" s="166" t="s">
        <v>1</v>
      </c>
      <c r="N202" s="167" t="s">
        <v>38</v>
      </c>
      <c r="O202" s="59"/>
      <c r="P202" s="168">
        <f>O202*H202</f>
        <v>0</v>
      </c>
      <c r="Q202" s="168">
        <v>8.6800000000000002E-3</v>
      </c>
      <c r="R202" s="168">
        <f>Q202*H202</f>
        <v>0.42011199999999999</v>
      </c>
      <c r="S202" s="168">
        <v>0</v>
      </c>
      <c r="T202" s="169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0" t="s">
        <v>144</v>
      </c>
      <c r="AT202" s="170" t="s">
        <v>139</v>
      </c>
      <c r="AU202" s="170" t="s">
        <v>82</v>
      </c>
      <c r="AY202" s="18" t="s">
        <v>137</v>
      </c>
      <c r="BE202" s="171">
        <f>IF(N202="základní",J202,0)</f>
        <v>0</v>
      </c>
      <c r="BF202" s="171">
        <f>IF(N202="snížená",J202,0)</f>
        <v>0</v>
      </c>
      <c r="BG202" s="171">
        <f>IF(N202="zákl. přenesená",J202,0)</f>
        <v>0</v>
      </c>
      <c r="BH202" s="171">
        <f>IF(N202="sníž. přenesená",J202,0)</f>
        <v>0</v>
      </c>
      <c r="BI202" s="171">
        <f>IF(N202="nulová",J202,0)</f>
        <v>0</v>
      </c>
      <c r="BJ202" s="18" t="s">
        <v>30</v>
      </c>
      <c r="BK202" s="171">
        <f>ROUND(I202*H202,2)</f>
        <v>0</v>
      </c>
      <c r="BL202" s="18" t="s">
        <v>144</v>
      </c>
      <c r="BM202" s="170" t="s">
        <v>214</v>
      </c>
    </row>
    <row r="203" spans="1:65" s="14" customFormat="1">
      <c r="B203" s="180"/>
      <c r="D203" s="173" t="s">
        <v>145</v>
      </c>
      <c r="E203" s="181" t="s">
        <v>1</v>
      </c>
      <c r="F203" s="182" t="s">
        <v>1674</v>
      </c>
      <c r="H203" s="183">
        <v>16.5</v>
      </c>
      <c r="I203" s="184"/>
      <c r="L203" s="180"/>
      <c r="M203" s="185"/>
      <c r="N203" s="186"/>
      <c r="O203" s="186"/>
      <c r="P203" s="186"/>
      <c r="Q203" s="186"/>
      <c r="R203" s="186"/>
      <c r="S203" s="186"/>
      <c r="T203" s="187"/>
      <c r="AT203" s="181" t="s">
        <v>145</v>
      </c>
      <c r="AU203" s="181" t="s">
        <v>82</v>
      </c>
      <c r="AV203" s="14" t="s">
        <v>82</v>
      </c>
      <c r="AW203" s="14" t="s">
        <v>29</v>
      </c>
      <c r="AX203" s="14" t="s">
        <v>73</v>
      </c>
      <c r="AY203" s="181" t="s">
        <v>137</v>
      </c>
    </row>
    <row r="204" spans="1:65" s="14" customFormat="1">
      <c r="B204" s="180"/>
      <c r="D204" s="173" t="s">
        <v>145</v>
      </c>
      <c r="E204" s="181" t="s">
        <v>1</v>
      </c>
      <c r="F204" s="182" t="s">
        <v>1675</v>
      </c>
      <c r="H204" s="183">
        <v>31.9</v>
      </c>
      <c r="I204" s="184"/>
      <c r="L204" s="180"/>
      <c r="M204" s="185"/>
      <c r="N204" s="186"/>
      <c r="O204" s="186"/>
      <c r="P204" s="186"/>
      <c r="Q204" s="186"/>
      <c r="R204" s="186"/>
      <c r="S204" s="186"/>
      <c r="T204" s="187"/>
      <c r="AT204" s="181" t="s">
        <v>145</v>
      </c>
      <c r="AU204" s="181" t="s">
        <v>82</v>
      </c>
      <c r="AV204" s="14" t="s">
        <v>82</v>
      </c>
      <c r="AW204" s="14" t="s">
        <v>29</v>
      </c>
      <c r="AX204" s="14" t="s">
        <v>73</v>
      </c>
      <c r="AY204" s="181" t="s">
        <v>137</v>
      </c>
    </row>
    <row r="205" spans="1:65" s="15" customFormat="1">
      <c r="B205" s="188"/>
      <c r="D205" s="173" t="s">
        <v>145</v>
      </c>
      <c r="E205" s="189" t="s">
        <v>1</v>
      </c>
      <c r="F205" s="190" t="s">
        <v>158</v>
      </c>
      <c r="H205" s="191">
        <v>48.4</v>
      </c>
      <c r="I205" s="192"/>
      <c r="L205" s="188"/>
      <c r="M205" s="193"/>
      <c r="N205" s="194"/>
      <c r="O205" s="194"/>
      <c r="P205" s="194"/>
      <c r="Q205" s="194"/>
      <c r="R205" s="194"/>
      <c r="S205" s="194"/>
      <c r="T205" s="195"/>
      <c r="AT205" s="189" t="s">
        <v>145</v>
      </c>
      <c r="AU205" s="189" t="s">
        <v>82</v>
      </c>
      <c r="AV205" s="15" t="s">
        <v>144</v>
      </c>
      <c r="AW205" s="15" t="s">
        <v>29</v>
      </c>
      <c r="AX205" s="15" t="s">
        <v>73</v>
      </c>
      <c r="AY205" s="189" t="s">
        <v>137</v>
      </c>
    </row>
    <row r="206" spans="1:65" s="14" customFormat="1">
      <c r="B206" s="180"/>
      <c r="D206" s="173" t="s">
        <v>145</v>
      </c>
      <c r="E206" s="181" t="s">
        <v>1</v>
      </c>
      <c r="F206" s="182" t="s">
        <v>1676</v>
      </c>
      <c r="H206" s="183">
        <v>48.4</v>
      </c>
      <c r="I206" s="184"/>
      <c r="L206" s="180"/>
      <c r="M206" s="185"/>
      <c r="N206" s="186"/>
      <c r="O206" s="186"/>
      <c r="P206" s="186"/>
      <c r="Q206" s="186"/>
      <c r="R206" s="186"/>
      <c r="S206" s="186"/>
      <c r="T206" s="187"/>
      <c r="AT206" s="181" t="s">
        <v>145</v>
      </c>
      <c r="AU206" s="181" t="s">
        <v>82</v>
      </c>
      <c r="AV206" s="14" t="s">
        <v>82</v>
      </c>
      <c r="AW206" s="14" t="s">
        <v>29</v>
      </c>
      <c r="AX206" s="14" t="s">
        <v>73</v>
      </c>
      <c r="AY206" s="181" t="s">
        <v>137</v>
      </c>
    </row>
    <row r="207" spans="1:65" s="15" customFormat="1">
      <c r="B207" s="188"/>
      <c r="D207" s="173" t="s">
        <v>145</v>
      </c>
      <c r="E207" s="189" t="s">
        <v>1</v>
      </c>
      <c r="F207" s="190" t="s">
        <v>160</v>
      </c>
      <c r="H207" s="191">
        <v>48.4</v>
      </c>
      <c r="I207" s="192"/>
      <c r="L207" s="188"/>
      <c r="M207" s="193"/>
      <c r="N207" s="194"/>
      <c r="O207" s="194"/>
      <c r="P207" s="194"/>
      <c r="Q207" s="194"/>
      <c r="R207" s="194"/>
      <c r="S207" s="194"/>
      <c r="T207" s="195"/>
      <c r="AT207" s="189" t="s">
        <v>145</v>
      </c>
      <c r="AU207" s="189" t="s">
        <v>82</v>
      </c>
      <c r="AV207" s="15" t="s">
        <v>144</v>
      </c>
      <c r="AW207" s="15" t="s">
        <v>29</v>
      </c>
      <c r="AX207" s="15" t="s">
        <v>30</v>
      </c>
      <c r="AY207" s="189" t="s">
        <v>137</v>
      </c>
    </row>
    <row r="208" spans="1:65" s="2" customFormat="1" ht="16.5" customHeight="1">
      <c r="A208" s="33"/>
      <c r="B208" s="125"/>
      <c r="C208" s="159" t="s">
        <v>230</v>
      </c>
      <c r="D208" s="159" t="s">
        <v>139</v>
      </c>
      <c r="E208" s="160" t="s">
        <v>212</v>
      </c>
      <c r="F208" s="161" t="s">
        <v>213</v>
      </c>
      <c r="G208" s="162" t="s">
        <v>191</v>
      </c>
      <c r="H208" s="163">
        <v>122.1</v>
      </c>
      <c r="I208" s="164"/>
      <c r="J208" s="165">
        <f>ROUND(I208*H208,2)</f>
        <v>0</v>
      </c>
      <c r="K208" s="161" t="s">
        <v>143</v>
      </c>
      <c r="L208" s="34"/>
      <c r="M208" s="166" t="s">
        <v>1</v>
      </c>
      <c r="N208" s="167" t="s">
        <v>38</v>
      </c>
      <c r="O208" s="59"/>
      <c r="P208" s="168">
        <f>O208*H208</f>
        <v>0</v>
      </c>
      <c r="Q208" s="168">
        <v>3.6900000000000002E-2</v>
      </c>
      <c r="R208" s="168">
        <f>Q208*H208</f>
        <v>4.50549</v>
      </c>
      <c r="S208" s="168">
        <v>0</v>
      </c>
      <c r="T208" s="169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0" t="s">
        <v>144</v>
      </c>
      <c r="AT208" s="170" t="s">
        <v>139</v>
      </c>
      <c r="AU208" s="170" t="s">
        <v>82</v>
      </c>
      <c r="AY208" s="18" t="s">
        <v>137</v>
      </c>
      <c r="BE208" s="171">
        <f>IF(N208="základní",J208,0)</f>
        <v>0</v>
      </c>
      <c r="BF208" s="171">
        <f>IF(N208="snížená",J208,0)</f>
        <v>0</v>
      </c>
      <c r="BG208" s="171">
        <f>IF(N208="zákl. přenesená",J208,0)</f>
        <v>0</v>
      </c>
      <c r="BH208" s="171">
        <f>IF(N208="sníž. přenesená",J208,0)</f>
        <v>0</v>
      </c>
      <c r="BI208" s="171">
        <f>IF(N208="nulová",J208,0)</f>
        <v>0</v>
      </c>
      <c r="BJ208" s="18" t="s">
        <v>30</v>
      </c>
      <c r="BK208" s="171">
        <f>ROUND(I208*H208,2)</f>
        <v>0</v>
      </c>
      <c r="BL208" s="18" t="s">
        <v>144</v>
      </c>
      <c r="BM208" s="170" t="s">
        <v>221</v>
      </c>
    </row>
    <row r="209" spans="1:65" s="14" customFormat="1">
      <c r="B209" s="180"/>
      <c r="D209" s="173" t="s">
        <v>145</v>
      </c>
      <c r="E209" s="181" t="s">
        <v>1</v>
      </c>
      <c r="F209" s="182" t="s">
        <v>1677</v>
      </c>
      <c r="H209" s="183">
        <v>122.1</v>
      </c>
      <c r="I209" s="184"/>
      <c r="L209" s="180"/>
      <c r="M209" s="185"/>
      <c r="N209" s="186"/>
      <c r="O209" s="186"/>
      <c r="P209" s="186"/>
      <c r="Q209" s="186"/>
      <c r="R209" s="186"/>
      <c r="S209" s="186"/>
      <c r="T209" s="187"/>
      <c r="AT209" s="181" t="s">
        <v>145</v>
      </c>
      <c r="AU209" s="181" t="s">
        <v>82</v>
      </c>
      <c r="AV209" s="14" t="s">
        <v>82</v>
      </c>
      <c r="AW209" s="14" t="s">
        <v>29</v>
      </c>
      <c r="AX209" s="14" t="s">
        <v>73</v>
      </c>
      <c r="AY209" s="181" t="s">
        <v>137</v>
      </c>
    </row>
    <row r="210" spans="1:65" s="15" customFormat="1">
      <c r="B210" s="188"/>
      <c r="D210" s="173" t="s">
        <v>145</v>
      </c>
      <c r="E210" s="189" t="s">
        <v>1</v>
      </c>
      <c r="F210" s="190" t="s">
        <v>158</v>
      </c>
      <c r="H210" s="191">
        <v>122.1</v>
      </c>
      <c r="I210" s="192"/>
      <c r="L210" s="188"/>
      <c r="M210" s="193"/>
      <c r="N210" s="194"/>
      <c r="O210" s="194"/>
      <c r="P210" s="194"/>
      <c r="Q210" s="194"/>
      <c r="R210" s="194"/>
      <c r="S210" s="194"/>
      <c r="T210" s="195"/>
      <c r="AT210" s="189" t="s">
        <v>145</v>
      </c>
      <c r="AU210" s="189" t="s">
        <v>82</v>
      </c>
      <c r="AV210" s="15" t="s">
        <v>144</v>
      </c>
      <c r="AW210" s="15" t="s">
        <v>29</v>
      </c>
      <c r="AX210" s="15" t="s">
        <v>73</v>
      </c>
      <c r="AY210" s="189" t="s">
        <v>137</v>
      </c>
    </row>
    <row r="211" spans="1:65" s="14" customFormat="1">
      <c r="B211" s="180"/>
      <c r="D211" s="173" t="s">
        <v>145</v>
      </c>
      <c r="E211" s="181" t="s">
        <v>1</v>
      </c>
      <c r="F211" s="182" t="s">
        <v>1678</v>
      </c>
      <c r="H211" s="183">
        <v>122.1</v>
      </c>
      <c r="I211" s="184"/>
      <c r="L211" s="180"/>
      <c r="M211" s="185"/>
      <c r="N211" s="186"/>
      <c r="O211" s="186"/>
      <c r="P211" s="186"/>
      <c r="Q211" s="186"/>
      <c r="R211" s="186"/>
      <c r="S211" s="186"/>
      <c r="T211" s="187"/>
      <c r="AT211" s="181" t="s">
        <v>145</v>
      </c>
      <c r="AU211" s="181" t="s">
        <v>82</v>
      </c>
      <c r="AV211" s="14" t="s">
        <v>82</v>
      </c>
      <c r="AW211" s="14" t="s">
        <v>29</v>
      </c>
      <c r="AX211" s="14" t="s">
        <v>73</v>
      </c>
      <c r="AY211" s="181" t="s">
        <v>137</v>
      </c>
    </row>
    <row r="212" spans="1:65" s="15" customFormat="1">
      <c r="B212" s="188"/>
      <c r="D212" s="173" t="s">
        <v>145</v>
      </c>
      <c r="E212" s="189" t="s">
        <v>1</v>
      </c>
      <c r="F212" s="190" t="s">
        <v>160</v>
      </c>
      <c r="H212" s="191">
        <v>122.1</v>
      </c>
      <c r="I212" s="192"/>
      <c r="L212" s="188"/>
      <c r="M212" s="193"/>
      <c r="N212" s="194"/>
      <c r="O212" s="194"/>
      <c r="P212" s="194"/>
      <c r="Q212" s="194"/>
      <c r="R212" s="194"/>
      <c r="S212" s="194"/>
      <c r="T212" s="195"/>
      <c r="AT212" s="189" t="s">
        <v>145</v>
      </c>
      <c r="AU212" s="189" t="s">
        <v>82</v>
      </c>
      <c r="AV212" s="15" t="s">
        <v>144</v>
      </c>
      <c r="AW212" s="15" t="s">
        <v>29</v>
      </c>
      <c r="AX212" s="15" t="s">
        <v>30</v>
      </c>
      <c r="AY212" s="189" t="s">
        <v>137</v>
      </c>
    </row>
    <row r="213" spans="1:65" s="2" customFormat="1" ht="16.5" customHeight="1">
      <c r="A213" s="33"/>
      <c r="B213" s="125"/>
      <c r="C213" s="159" t="s">
        <v>236</v>
      </c>
      <c r="D213" s="159" t="s">
        <v>139</v>
      </c>
      <c r="E213" s="160" t="s">
        <v>219</v>
      </c>
      <c r="F213" s="161" t="s">
        <v>220</v>
      </c>
      <c r="G213" s="162" t="s">
        <v>191</v>
      </c>
      <c r="H213" s="163">
        <v>222</v>
      </c>
      <c r="I213" s="164"/>
      <c r="J213" s="165">
        <f>ROUND(I213*H213,2)</f>
        <v>0</v>
      </c>
      <c r="K213" s="161" t="s">
        <v>1</v>
      </c>
      <c r="L213" s="34"/>
      <c r="M213" s="166" t="s">
        <v>1</v>
      </c>
      <c r="N213" s="167" t="s">
        <v>38</v>
      </c>
      <c r="O213" s="59"/>
      <c r="P213" s="168">
        <f>O213*H213</f>
        <v>0</v>
      </c>
      <c r="Q213" s="168">
        <v>6.9999999999999994E-5</v>
      </c>
      <c r="R213" s="168">
        <f>Q213*H213</f>
        <v>1.5539999999999998E-2</v>
      </c>
      <c r="S213" s="168">
        <v>0</v>
      </c>
      <c r="T213" s="169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0" t="s">
        <v>144</v>
      </c>
      <c r="AT213" s="170" t="s">
        <v>139</v>
      </c>
      <c r="AU213" s="170" t="s">
        <v>82</v>
      </c>
      <c r="AY213" s="18" t="s">
        <v>137</v>
      </c>
      <c r="BE213" s="171">
        <f>IF(N213="základní",J213,0)</f>
        <v>0</v>
      </c>
      <c r="BF213" s="171">
        <f>IF(N213="snížená",J213,0)</f>
        <v>0</v>
      </c>
      <c r="BG213" s="171">
        <f>IF(N213="zákl. přenesená",J213,0)</f>
        <v>0</v>
      </c>
      <c r="BH213" s="171">
        <f>IF(N213="sníž. přenesená",J213,0)</f>
        <v>0</v>
      </c>
      <c r="BI213" s="171">
        <f>IF(N213="nulová",J213,0)</f>
        <v>0</v>
      </c>
      <c r="BJ213" s="18" t="s">
        <v>30</v>
      </c>
      <c r="BK213" s="171">
        <f>ROUND(I213*H213,2)</f>
        <v>0</v>
      </c>
      <c r="BL213" s="18" t="s">
        <v>144</v>
      </c>
      <c r="BM213" s="170" t="s">
        <v>229</v>
      </c>
    </row>
    <row r="214" spans="1:65" s="14" customFormat="1">
      <c r="B214" s="180"/>
      <c r="D214" s="173" t="s">
        <v>145</v>
      </c>
      <c r="E214" s="181" t="s">
        <v>1</v>
      </c>
      <c r="F214" s="182" t="s">
        <v>1679</v>
      </c>
      <c r="H214" s="183">
        <v>222</v>
      </c>
      <c r="I214" s="184"/>
      <c r="L214" s="180"/>
      <c r="M214" s="185"/>
      <c r="N214" s="186"/>
      <c r="O214" s="186"/>
      <c r="P214" s="186"/>
      <c r="Q214" s="186"/>
      <c r="R214" s="186"/>
      <c r="S214" s="186"/>
      <c r="T214" s="187"/>
      <c r="AT214" s="181" t="s">
        <v>145</v>
      </c>
      <c r="AU214" s="181" t="s">
        <v>82</v>
      </c>
      <c r="AV214" s="14" t="s">
        <v>82</v>
      </c>
      <c r="AW214" s="14" t="s">
        <v>29</v>
      </c>
      <c r="AX214" s="14" t="s">
        <v>73</v>
      </c>
      <c r="AY214" s="181" t="s">
        <v>137</v>
      </c>
    </row>
    <row r="215" spans="1:65" s="15" customFormat="1">
      <c r="B215" s="188"/>
      <c r="D215" s="173" t="s">
        <v>145</v>
      </c>
      <c r="E215" s="189" t="s">
        <v>1</v>
      </c>
      <c r="F215" s="190" t="s">
        <v>158</v>
      </c>
      <c r="H215" s="191">
        <v>222</v>
      </c>
      <c r="I215" s="192"/>
      <c r="L215" s="188"/>
      <c r="M215" s="193"/>
      <c r="N215" s="194"/>
      <c r="O215" s="194"/>
      <c r="P215" s="194"/>
      <c r="Q215" s="194"/>
      <c r="R215" s="194"/>
      <c r="S215" s="194"/>
      <c r="T215" s="195"/>
      <c r="AT215" s="189" t="s">
        <v>145</v>
      </c>
      <c r="AU215" s="189" t="s">
        <v>82</v>
      </c>
      <c r="AV215" s="15" t="s">
        <v>144</v>
      </c>
      <c r="AW215" s="15" t="s">
        <v>29</v>
      </c>
      <c r="AX215" s="15" t="s">
        <v>73</v>
      </c>
      <c r="AY215" s="189" t="s">
        <v>137</v>
      </c>
    </row>
    <row r="216" spans="1:65" s="14" customFormat="1">
      <c r="B216" s="180"/>
      <c r="D216" s="173" t="s">
        <v>145</v>
      </c>
      <c r="E216" s="181" t="s">
        <v>1</v>
      </c>
      <c r="F216" s="182" t="s">
        <v>1680</v>
      </c>
      <c r="H216" s="183">
        <v>222</v>
      </c>
      <c r="I216" s="184"/>
      <c r="L216" s="180"/>
      <c r="M216" s="185"/>
      <c r="N216" s="186"/>
      <c r="O216" s="186"/>
      <c r="P216" s="186"/>
      <c r="Q216" s="186"/>
      <c r="R216" s="186"/>
      <c r="S216" s="186"/>
      <c r="T216" s="187"/>
      <c r="AT216" s="181" t="s">
        <v>145</v>
      </c>
      <c r="AU216" s="181" t="s">
        <v>82</v>
      </c>
      <c r="AV216" s="14" t="s">
        <v>82</v>
      </c>
      <c r="AW216" s="14" t="s">
        <v>29</v>
      </c>
      <c r="AX216" s="14" t="s">
        <v>73</v>
      </c>
      <c r="AY216" s="181" t="s">
        <v>137</v>
      </c>
    </row>
    <row r="217" spans="1:65" s="15" customFormat="1">
      <c r="B217" s="188"/>
      <c r="D217" s="173" t="s">
        <v>145</v>
      </c>
      <c r="E217" s="189" t="s">
        <v>1</v>
      </c>
      <c r="F217" s="190" t="s">
        <v>160</v>
      </c>
      <c r="H217" s="191">
        <v>222</v>
      </c>
      <c r="I217" s="192"/>
      <c r="L217" s="188"/>
      <c r="M217" s="193"/>
      <c r="N217" s="194"/>
      <c r="O217" s="194"/>
      <c r="P217" s="194"/>
      <c r="Q217" s="194"/>
      <c r="R217" s="194"/>
      <c r="S217" s="194"/>
      <c r="T217" s="195"/>
      <c r="AT217" s="189" t="s">
        <v>145</v>
      </c>
      <c r="AU217" s="189" t="s">
        <v>82</v>
      </c>
      <c r="AV217" s="15" t="s">
        <v>144</v>
      </c>
      <c r="AW217" s="15" t="s">
        <v>29</v>
      </c>
      <c r="AX217" s="15" t="s">
        <v>30</v>
      </c>
      <c r="AY217" s="189" t="s">
        <v>137</v>
      </c>
    </row>
    <row r="218" spans="1:65" s="2" customFormat="1" ht="16.5" customHeight="1">
      <c r="A218" s="33"/>
      <c r="B218" s="125"/>
      <c r="C218" s="159" t="s">
        <v>8</v>
      </c>
      <c r="D218" s="159" t="s">
        <v>139</v>
      </c>
      <c r="E218" s="160" t="s">
        <v>227</v>
      </c>
      <c r="F218" s="161" t="s">
        <v>228</v>
      </c>
      <c r="G218" s="162" t="s">
        <v>191</v>
      </c>
      <c r="H218" s="163">
        <v>222</v>
      </c>
      <c r="I218" s="164"/>
      <c r="J218" s="165">
        <f>ROUND(I218*H218,2)</f>
        <v>0</v>
      </c>
      <c r="K218" s="161" t="s">
        <v>1</v>
      </c>
      <c r="L218" s="34"/>
      <c r="M218" s="166" t="s">
        <v>1</v>
      </c>
      <c r="N218" s="167" t="s">
        <v>38</v>
      </c>
      <c r="O218" s="59"/>
      <c r="P218" s="168">
        <f>O218*H218</f>
        <v>0</v>
      </c>
      <c r="Q218" s="168">
        <v>4.3999999999999997E-2</v>
      </c>
      <c r="R218" s="168">
        <f>Q218*H218</f>
        <v>9.7679999999999989</v>
      </c>
      <c r="S218" s="168">
        <v>0</v>
      </c>
      <c r="T218" s="169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0" t="s">
        <v>144</v>
      </c>
      <c r="AT218" s="170" t="s">
        <v>139</v>
      </c>
      <c r="AU218" s="170" t="s">
        <v>82</v>
      </c>
      <c r="AY218" s="18" t="s">
        <v>137</v>
      </c>
      <c r="BE218" s="171">
        <f>IF(N218="základní",J218,0)</f>
        <v>0</v>
      </c>
      <c r="BF218" s="171">
        <f>IF(N218="snížená",J218,0)</f>
        <v>0</v>
      </c>
      <c r="BG218" s="171">
        <f>IF(N218="zákl. přenesená",J218,0)</f>
        <v>0</v>
      </c>
      <c r="BH218" s="171">
        <f>IF(N218="sníž. přenesená",J218,0)</f>
        <v>0</v>
      </c>
      <c r="BI218" s="171">
        <f>IF(N218="nulová",J218,0)</f>
        <v>0</v>
      </c>
      <c r="BJ218" s="18" t="s">
        <v>30</v>
      </c>
      <c r="BK218" s="171">
        <f>ROUND(I218*H218,2)</f>
        <v>0</v>
      </c>
      <c r="BL218" s="18" t="s">
        <v>144</v>
      </c>
      <c r="BM218" s="170" t="s">
        <v>234</v>
      </c>
    </row>
    <row r="219" spans="1:65" s="14" customFormat="1">
      <c r="B219" s="180"/>
      <c r="D219" s="173" t="s">
        <v>145</v>
      </c>
      <c r="E219" s="181" t="s">
        <v>1</v>
      </c>
      <c r="F219" s="182" t="s">
        <v>1680</v>
      </c>
      <c r="H219" s="183">
        <v>222</v>
      </c>
      <c r="I219" s="184"/>
      <c r="L219" s="180"/>
      <c r="M219" s="185"/>
      <c r="N219" s="186"/>
      <c r="O219" s="186"/>
      <c r="P219" s="186"/>
      <c r="Q219" s="186"/>
      <c r="R219" s="186"/>
      <c r="S219" s="186"/>
      <c r="T219" s="187"/>
      <c r="AT219" s="181" t="s">
        <v>145</v>
      </c>
      <c r="AU219" s="181" t="s">
        <v>82</v>
      </c>
      <c r="AV219" s="14" t="s">
        <v>82</v>
      </c>
      <c r="AW219" s="14" t="s">
        <v>29</v>
      </c>
      <c r="AX219" s="14" t="s">
        <v>73</v>
      </c>
      <c r="AY219" s="181" t="s">
        <v>137</v>
      </c>
    </row>
    <row r="220" spans="1:65" s="15" customFormat="1">
      <c r="B220" s="188"/>
      <c r="D220" s="173" t="s">
        <v>145</v>
      </c>
      <c r="E220" s="189" t="s">
        <v>1</v>
      </c>
      <c r="F220" s="190" t="s">
        <v>160</v>
      </c>
      <c r="H220" s="191">
        <v>222</v>
      </c>
      <c r="I220" s="192"/>
      <c r="L220" s="188"/>
      <c r="M220" s="193"/>
      <c r="N220" s="194"/>
      <c r="O220" s="194"/>
      <c r="P220" s="194"/>
      <c r="Q220" s="194"/>
      <c r="R220" s="194"/>
      <c r="S220" s="194"/>
      <c r="T220" s="195"/>
      <c r="AT220" s="189" t="s">
        <v>145</v>
      </c>
      <c r="AU220" s="189" t="s">
        <v>82</v>
      </c>
      <c r="AV220" s="15" t="s">
        <v>144</v>
      </c>
      <c r="AW220" s="15" t="s">
        <v>29</v>
      </c>
      <c r="AX220" s="15" t="s">
        <v>30</v>
      </c>
      <c r="AY220" s="189" t="s">
        <v>137</v>
      </c>
    </row>
    <row r="221" spans="1:65" s="2" customFormat="1" ht="24.2" customHeight="1">
      <c r="A221" s="33"/>
      <c r="B221" s="125"/>
      <c r="C221" s="159" t="s">
        <v>245</v>
      </c>
      <c r="D221" s="159" t="s">
        <v>139</v>
      </c>
      <c r="E221" s="160" t="s">
        <v>1681</v>
      </c>
      <c r="F221" s="161" t="s">
        <v>1682</v>
      </c>
      <c r="G221" s="162" t="s">
        <v>1683</v>
      </c>
      <c r="H221" s="163">
        <v>24.2</v>
      </c>
      <c r="I221" s="164"/>
      <c r="J221" s="165">
        <f>ROUND(I221*H221,2)</f>
        <v>0</v>
      </c>
      <c r="K221" s="161" t="s">
        <v>1</v>
      </c>
      <c r="L221" s="34"/>
      <c r="M221" s="166" t="s">
        <v>1</v>
      </c>
      <c r="N221" s="167" t="s">
        <v>38</v>
      </c>
      <c r="O221" s="59"/>
      <c r="P221" s="168">
        <f>O221*H221</f>
        <v>0</v>
      </c>
      <c r="Q221" s="168">
        <v>0</v>
      </c>
      <c r="R221" s="168">
        <f>Q221*H221</f>
        <v>0</v>
      </c>
      <c r="S221" s="168">
        <v>0</v>
      </c>
      <c r="T221" s="169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0" t="s">
        <v>144</v>
      </c>
      <c r="AT221" s="170" t="s">
        <v>139</v>
      </c>
      <c r="AU221" s="170" t="s">
        <v>82</v>
      </c>
      <c r="AY221" s="18" t="s">
        <v>137</v>
      </c>
      <c r="BE221" s="171">
        <f>IF(N221="základní",J221,0)</f>
        <v>0</v>
      </c>
      <c r="BF221" s="171">
        <f>IF(N221="snížená",J221,0)</f>
        <v>0</v>
      </c>
      <c r="BG221" s="171">
        <f>IF(N221="zákl. přenesená",J221,0)</f>
        <v>0</v>
      </c>
      <c r="BH221" s="171">
        <f>IF(N221="sníž. přenesená",J221,0)</f>
        <v>0</v>
      </c>
      <c r="BI221" s="171">
        <f>IF(N221="nulová",J221,0)</f>
        <v>0</v>
      </c>
      <c r="BJ221" s="18" t="s">
        <v>30</v>
      </c>
      <c r="BK221" s="171">
        <f>ROUND(I221*H221,2)</f>
        <v>0</v>
      </c>
      <c r="BL221" s="18" t="s">
        <v>144</v>
      </c>
      <c r="BM221" s="170" t="s">
        <v>1684</v>
      </c>
    </row>
    <row r="222" spans="1:65" s="14" customFormat="1">
      <c r="B222" s="180"/>
      <c r="D222" s="173" t="s">
        <v>145</v>
      </c>
      <c r="E222" s="181" t="s">
        <v>1</v>
      </c>
      <c r="F222" s="182" t="s">
        <v>1294</v>
      </c>
      <c r="H222" s="183">
        <v>24.2</v>
      </c>
      <c r="I222" s="184"/>
      <c r="L222" s="180"/>
      <c r="M222" s="185"/>
      <c r="N222" s="186"/>
      <c r="O222" s="186"/>
      <c r="P222" s="186"/>
      <c r="Q222" s="186"/>
      <c r="R222" s="186"/>
      <c r="S222" s="186"/>
      <c r="T222" s="187"/>
      <c r="AT222" s="181" t="s">
        <v>145</v>
      </c>
      <c r="AU222" s="181" t="s">
        <v>82</v>
      </c>
      <c r="AV222" s="14" t="s">
        <v>82</v>
      </c>
      <c r="AW222" s="14" t="s">
        <v>29</v>
      </c>
      <c r="AX222" s="14" t="s">
        <v>73</v>
      </c>
      <c r="AY222" s="181" t="s">
        <v>137</v>
      </c>
    </row>
    <row r="223" spans="1:65" s="15" customFormat="1">
      <c r="B223" s="188"/>
      <c r="D223" s="173" t="s">
        <v>145</v>
      </c>
      <c r="E223" s="189" t="s">
        <v>1</v>
      </c>
      <c r="F223" s="190" t="s">
        <v>158</v>
      </c>
      <c r="H223" s="191">
        <v>24.2</v>
      </c>
      <c r="I223" s="192"/>
      <c r="L223" s="188"/>
      <c r="M223" s="193"/>
      <c r="N223" s="194"/>
      <c r="O223" s="194"/>
      <c r="P223" s="194"/>
      <c r="Q223" s="194"/>
      <c r="R223" s="194"/>
      <c r="S223" s="194"/>
      <c r="T223" s="195"/>
      <c r="AT223" s="189" t="s">
        <v>145</v>
      </c>
      <c r="AU223" s="189" t="s">
        <v>82</v>
      </c>
      <c r="AV223" s="15" t="s">
        <v>144</v>
      </c>
      <c r="AW223" s="15" t="s">
        <v>29</v>
      </c>
      <c r="AX223" s="15" t="s">
        <v>73</v>
      </c>
      <c r="AY223" s="189" t="s">
        <v>137</v>
      </c>
    </row>
    <row r="224" spans="1:65" s="14" customFormat="1">
      <c r="B224" s="180"/>
      <c r="D224" s="173" t="s">
        <v>145</v>
      </c>
      <c r="E224" s="181" t="s">
        <v>1</v>
      </c>
      <c r="F224" s="182" t="s">
        <v>1685</v>
      </c>
      <c r="H224" s="183">
        <v>24.2</v>
      </c>
      <c r="I224" s="184"/>
      <c r="L224" s="180"/>
      <c r="M224" s="185"/>
      <c r="N224" s="186"/>
      <c r="O224" s="186"/>
      <c r="P224" s="186"/>
      <c r="Q224" s="186"/>
      <c r="R224" s="186"/>
      <c r="S224" s="186"/>
      <c r="T224" s="187"/>
      <c r="AT224" s="181" t="s">
        <v>145</v>
      </c>
      <c r="AU224" s="181" t="s">
        <v>82</v>
      </c>
      <c r="AV224" s="14" t="s">
        <v>82</v>
      </c>
      <c r="AW224" s="14" t="s">
        <v>29</v>
      </c>
      <c r="AX224" s="14" t="s">
        <v>73</v>
      </c>
      <c r="AY224" s="181" t="s">
        <v>137</v>
      </c>
    </row>
    <row r="225" spans="1:65" s="15" customFormat="1">
      <c r="B225" s="188"/>
      <c r="D225" s="173" t="s">
        <v>145</v>
      </c>
      <c r="E225" s="189" t="s">
        <v>1</v>
      </c>
      <c r="F225" s="190" t="s">
        <v>160</v>
      </c>
      <c r="H225" s="191">
        <v>24.2</v>
      </c>
      <c r="I225" s="192"/>
      <c r="L225" s="188"/>
      <c r="M225" s="193"/>
      <c r="N225" s="194"/>
      <c r="O225" s="194"/>
      <c r="P225" s="194"/>
      <c r="Q225" s="194"/>
      <c r="R225" s="194"/>
      <c r="S225" s="194"/>
      <c r="T225" s="195"/>
      <c r="AT225" s="189" t="s">
        <v>145</v>
      </c>
      <c r="AU225" s="189" t="s">
        <v>82</v>
      </c>
      <c r="AV225" s="15" t="s">
        <v>144</v>
      </c>
      <c r="AW225" s="15" t="s">
        <v>29</v>
      </c>
      <c r="AX225" s="15" t="s">
        <v>30</v>
      </c>
      <c r="AY225" s="189" t="s">
        <v>137</v>
      </c>
    </row>
    <row r="226" spans="1:65" s="2" customFormat="1" ht="16.5" customHeight="1">
      <c r="A226" s="33"/>
      <c r="B226" s="125"/>
      <c r="C226" s="159" t="s">
        <v>249</v>
      </c>
      <c r="D226" s="159" t="s">
        <v>139</v>
      </c>
      <c r="E226" s="160" t="s">
        <v>1002</v>
      </c>
      <c r="F226" s="161" t="s">
        <v>1003</v>
      </c>
      <c r="G226" s="162" t="s">
        <v>252</v>
      </c>
      <c r="H226" s="163">
        <v>9.9890000000000008</v>
      </c>
      <c r="I226" s="164"/>
      <c r="J226" s="165">
        <f>ROUND(I226*H226,2)</f>
        <v>0</v>
      </c>
      <c r="K226" s="161" t="s">
        <v>1</v>
      </c>
      <c r="L226" s="34"/>
      <c r="M226" s="166" t="s">
        <v>1</v>
      </c>
      <c r="N226" s="167" t="s">
        <v>38</v>
      </c>
      <c r="O226" s="59"/>
      <c r="P226" s="168">
        <f>O226*H226</f>
        <v>0</v>
      </c>
      <c r="Q226" s="168">
        <v>0</v>
      </c>
      <c r="R226" s="168">
        <f>Q226*H226</f>
        <v>0</v>
      </c>
      <c r="S226" s="168">
        <v>0</v>
      </c>
      <c r="T226" s="169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0" t="s">
        <v>144</v>
      </c>
      <c r="AT226" s="170" t="s">
        <v>139</v>
      </c>
      <c r="AU226" s="170" t="s">
        <v>82</v>
      </c>
      <c r="AY226" s="18" t="s">
        <v>137</v>
      </c>
      <c r="BE226" s="171">
        <f>IF(N226="základní",J226,0)</f>
        <v>0</v>
      </c>
      <c r="BF226" s="171">
        <f>IF(N226="snížená",J226,0)</f>
        <v>0</v>
      </c>
      <c r="BG226" s="171">
        <f>IF(N226="zákl. přenesená",J226,0)</f>
        <v>0</v>
      </c>
      <c r="BH226" s="171">
        <f>IF(N226="sníž. přenesená",J226,0)</f>
        <v>0</v>
      </c>
      <c r="BI226" s="171">
        <f>IF(N226="nulová",J226,0)</f>
        <v>0</v>
      </c>
      <c r="BJ226" s="18" t="s">
        <v>30</v>
      </c>
      <c r="BK226" s="171">
        <f>ROUND(I226*H226,2)</f>
        <v>0</v>
      </c>
      <c r="BL226" s="18" t="s">
        <v>144</v>
      </c>
      <c r="BM226" s="170" t="s">
        <v>253</v>
      </c>
    </row>
    <row r="227" spans="1:65" s="14" customFormat="1">
      <c r="B227" s="180"/>
      <c r="D227" s="173" t="s">
        <v>145</v>
      </c>
      <c r="E227" s="181" t="s">
        <v>1</v>
      </c>
      <c r="F227" s="182" t="s">
        <v>1686</v>
      </c>
      <c r="H227" s="183">
        <v>2.2389999999999999</v>
      </c>
      <c r="I227" s="184"/>
      <c r="L227" s="180"/>
      <c r="M227" s="185"/>
      <c r="N227" s="186"/>
      <c r="O227" s="186"/>
      <c r="P227" s="186"/>
      <c r="Q227" s="186"/>
      <c r="R227" s="186"/>
      <c r="S227" s="186"/>
      <c r="T227" s="187"/>
      <c r="AT227" s="181" t="s">
        <v>145</v>
      </c>
      <c r="AU227" s="181" t="s">
        <v>82</v>
      </c>
      <c r="AV227" s="14" t="s">
        <v>82</v>
      </c>
      <c r="AW227" s="14" t="s">
        <v>29</v>
      </c>
      <c r="AX227" s="14" t="s">
        <v>73</v>
      </c>
      <c r="AY227" s="181" t="s">
        <v>137</v>
      </c>
    </row>
    <row r="228" spans="1:65" s="14" customFormat="1">
      <c r="B228" s="180"/>
      <c r="D228" s="173" t="s">
        <v>145</v>
      </c>
      <c r="E228" s="181" t="s">
        <v>1</v>
      </c>
      <c r="F228" s="182" t="s">
        <v>1687</v>
      </c>
      <c r="H228" s="183">
        <v>7.75</v>
      </c>
      <c r="I228" s="184"/>
      <c r="L228" s="180"/>
      <c r="M228" s="185"/>
      <c r="N228" s="186"/>
      <c r="O228" s="186"/>
      <c r="P228" s="186"/>
      <c r="Q228" s="186"/>
      <c r="R228" s="186"/>
      <c r="S228" s="186"/>
      <c r="T228" s="187"/>
      <c r="AT228" s="181" t="s">
        <v>145</v>
      </c>
      <c r="AU228" s="181" t="s">
        <v>82</v>
      </c>
      <c r="AV228" s="14" t="s">
        <v>82</v>
      </c>
      <c r="AW228" s="14" t="s">
        <v>29</v>
      </c>
      <c r="AX228" s="14" t="s">
        <v>73</v>
      </c>
      <c r="AY228" s="181" t="s">
        <v>137</v>
      </c>
    </row>
    <row r="229" spans="1:65" s="15" customFormat="1">
      <c r="B229" s="188"/>
      <c r="D229" s="173" t="s">
        <v>145</v>
      </c>
      <c r="E229" s="189" t="s">
        <v>1</v>
      </c>
      <c r="F229" s="190" t="s">
        <v>158</v>
      </c>
      <c r="H229" s="191">
        <v>9.9890000000000008</v>
      </c>
      <c r="I229" s="192"/>
      <c r="L229" s="188"/>
      <c r="M229" s="193"/>
      <c r="N229" s="194"/>
      <c r="O229" s="194"/>
      <c r="P229" s="194"/>
      <c r="Q229" s="194"/>
      <c r="R229" s="194"/>
      <c r="S229" s="194"/>
      <c r="T229" s="195"/>
      <c r="AT229" s="189" t="s">
        <v>145</v>
      </c>
      <c r="AU229" s="189" t="s">
        <v>82</v>
      </c>
      <c r="AV229" s="15" t="s">
        <v>144</v>
      </c>
      <c r="AW229" s="15" t="s">
        <v>29</v>
      </c>
      <c r="AX229" s="15" t="s">
        <v>73</v>
      </c>
      <c r="AY229" s="189" t="s">
        <v>137</v>
      </c>
    </row>
    <row r="230" spans="1:65" s="14" customFormat="1">
      <c r="B230" s="180"/>
      <c r="D230" s="173" t="s">
        <v>145</v>
      </c>
      <c r="E230" s="181" t="s">
        <v>1</v>
      </c>
      <c r="F230" s="182" t="s">
        <v>1688</v>
      </c>
      <c r="H230" s="183">
        <v>9.9890000000000008</v>
      </c>
      <c r="I230" s="184"/>
      <c r="L230" s="180"/>
      <c r="M230" s="185"/>
      <c r="N230" s="186"/>
      <c r="O230" s="186"/>
      <c r="P230" s="186"/>
      <c r="Q230" s="186"/>
      <c r="R230" s="186"/>
      <c r="S230" s="186"/>
      <c r="T230" s="187"/>
      <c r="AT230" s="181" t="s">
        <v>145</v>
      </c>
      <c r="AU230" s="181" t="s">
        <v>82</v>
      </c>
      <c r="AV230" s="14" t="s">
        <v>82</v>
      </c>
      <c r="AW230" s="14" t="s">
        <v>29</v>
      </c>
      <c r="AX230" s="14" t="s">
        <v>73</v>
      </c>
      <c r="AY230" s="181" t="s">
        <v>137</v>
      </c>
    </row>
    <row r="231" spans="1:65" s="15" customFormat="1">
      <c r="B231" s="188"/>
      <c r="D231" s="173" t="s">
        <v>145</v>
      </c>
      <c r="E231" s="189" t="s">
        <v>1</v>
      </c>
      <c r="F231" s="190" t="s">
        <v>160</v>
      </c>
      <c r="H231" s="191">
        <v>9.9890000000000008</v>
      </c>
      <c r="I231" s="192"/>
      <c r="L231" s="188"/>
      <c r="M231" s="193"/>
      <c r="N231" s="194"/>
      <c r="O231" s="194"/>
      <c r="P231" s="194"/>
      <c r="Q231" s="194"/>
      <c r="R231" s="194"/>
      <c r="S231" s="194"/>
      <c r="T231" s="195"/>
      <c r="AT231" s="189" t="s">
        <v>145</v>
      </c>
      <c r="AU231" s="189" t="s">
        <v>82</v>
      </c>
      <c r="AV231" s="15" t="s">
        <v>144</v>
      </c>
      <c r="AW231" s="15" t="s">
        <v>29</v>
      </c>
      <c r="AX231" s="15" t="s">
        <v>30</v>
      </c>
      <c r="AY231" s="189" t="s">
        <v>137</v>
      </c>
    </row>
    <row r="232" spans="1:65" s="2" customFormat="1" ht="16.5" customHeight="1">
      <c r="A232" s="33"/>
      <c r="B232" s="125"/>
      <c r="C232" s="159" t="s">
        <v>192</v>
      </c>
      <c r="D232" s="159" t="s">
        <v>139</v>
      </c>
      <c r="E232" s="160" t="s">
        <v>250</v>
      </c>
      <c r="F232" s="161" t="s">
        <v>251</v>
      </c>
      <c r="G232" s="162" t="s">
        <v>252</v>
      </c>
      <c r="H232" s="163">
        <v>467.43</v>
      </c>
      <c r="I232" s="164"/>
      <c r="J232" s="165">
        <f>ROUND(I232*H232,2)</f>
        <v>0</v>
      </c>
      <c r="K232" s="161" t="s">
        <v>143</v>
      </c>
      <c r="L232" s="34"/>
      <c r="M232" s="166" t="s">
        <v>1</v>
      </c>
      <c r="N232" s="167" t="s">
        <v>38</v>
      </c>
      <c r="O232" s="59"/>
      <c r="P232" s="168">
        <f>O232*H232</f>
        <v>0</v>
      </c>
      <c r="Q232" s="168">
        <v>0</v>
      </c>
      <c r="R232" s="168">
        <f>Q232*H232</f>
        <v>0</v>
      </c>
      <c r="S232" s="168">
        <v>0</v>
      </c>
      <c r="T232" s="169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0" t="s">
        <v>144</v>
      </c>
      <c r="AT232" s="170" t="s">
        <v>139</v>
      </c>
      <c r="AU232" s="170" t="s">
        <v>82</v>
      </c>
      <c r="AY232" s="18" t="s">
        <v>137</v>
      </c>
      <c r="BE232" s="171">
        <f>IF(N232="základní",J232,0)</f>
        <v>0</v>
      </c>
      <c r="BF232" s="171">
        <f>IF(N232="snížená",J232,0)</f>
        <v>0</v>
      </c>
      <c r="BG232" s="171">
        <f>IF(N232="zákl. přenesená",J232,0)</f>
        <v>0</v>
      </c>
      <c r="BH232" s="171">
        <f>IF(N232="sníž. přenesená",J232,0)</f>
        <v>0</v>
      </c>
      <c r="BI232" s="171">
        <f>IF(N232="nulová",J232,0)</f>
        <v>0</v>
      </c>
      <c r="BJ232" s="18" t="s">
        <v>30</v>
      </c>
      <c r="BK232" s="171">
        <f>ROUND(I232*H232,2)</f>
        <v>0</v>
      </c>
      <c r="BL232" s="18" t="s">
        <v>144</v>
      </c>
      <c r="BM232" s="170" t="s">
        <v>447</v>
      </c>
    </row>
    <row r="233" spans="1:65" s="14" customFormat="1">
      <c r="B233" s="180"/>
      <c r="D233" s="173" t="s">
        <v>145</v>
      </c>
      <c r="E233" s="181" t="s">
        <v>1</v>
      </c>
      <c r="F233" s="182" t="s">
        <v>1689</v>
      </c>
      <c r="H233" s="183">
        <v>467.43</v>
      </c>
      <c r="I233" s="184"/>
      <c r="L233" s="180"/>
      <c r="M233" s="185"/>
      <c r="N233" s="186"/>
      <c r="O233" s="186"/>
      <c r="P233" s="186"/>
      <c r="Q233" s="186"/>
      <c r="R233" s="186"/>
      <c r="S233" s="186"/>
      <c r="T233" s="187"/>
      <c r="AT233" s="181" t="s">
        <v>145</v>
      </c>
      <c r="AU233" s="181" t="s">
        <v>82</v>
      </c>
      <c r="AV233" s="14" t="s">
        <v>82</v>
      </c>
      <c r="AW233" s="14" t="s">
        <v>29</v>
      </c>
      <c r="AX233" s="14" t="s">
        <v>73</v>
      </c>
      <c r="AY233" s="181" t="s">
        <v>137</v>
      </c>
    </row>
    <row r="234" spans="1:65" s="15" customFormat="1">
      <c r="B234" s="188"/>
      <c r="D234" s="173" t="s">
        <v>145</v>
      </c>
      <c r="E234" s="189" t="s">
        <v>1</v>
      </c>
      <c r="F234" s="190" t="s">
        <v>160</v>
      </c>
      <c r="H234" s="191">
        <v>467.43</v>
      </c>
      <c r="I234" s="192"/>
      <c r="L234" s="188"/>
      <c r="M234" s="193"/>
      <c r="N234" s="194"/>
      <c r="O234" s="194"/>
      <c r="P234" s="194"/>
      <c r="Q234" s="194"/>
      <c r="R234" s="194"/>
      <c r="S234" s="194"/>
      <c r="T234" s="195"/>
      <c r="AT234" s="189" t="s">
        <v>145</v>
      </c>
      <c r="AU234" s="189" t="s">
        <v>82</v>
      </c>
      <c r="AV234" s="15" t="s">
        <v>144</v>
      </c>
      <c r="AW234" s="15" t="s">
        <v>29</v>
      </c>
      <c r="AX234" s="15" t="s">
        <v>30</v>
      </c>
      <c r="AY234" s="189" t="s">
        <v>137</v>
      </c>
    </row>
    <row r="235" spans="1:65" s="2" customFormat="1" ht="24.2" customHeight="1">
      <c r="A235" s="33"/>
      <c r="B235" s="125"/>
      <c r="C235" s="159" t="s">
        <v>289</v>
      </c>
      <c r="D235" s="159" t="s">
        <v>139</v>
      </c>
      <c r="E235" s="160" t="s">
        <v>290</v>
      </c>
      <c r="F235" s="161" t="s">
        <v>291</v>
      </c>
      <c r="G235" s="162" t="s">
        <v>252</v>
      </c>
      <c r="H235" s="163">
        <v>467.43</v>
      </c>
      <c r="I235" s="164"/>
      <c r="J235" s="165">
        <f>ROUND(I235*H235,2)</f>
        <v>0</v>
      </c>
      <c r="K235" s="161" t="s">
        <v>143</v>
      </c>
      <c r="L235" s="34"/>
      <c r="M235" s="166" t="s">
        <v>1</v>
      </c>
      <c r="N235" s="167" t="s">
        <v>38</v>
      </c>
      <c r="O235" s="59"/>
      <c r="P235" s="168">
        <f>O235*H235</f>
        <v>0</v>
      </c>
      <c r="Q235" s="168">
        <v>0</v>
      </c>
      <c r="R235" s="168">
        <f>Q235*H235</f>
        <v>0</v>
      </c>
      <c r="S235" s="168">
        <v>0</v>
      </c>
      <c r="T235" s="169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0" t="s">
        <v>144</v>
      </c>
      <c r="AT235" s="170" t="s">
        <v>139</v>
      </c>
      <c r="AU235" s="170" t="s">
        <v>82</v>
      </c>
      <c r="AY235" s="18" t="s">
        <v>137</v>
      </c>
      <c r="BE235" s="171">
        <f>IF(N235="základní",J235,0)</f>
        <v>0</v>
      </c>
      <c r="BF235" s="171">
        <f>IF(N235="snížená",J235,0)</f>
        <v>0</v>
      </c>
      <c r="BG235" s="171">
        <f>IF(N235="zákl. přenesená",J235,0)</f>
        <v>0</v>
      </c>
      <c r="BH235" s="171">
        <f>IF(N235="sníž. přenesená",J235,0)</f>
        <v>0</v>
      </c>
      <c r="BI235" s="171">
        <f>IF(N235="nulová",J235,0)</f>
        <v>0</v>
      </c>
      <c r="BJ235" s="18" t="s">
        <v>30</v>
      </c>
      <c r="BK235" s="171">
        <f>ROUND(I235*H235,2)</f>
        <v>0</v>
      </c>
      <c r="BL235" s="18" t="s">
        <v>144</v>
      </c>
      <c r="BM235" s="170" t="s">
        <v>1690</v>
      </c>
    </row>
    <row r="236" spans="1:65" s="13" customFormat="1">
      <c r="B236" s="172"/>
      <c r="D236" s="173" t="s">
        <v>145</v>
      </c>
      <c r="E236" s="174" t="s">
        <v>1</v>
      </c>
      <c r="F236" s="175" t="s">
        <v>1691</v>
      </c>
      <c r="H236" s="174" t="s">
        <v>1</v>
      </c>
      <c r="I236" s="176"/>
      <c r="L236" s="172"/>
      <c r="M236" s="177"/>
      <c r="N236" s="178"/>
      <c r="O236" s="178"/>
      <c r="P236" s="178"/>
      <c r="Q236" s="178"/>
      <c r="R236" s="178"/>
      <c r="S236" s="178"/>
      <c r="T236" s="179"/>
      <c r="AT236" s="174" t="s">
        <v>145</v>
      </c>
      <c r="AU236" s="174" t="s">
        <v>82</v>
      </c>
      <c r="AV236" s="13" t="s">
        <v>30</v>
      </c>
      <c r="AW236" s="13" t="s">
        <v>29</v>
      </c>
      <c r="AX236" s="13" t="s">
        <v>73</v>
      </c>
      <c r="AY236" s="174" t="s">
        <v>137</v>
      </c>
    </row>
    <row r="237" spans="1:65" s="14" customFormat="1">
      <c r="B237" s="180"/>
      <c r="D237" s="173" t="s">
        <v>145</v>
      </c>
      <c r="E237" s="181" t="s">
        <v>1</v>
      </c>
      <c r="F237" s="182" t="s">
        <v>1692</v>
      </c>
      <c r="H237" s="183">
        <v>17.606999999999999</v>
      </c>
      <c r="I237" s="184"/>
      <c r="L237" s="180"/>
      <c r="M237" s="185"/>
      <c r="N237" s="186"/>
      <c r="O237" s="186"/>
      <c r="P237" s="186"/>
      <c r="Q237" s="186"/>
      <c r="R237" s="186"/>
      <c r="S237" s="186"/>
      <c r="T237" s="187"/>
      <c r="AT237" s="181" t="s">
        <v>145</v>
      </c>
      <c r="AU237" s="181" t="s">
        <v>82</v>
      </c>
      <c r="AV237" s="14" t="s">
        <v>82</v>
      </c>
      <c r="AW237" s="14" t="s">
        <v>29</v>
      </c>
      <c r="AX237" s="14" t="s">
        <v>73</v>
      </c>
      <c r="AY237" s="181" t="s">
        <v>137</v>
      </c>
    </row>
    <row r="238" spans="1:65" s="13" customFormat="1">
      <c r="B238" s="172"/>
      <c r="D238" s="173" t="s">
        <v>145</v>
      </c>
      <c r="E238" s="174" t="s">
        <v>1</v>
      </c>
      <c r="F238" s="175" t="s">
        <v>1693</v>
      </c>
      <c r="H238" s="174" t="s">
        <v>1</v>
      </c>
      <c r="I238" s="176"/>
      <c r="L238" s="172"/>
      <c r="M238" s="177"/>
      <c r="N238" s="178"/>
      <c r="O238" s="178"/>
      <c r="P238" s="178"/>
      <c r="Q238" s="178"/>
      <c r="R238" s="178"/>
      <c r="S238" s="178"/>
      <c r="T238" s="179"/>
      <c r="AT238" s="174" t="s">
        <v>145</v>
      </c>
      <c r="AU238" s="174" t="s">
        <v>82</v>
      </c>
      <c r="AV238" s="13" t="s">
        <v>30</v>
      </c>
      <c r="AW238" s="13" t="s">
        <v>29</v>
      </c>
      <c r="AX238" s="13" t="s">
        <v>73</v>
      </c>
      <c r="AY238" s="174" t="s">
        <v>137</v>
      </c>
    </row>
    <row r="239" spans="1:65" s="14" customFormat="1">
      <c r="B239" s="180"/>
      <c r="D239" s="173" t="s">
        <v>145</v>
      </c>
      <c r="E239" s="181" t="s">
        <v>1</v>
      </c>
      <c r="F239" s="182" t="s">
        <v>1694</v>
      </c>
      <c r="H239" s="183">
        <v>15.659000000000001</v>
      </c>
      <c r="I239" s="184"/>
      <c r="L239" s="180"/>
      <c r="M239" s="185"/>
      <c r="N239" s="186"/>
      <c r="O239" s="186"/>
      <c r="P239" s="186"/>
      <c r="Q239" s="186"/>
      <c r="R239" s="186"/>
      <c r="S239" s="186"/>
      <c r="T239" s="187"/>
      <c r="AT239" s="181" t="s">
        <v>145</v>
      </c>
      <c r="AU239" s="181" t="s">
        <v>82</v>
      </c>
      <c r="AV239" s="14" t="s">
        <v>82</v>
      </c>
      <c r="AW239" s="14" t="s">
        <v>29</v>
      </c>
      <c r="AX239" s="14" t="s">
        <v>73</v>
      </c>
      <c r="AY239" s="181" t="s">
        <v>137</v>
      </c>
    </row>
    <row r="240" spans="1:65" s="13" customFormat="1">
      <c r="B240" s="172"/>
      <c r="D240" s="173" t="s">
        <v>145</v>
      </c>
      <c r="E240" s="174" t="s">
        <v>1</v>
      </c>
      <c r="F240" s="175" t="s">
        <v>1695</v>
      </c>
      <c r="H240" s="174" t="s">
        <v>1</v>
      </c>
      <c r="I240" s="176"/>
      <c r="L240" s="172"/>
      <c r="M240" s="177"/>
      <c r="N240" s="178"/>
      <c r="O240" s="178"/>
      <c r="P240" s="178"/>
      <c r="Q240" s="178"/>
      <c r="R240" s="178"/>
      <c r="S240" s="178"/>
      <c r="T240" s="179"/>
      <c r="AT240" s="174" t="s">
        <v>145</v>
      </c>
      <c r="AU240" s="174" t="s">
        <v>82</v>
      </c>
      <c r="AV240" s="13" t="s">
        <v>30</v>
      </c>
      <c r="AW240" s="13" t="s">
        <v>29</v>
      </c>
      <c r="AX240" s="13" t="s">
        <v>73</v>
      </c>
      <c r="AY240" s="174" t="s">
        <v>137</v>
      </c>
    </row>
    <row r="241" spans="2:51" s="14" customFormat="1">
      <c r="B241" s="180"/>
      <c r="D241" s="173" t="s">
        <v>145</v>
      </c>
      <c r="E241" s="181" t="s">
        <v>1</v>
      </c>
      <c r="F241" s="182" t="s">
        <v>1696</v>
      </c>
      <c r="H241" s="183">
        <v>15.337</v>
      </c>
      <c r="I241" s="184"/>
      <c r="L241" s="180"/>
      <c r="M241" s="185"/>
      <c r="N241" s="186"/>
      <c r="O241" s="186"/>
      <c r="P241" s="186"/>
      <c r="Q241" s="186"/>
      <c r="R241" s="186"/>
      <c r="S241" s="186"/>
      <c r="T241" s="187"/>
      <c r="AT241" s="181" t="s">
        <v>145</v>
      </c>
      <c r="AU241" s="181" t="s">
        <v>82</v>
      </c>
      <c r="AV241" s="14" t="s">
        <v>82</v>
      </c>
      <c r="AW241" s="14" t="s">
        <v>29</v>
      </c>
      <c r="AX241" s="14" t="s">
        <v>73</v>
      </c>
      <c r="AY241" s="181" t="s">
        <v>137</v>
      </c>
    </row>
    <row r="242" spans="2:51" s="14" customFormat="1">
      <c r="B242" s="180"/>
      <c r="D242" s="173" t="s">
        <v>145</v>
      </c>
      <c r="E242" s="181" t="s">
        <v>1</v>
      </c>
      <c r="F242" s="182" t="s">
        <v>1697</v>
      </c>
      <c r="H242" s="183">
        <v>7.15</v>
      </c>
      <c r="I242" s="184"/>
      <c r="L242" s="180"/>
      <c r="M242" s="185"/>
      <c r="N242" s="186"/>
      <c r="O242" s="186"/>
      <c r="P242" s="186"/>
      <c r="Q242" s="186"/>
      <c r="R242" s="186"/>
      <c r="S242" s="186"/>
      <c r="T242" s="187"/>
      <c r="AT242" s="181" t="s">
        <v>145</v>
      </c>
      <c r="AU242" s="181" t="s">
        <v>82</v>
      </c>
      <c r="AV242" s="14" t="s">
        <v>82</v>
      </c>
      <c r="AW242" s="14" t="s">
        <v>29</v>
      </c>
      <c r="AX242" s="14" t="s">
        <v>73</v>
      </c>
      <c r="AY242" s="181" t="s">
        <v>137</v>
      </c>
    </row>
    <row r="243" spans="2:51" s="13" customFormat="1">
      <c r="B243" s="172"/>
      <c r="D243" s="173" t="s">
        <v>145</v>
      </c>
      <c r="E243" s="174" t="s">
        <v>1</v>
      </c>
      <c r="F243" s="175" t="s">
        <v>1698</v>
      </c>
      <c r="H243" s="174" t="s">
        <v>1</v>
      </c>
      <c r="I243" s="176"/>
      <c r="L243" s="172"/>
      <c r="M243" s="177"/>
      <c r="N243" s="178"/>
      <c r="O243" s="178"/>
      <c r="P243" s="178"/>
      <c r="Q243" s="178"/>
      <c r="R243" s="178"/>
      <c r="S243" s="178"/>
      <c r="T243" s="179"/>
      <c r="AT243" s="174" t="s">
        <v>145</v>
      </c>
      <c r="AU243" s="174" t="s">
        <v>82</v>
      </c>
      <c r="AV243" s="13" t="s">
        <v>30</v>
      </c>
      <c r="AW243" s="13" t="s">
        <v>29</v>
      </c>
      <c r="AX243" s="13" t="s">
        <v>73</v>
      </c>
      <c r="AY243" s="174" t="s">
        <v>137</v>
      </c>
    </row>
    <row r="244" spans="2:51" s="14" customFormat="1">
      <c r="B244" s="180"/>
      <c r="D244" s="173" t="s">
        <v>145</v>
      </c>
      <c r="E244" s="181" t="s">
        <v>1</v>
      </c>
      <c r="F244" s="182" t="s">
        <v>1699</v>
      </c>
      <c r="H244" s="183">
        <v>15.428000000000001</v>
      </c>
      <c r="I244" s="184"/>
      <c r="L244" s="180"/>
      <c r="M244" s="185"/>
      <c r="N244" s="186"/>
      <c r="O244" s="186"/>
      <c r="P244" s="186"/>
      <c r="Q244" s="186"/>
      <c r="R244" s="186"/>
      <c r="S244" s="186"/>
      <c r="T244" s="187"/>
      <c r="AT244" s="181" t="s">
        <v>145</v>
      </c>
      <c r="AU244" s="181" t="s">
        <v>82</v>
      </c>
      <c r="AV244" s="14" t="s">
        <v>82</v>
      </c>
      <c r="AW244" s="14" t="s">
        <v>29</v>
      </c>
      <c r="AX244" s="14" t="s">
        <v>73</v>
      </c>
      <c r="AY244" s="181" t="s">
        <v>137</v>
      </c>
    </row>
    <row r="245" spans="2:51" s="13" customFormat="1">
      <c r="B245" s="172"/>
      <c r="D245" s="173" t="s">
        <v>145</v>
      </c>
      <c r="E245" s="174" t="s">
        <v>1</v>
      </c>
      <c r="F245" s="175" t="s">
        <v>1700</v>
      </c>
      <c r="H245" s="174" t="s">
        <v>1</v>
      </c>
      <c r="I245" s="176"/>
      <c r="L245" s="172"/>
      <c r="M245" s="177"/>
      <c r="N245" s="178"/>
      <c r="O245" s="178"/>
      <c r="P245" s="178"/>
      <c r="Q245" s="178"/>
      <c r="R245" s="178"/>
      <c r="S245" s="178"/>
      <c r="T245" s="179"/>
      <c r="AT245" s="174" t="s">
        <v>145</v>
      </c>
      <c r="AU245" s="174" t="s">
        <v>82</v>
      </c>
      <c r="AV245" s="13" t="s">
        <v>30</v>
      </c>
      <c r="AW245" s="13" t="s">
        <v>29</v>
      </c>
      <c r="AX245" s="13" t="s">
        <v>73</v>
      </c>
      <c r="AY245" s="174" t="s">
        <v>137</v>
      </c>
    </row>
    <row r="246" spans="2:51" s="14" customFormat="1">
      <c r="B246" s="180"/>
      <c r="D246" s="173" t="s">
        <v>145</v>
      </c>
      <c r="E246" s="181" t="s">
        <v>1</v>
      </c>
      <c r="F246" s="182" t="s">
        <v>1701</v>
      </c>
      <c r="H246" s="183">
        <v>13.371</v>
      </c>
      <c r="I246" s="184"/>
      <c r="L246" s="180"/>
      <c r="M246" s="185"/>
      <c r="N246" s="186"/>
      <c r="O246" s="186"/>
      <c r="P246" s="186"/>
      <c r="Q246" s="186"/>
      <c r="R246" s="186"/>
      <c r="S246" s="186"/>
      <c r="T246" s="187"/>
      <c r="AT246" s="181" t="s">
        <v>145</v>
      </c>
      <c r="AU246" s="181" t="s">
        <v>82</v>
      </c>
      <c r="AV246" s="14" t="s">
        <v>82</v>
      </c>
      <c r="AW246" s="14" t="s">
        <v>29</v>
      </c>
      <c r="AX246" s="14" t="s">
        <v>73</v>
      </c>
      <c r="AY246" s="181" t="s">
        <v>137</v>
      </c>
    </row>
    <row r="247" spans="2:51" s="14" customFormat="1">
      <c r="B247" s="180"/>
      <c r="D247" s="173" t="s">
        <v>145</v>
      </c>
      <c r="E247" s="181" t="s">
        <v>1</v>
      </c>
      <c r="F247" s="182" t="s">
        <v>1702</v>
      </c>
      <c r="H247" s="183">
        <v>7.0069999999999997</v>
      </c>
      <c r="I247" s="184"/>
      <c r="L247" s="180"/>
      <c r="M247" s="185"/>
      <c r="N247" s="186"/>
      <c r="O247" s="186"/>
      <c r="P247" s="186"/>
      <c r="Q247" s="186"/>
      <c r="R247" s="186"/>
      <c r="S247" s="186"/>
      <c r="T247" s="187"/>
      <c r="AT247" s="181" t="s">
        <v>145</v>
      </c>
      <c r="AU247" s="181" t="s">
        <v>82</v>
      </c>
      <c r="AV247" s="14" t="s">
        <v>82</v>
      </c>
      <c r="AW247" s="14" t="s">
        <v>29</v>
      </c>
      <c r="AX247" s="14" t="s">
        <v>73</v>
      </c>
      <c r="AY247" s="181" t="s">
        <v>137</v>
      </c>
    </row>
    <row r="248" spans="2:51" s="13" customFormat="1">
      <c r="B248" s="172"/>
      <c r="D248" s="173" t="s">
        <v>145</v>
      </c>
      <c r="E248" s="174" t="s">
        <v>1</v>
      </c>
      <c r="F248" s="175" t="s">
        <v>1703</v>
      </c>
      <c r="H248" s="174" t="s">
        <v>1</v>
      </c>
      <c r="I248" s="176"/>
      <c r="L248" s="172"/>
      <c r="M248" s="177"/>
      <c r="N248" s="178"/>
      <c r="O248" s="178"/>
      <c r="P248" s="178"/>
      <c r="Q248" s="178"/>
      <c r="R248" s="178"/>
      <c r="S248" s="178"/>
      <c r="T248" s="179"/>
      <c r="AT248" s="174" t="s">
        <v>145</v>
      </c>
      <c r="AU248" s="174" t="s">
        <v>82</v>
      </c>
      <c r="AV248" s="13" t="s">
        <v>30</v>
      </c>
      <c r="AW248" s="13" t="s">
        <v>29</v>
      </c>
      <c r="AX248" s="13" t="s">
        <v>73</v>
      </c>
      <c r="AY248" s="174" t="s">
        <v>137</v>
      </c>
    </row>
    <row r="249" spans="2:51" s="14" customFormat="1">
      <c r="B249" s="180"/>
      <c r="D249" s="173" t="s">
        <v>145</v>
      </c>
      <c r="E249" s="181" t="s">
        <v>1</v>
      </c>
      <c r="F249" s="182" t="s">
        <v>1704</v>
      </c>
      <c r="H249" s="183">
        <v>17.390999999999998</v>
      </c>
      <c r="I249" s="184"/>
      <c r="L249" s="180"/>
      <c r="M249" s="185"/>
      <c r="N249" s="186"/>
      <c r="O249" s="186"/>
      <c r="P249" s="186"/>
      <c r="Q249" s="186"/>
      <c r="R249" s="186"/>
      <c r="S249" s="186"/>
      <c r="T249" s="187"/>
      <c r="AT249" s="181" t="s">
        <v>145</v>
      </c>
      <c r="AU249" s="181" t="s">
        <v>82</v>
      </c>
      <c r="AV249" s="14" t="s">
        <v>82</v>
      </c>
      <c r="AW249" s="14" t="s">
        <v>29</v>
      </c>
      <c r="AX249" s="14" t="s">
        <v>73</v>
      </c>
      <c r="AY249" s="181" t="s">
        <v>137</v>
      </c>
    </row>
    <row r="250" spans="2:51" s="13" customFormat="1">
      <c r="B250" s="172"/>
      <c r="D250" s="173" t="s">
        <v>145</v>
      </c>
      <c r="E250" s="174" t="s">
        <v>1</v>
      </c>
      <c r="F250" s="175" t="s">
        <v>1705</v>
      </c>
      <c r="H250" s="174" t="s">
        <v>1</v>
      </c>
      <c r="I250" s="176"/>
      <c r="L250" s="172"/>
      <c r="M250" s="177"/>
      <c r="N250" s="178"/>
      <c r="O250" s="178"/>
      <c r="P250" s="178"/>
      <c r="Q250" s="178"/>
      <c r="R250" s="178"/>
      <c r="S250" s="178"/>
      <c r="T250" s="179"/>
      <c r="AT250" s="174" t="s">
        <v>145</v>
      </c>
      <c r="AU250" s="174" t="s">
        <v>82</v>
      </c>
      <c r="AV250" s="13" t="s">
        <v>30</v>
      </c>
      <c r="AW250" s="13" t="s">
        <v>29</v>
      </c>
      <c r="AX250" s="13" t="s">
        <v>73</v>
      </c>
      <c r="AY250" s="174" t="s">
        <v>137</v>
      </c>
    </row>
    <row r="251" spans="2:51" s="14" customFormat="1">
      <c r="B251" s="180"/>
      <c r="D251" s="173" t="s">
        <v>145</v>
      </c>
      <c r="E251" s="181" t="s">
        <v>1</v>
      </c>
      <c r="F251" s="182" t="s">
        <v>1706</v>
      </c>
      <c r="H251" s="183">
        <v>18.34</v>
      </c>
      <c r="I251" s="184"/>
      <c r="L251" s="180"/>
      <c r="M251" s="185"/>
      <c r="N251" s="186"/>
      <c r="O251" s="186"/>
      <c r="P251" s="186"/>
      <c r="Q251" s="186"/>
      <c r="R251" s="186"/>
      <c r="S251" s="186"/>
      <c r="T251" s="187"/>
      <c r="AT251" s="181" t="s">
        <v>145</v>
      </c>
      <c r="AU251" s="181" t="s">
        <v>82</v>
      </c>
      <c r="AV251" s="14" t="s">
        <v>82</v>
      </c>
      <c r="AW251" s="14" t="s">
        <v>29</v>
      </c>
      <c r="AX251" s="14" t="s">
        <v>73</v>
      </c>
      <c r="AY251" s="181" t="s">
        <v>137</v>
      </c>
    </row>
    <row r="252" spans="2:51" s="14" customFormat="1">
      <c r="B252" s="180"/>
      <c r="D252" s="173" t="s">
        <v>145</v>
      </c>
      <c r="E252" s="181" t="s">
        <v>1</v>
      </c>
      <c r="F252" s="182" t="s">
        <v>1707</v>
      </c>
      <c r="H252" s="183">
        <v>7.7329999999999997</v>
      </c>
      <c r="I252" s="184"/>
      <c r="L252" s="180"/>
      <c r="M252" s="185"/>
      <c r="N252" s="186"/>
      <c r="O252" s="186"/>
      <c r="P252" s="186"/>
      <c r="Q252" s="186"/>
      <c r="R252" s="186"/>
      <c r="S252" s="186"/>
      <c r="T252" s="187"/>
      <c r="AT252" s="181" t="s">
        <v>145</v>
      </c>
      <c r="AU252" s="181" t="s">
        <v>82</v>
      </c>
      <c r="AV252" s="14" t="s">
        <v>82</v>
      </c>
      <c r="AW252" s="14" t="s">
        <v>29</v>
      </c>
      <c r="AX252" s="14" t="s">
        <v>73</v>
      </c>
      <c r="AY252" s="181" t="s">
        <v>137</v>
      </c>
    </row>
    <row r="253" spans="2:51" s="13" customFormat="1">
      <c r="B253" s="172"/>
      <c r="D253" s="173" t="s">
        <v>145</v>
      </c>
      <c r="E253" s="174" t="s">
        <v>1</v>
      </c>
      <c r="F253" s="175" t="s">
        <v>1708</v>
      </c>
      <c r="H253" s="174" t="s">
        <v>1</v>
      </c>
      <c r="I253" s="176"/>
      <c r="L253" s="172"/>
      <c r="M253" s="177"/>
      <c r="N253" s="178"/>
      <c r="O253" s="178"/>
      <c r="P253" s="178"/>
      <c r="Q253" s="178"/>
      <c r="R253" s="178"/>
      <c r="S253" s="178"/>
      <c r="T253" s="179"/>
      <c r="AT253" s="174" t="s">
        <v>145</v>
      </c>
      <c r="AU253" s="174" t="s">
        <v>82</v>
      </c>
      <c r="AV253" s="13" t="s">
        <v>30</v>
      </c>
      <c r="AW253" s="13" t="s">
        <v>29</v>
      </c>
      <c r="AX253" s="13" t="s">
        <v>73</v>
      </c>
      <c r="AY253" s="174" t="s">
        <v>137</v>
      </c>
    </row>
    <row r="254" spans="2:51" s="14" customFormat="1">
      <c r="B254" s="180"/>
      <c r="D254" s="173" t="s">
        <v>145</v>
      </c>
      <c r="E254" s="181" t="s">
        <v>1</v>
      </c>
      <c r="F254" s="182" t="s">
        <v>1709</v>
      </c>
      <c r="H254" s="183">
        <v>17.552</v>
      </c>
      <c r="I254" s="184"/>
      <c r="L254" s="180"/>
      <c r="M254" s="185"/>
      <c r="N254" s="186"/>
      <c r="O254" s="186"/>
      <c r="P254" s="186"/>
      <c r="Q254" s="186"/>
      <c r="R254" s="186"/>
      <c r="S254" s="186"/>
      <c r="T254" s="187"/>
      <c r="AT254" s="181" t="s">
        <v>145</v>
      </c>
      <c r="AU254" s="181" t="s">
        <v>82</v>
      </c>
      <c r="AV254" s="14" t="s">
        <v>82</v>
      </c>
      <c r="AW254" s="14" t="s">
        <v>29</v>
      </c>
      <c r="AX254" s="14" t="s">
        <v>73</v>
      </c>
      <c r="AY254" s="181" t="s">
        <v>137</v>
      </c>
    </row>
    <row r="255" spans="2:51" s="13" customFormat="1">
      <c r="B255" s="172"/>
      <c r="D255" s="173" t="s">
        <v>145</v>
      </c>
      <c r="E255" s="174" t="s">
        <v>1</v>
      </c>
      <c r="F255" s="175" t="s">
        <v>1710</v>
      </c>
      <c r="H255" s="174" t="s">
        <v>1</v>
      </c>
      <c r="I255" s="176"/>
      <c r="L255" s="172"/>
      <c r="M255" s="177"/>
      <c r="N255" s="178"/>
      <c r="O255" s="178"/>
      <c r="P255" s="178"/>
      <c r="Q255" s="178"/>
      <c r="R255" s="178"/>
      <c r="S255" s="178"/>
      <c r="T255" s="179"/>
      <c r="AT255" s="174" t="s">
        <v>145</v>
      </c>
      <c r="AU255" s="174" t="s">
        <v>82</v>
      </c>
      <c r="AV255" s="13" t="s">
        <v>30</v>
      </c>
      <c r="AW255" s="13" t="s">
        <v>29</v>
      </c>
      <c r="AX255" s="13" t="s">
        <v>73</v>
      </c>
      <c r="AY255" s="174" t="s">
        <v>137</v>
      </c>
    </row>
    <row r="256" spans="2:51" s="14" customFormat="1">
      <c r="B256" s="180"/>
      <c r="D256" s="173" t="s">
        <v>145</v>
      </c>
      <c r="E256" s="181" t="s">
        <v>1</v>
      </c>
      <c r="F256" s="182" t="s">
        <v>1711</v>
      </c>
      <c r="H256" s="183">
        <v>17.297999999999998</v>
      </c>
      <c r="I256" s="184"/>
      <c r="L256" s="180"/>
      <c r="M256" s="185"/>
      <c r="N256" s="186"/>
      <c r="O256" s="186"/>
      <c r="P256" s="186"/>
      <c r="Q256" s="186"/>
      <c r="R256" s="186"/>
      <c r="S256" s="186"/>
      <c r="T256" s="187"/>
      <c r="AT256" s="181" t="s">
        <v>145</v>
      </c>
      <c r="AU256" s="181" t="s">
        <v>82</v>
      </c>
      <c r="AV256" s="14" t="s">
        <v>82</v>
      </c>
      <c r="AW256" s="14" t="s">
        <v>29</v>
      </c>
      <c r="AX256" s="14" t="s">
        <v>73</v>
      </c>
      <c r="AY256" s="181" t="s">
        <v>137</v>
      </c>
    </row>
    <row r="257" spans="2:51" s="13" customFormat="1">
      <c r="B257" s="172"/>
      <c r="D257" s="173" t="s">
        <v>145</v>
      </c>
      <c r="E257" s="174" t="s">
        <v>1</v>
      </c>
      <c r="F257" s="175" t="s">
        <v>1712</v>
      </c>
      <c r="H257" s="174" t="s">
        <v>1</v>
      </c>
      <c r="I257" s="176"/>
      <c r="L257" s="172"/>
      <c r="M257" s="177"/>
      <c r="N257" s="178"/>
      <c r="O257" s="178"/>
      <c r="P257" s="178"/>
      <c r="Q257" s="178"/>
      <c r="R257" s="178"/>
      <c r="S257" s="178"/>
      <c r="T257" s="179"/>
      <c r="AT257" s="174" t="s">
        <v>145</v>
      </c>
      <c r="AU257" s="174" t="s">
        <v>82</v>
      </c>
      <c r="AV257" s="13" t="s">
        <v>30</v>
      </c>
      <c r="AW257" s="13" t="s">
        <v>29</v>
      </c>
      <c r="AX257" s="13" t="s">
        <v>73</v>
      </c>
      <c r="AY257" s="174" t="s">
        <v>137</v>
      </c>
    </row>
    <row r="258" spans="2:51" s="14" customFormat="1">
      <c r="B258" s="180"/>
      <c r="D258" s="173" t="s">
        <v>145</v>
      </c>
      <c r="E258" s="181" t="s">
        <v>1</v>
      </c>
      <c r="F258" s="182" t="s">
        <v>1713</v>
      </c>
      <c r="H258" s="183">
        <v>2.899</v>
      </c>
      <c r="I258" s="184"/>
      <c r="L258" s="180"/>
      <c r="M258" s="185"/>
      <c r="N258" s="186"/>
      <c r="O258" s="186"/>
      <c r="P258" s="186"/>
      <c r="Q258" s="186"/>
      <c r="R258" s="186"/>
      <c r="S258" s="186"/>
      <c r="T258" s="187"/>
      <c r="AT258" s="181" t="s">
        <v>145</v>
      </c>
      <c r="AU258" s="181" t="s">
        <v>82</v>
      </c>
      <c r="AV258" s="14" t="s">
        <v>82</v>
      </c>
      <c r="AW258" s="14" t="s">
        <v>29</v>
      </c>
      <c r="AX258" s="14" t="s">
        <v>73</v>
      </c>
      <c r="AY258" s="181" t="s">
        <v>137</v>
      </c>
    </row>
    <row r="259" spans="2:51" s="13" customFormat="1">
      <c r="B259" s="172"/>
      <c r="D259" s="173" t="s">
        <v>145</v>
      </c>
      <c r="E259" s="174" t="s">
        <v>1</v>
      </c>
      <c r="F259" s="175" t="s">
        <v>1714</v>
      </c>
      <c r="H259" s="174" t="s">
        <v>1</v>
      </c>
      <c r="I259" s="176"/>
      <c r="L259" s="172"/>
      <c r="M259" s="177"/>
      <c r="N259" s="178"/>
      <c r="O259" s="178"/>
      <c r="P259" s="178"/>
      <c r="Q259" s="178"/>
      <c r="R259" s="178"/>
      <c r="S259" s="178"/>
      <c r="T259" s="179"/>
      <c r="AT259" s="174" t="s">
        <v>145</v>
      </c>
      <c r="AU259" s="174" t="s">
        <v>82</v>
      </c>
      <c r="AV259" s="13" t="s">
        <v>30</v>
      </c>
      <c r="AW259" s="13" t="s">
        <v>29</v>
      </c>
      <c r="AX259" s="13" t="s">
        <v>73</v>
      </c>
      <c r="AY259" s="174" t="s">
        <v>137</v>
      </c>
    </row>
    <row r="260" spans="2:51" s="14" customFormat="1">
      <c r="B260" s="180"/>
      <c r="D260" s="173" t="s">
        <v>145</v>
      </c>
      <c r="E260" s="181" t="s">
        <v>1</v>
      </c>
      <c r="F260" s="182" t="s">
        <v>1715</v>
      </c>
      <c r="H260" s="183">
        <v>13.234</v>
      </c>
      <c r="I260" s="184"/>
      <c r="L260" s="180"/>
      <c r="M260" s="185"/>
      <c r="N260" s="186"/>
      <c r="O260" s="186"/>
      <c r="P260" s="186"/>
      <c r="Q260" s="186"/>
      <c r="R260" s="186"/>
      <c r="S260" s="186"/>
      <c r="T260" s="187"/>
      <c r="AT260" s="181" t="s">
        <v>145</v>
      </c>
      <c r="AU260" s="181" t="s">
        <v>82</v>
      </c>
      <c r="AV260" s="14" t="s">
        <v>82</v>
      </c>
      <c r="AW260" s="14" t="s">
        <v>29</v>
      </c>
      <c r="AX260" s="14" t="s">
        <v>73</v>
      </c>
      <c r="AY260" s="181" t="s">
        <v>137</v>
      </c>
    </row>
    <row r="261" spans="2:51" s="13" customFormat="1">
      <c r="B261" s="172"/>
      <c r="D261" s="173" t="s">
        <v>145</v>
      </c>
      <c r="E261" s="174" t="s">
        <v>1</v>
      </c>
      <c r="F261" s="175" t="s">
        <v>1716</v>
      </c>
      <c r="H261" s="174" t="s">
        <v>1</v>
      </c>
      <c r="I261" s="176"/>
      <c r="L261" s="172"/>
      <c r="M261" s="177"/>
      <c r="N261" s="178"/>
      <c r="O261" s="178"/>
      <c r="P261" s="178"/>
      <c r="Q261" s="178"/>
      <c r="R261" s="178"/>
      <c r="S261" s="178"/>
      <c r="T261" s="179"/>
      <c r="AT261" s="174" t="s">
        <v>145</v>
      </c>
      <c r="AU261" s="174" t="s">
        <v>82</v>
      </c>
      <c r="AV261" s="13" t="s">
        <v>30</v>
      </c>
      <c r="AW261" s="13" t="s">
        <v>29</v>
      </c>
      <c r="AX261" s="13" t="s">
        <v>73</v>
      </c>
      <c r="AY261" s="174" t="s">
        <v>137</v>
      </c>
    </row>
    <row r="262" spans="2:51" s="14" customFormat="1">
      <c r="B262" s="180"/>
      <c r="D262" s="173" t="s">
        <v>145</v>
      </c>
      <c r="E262" s="181" t="s">
        <v>1</v>
      </c>
      <c r="F262" s="182" t="s">
        <v>1717</v>
      </c>
      <c r="H262" s="183">
        <v>23.302</v>
      </c>
      <c r="I262" s="184"/>
      <c r="L262" s="180"/>
      <c r="M262" s="185"/>
      <c r="N262" s="186"/>
      <c r="O262" s="186"/>
      <c r="P262" s="186"/>
      <c r="Q262" s="186"/>
      <c r="R262" s="186"/>
      <c r="S262" s="186"/>
      <c r="T262" s="187"/>
      <c r="AT262" s="181" t="s">
        <v>145</v>
      </c>
      <c r="AU262" s="181" t="s">
        <v>82</v>
      </c>
      <c r="AV262" s="14" t="s">
        <v>82</v>
      </c>
      <c r="AW262" s="14" t="s">
        <v>29</v>
      </c>
      <c r="AX262" s="14" t="s">
        <v>73</v>
      </c>
      <c r="AY262" s="181" t="s">
        <v>137</v>
      </c>
    </row>
    <row r="263" spans="2:51" s="13" customFormat="1">
      <c r="B263" s="172"/>
      <c r="D263" s="173" t="s">
        <v>145</v>
      </c>
      <c r="E263" s="174" t="s">
        <v>1</v>
      </c>
      <c r="F263" s="175" t="s">
        <v>1718</v>
      </c>
      <c r="H263" s="174" t="s">
        <v>1</v>
      </c>
      <c r="I263" s="176"/>
      <c r="L263" s="172"/>
      <c r="M263" s="177"/>
      <c r="N263" s="178"/>
      <c r="O263" s="178"/>
      <c r="P263" s="178"/>
      <c r="Q263" s="178"/>
      <c r="R263" s="178"/>
      <c r="S263" s="178"/>
      <c r="T263" s="179"/>
      <c r="AT263" s="174" t="s">
        <v>145</v>
      </c>
      <c r="AU263" s="174" t="s">
        <v>82</v>
      </c>
      <c r="AV263" s="13" t="s">
        <v>30</v>
      </c>
      <c r="AW263" s="13" t="s">
        <v>29</v>
      </c>
      <c r="AX263" s="13" t="s">
        <v>73</v>
      </c>
      <c r="AY263" s="174" t="s">
        <v>137</v>
      </c>
    </row>
    <row r="264" spans="2:51" s="14" customFormat="1">
      <c r="B264" s="180"/>
      <c r="D264" s="173" t="s">
        <v>145</v>
      </c>
      <c r="E264" s="181" t="s">
        <v>1</v>
      </c>
      <c r="F264" s="182" t="s">
        <v>1719</v>
      </c>
      <c r="H264" s="183">
        <v>24.411999999999999</v>
      </c>
      <c r="I264" s="184"/>
      <c r="L264" s="180"/>
      <c r="M264" s="185"/>
      <c r="N264" s="186"/>
      <c r="O264" s="186"/>
      <c r="P264" s="186"/>
      <c r="Q264" s="186"/>
      <c r="R264" s="186"/>
      <c r="S264" s="186"/>
      <c r="T264" s="187"/>
      <c r="AT264" s="181" t="s">
        <v>145</v>
      </c>
      <c r="AU264" s="181" t="s">
        <v>82</v>
      </c>
      <c r="AV264" s="14" t="s">
        <v>82</v>
      </c>
      <c r="AW264" s="14" t="s">
        <v>29</v>
      </c>
      <c r="AX264" s="14" t="s">
        <v>73</v>
      </c>
      <c r="AY264" s="181" t="s">
        <v>137</v>
      </c>
    </row>
    <row r="265" spans="2:51" s="13" customFormat="1">
      <c r="B265" s="172"/>
      <c r="D265" s="173" t="s">
        <v>145</v>
      </c>
      <c r="E265" s="174" t="s">
        <v>1</v>
      </c>
      <c r="F265" s="175" t="s">
        <v>1720</v>
      </c>
      <c r="H265" s="174" t="s">
        <v>1</v>
      </c>
      <c r="I265" s="176"/>
      <c r="L265" s="172"/>
      <c r="M265" s="177"/>
      <c r="N265" s="178"/>
      <c r="O265" s="178"/>
      <c r="P265" s="178"/>
      <c r="Q265" s="178"/>
      <c r="R265" s="178"/>
      <c r="S265" s="178"/>
      <c r="T265" s="179"/>
      <c r="AT265" s="174" t="s">
        <v>145</v>
      </c>
      <c r="AU265" s="174" t="s">
        <v>82</v>
      </c>
      <c r="AV265" s="13" t="s">
        <v>30</v>
      </c>
      <c r="AW265" s="13" t="s">
        <v>29</v>
      </c>
      <c r="AX265" s="13" t="s">
        <v>73</v>
      </c>
      <c r="AY265" s="174" t="s">
        <v>137</v>
      </c>
    </row>
    <row r="266" spans="2:51" s="14" customFormat="1">
      <c r="B266" s="180"/>
      <c r="D266" s="173" t="s">
        <v>145</v>
      </c>
      <c r="E266" s="181" t="s">
        <v>1</v>
      </c>
      <c r="F266" s="182" t="s">
        <v>1721</v>
      </c>
      <c r="H266" s="183">
        <v>15.516999999999999</v>
      </c>
      <c r="I266" s="184"/>
      <c r="L266" s="180"/>
      <c r="M266" s="185"/>
      <c r="N266" s="186"/>
      <c r="O266" s="186"/>
      <c r="P266" s="186"/>
      <c r="Q266" s="186"/>
      <c r="R266" s="186"/>
      <c r="S266" s="186"/>
      <c r="T266" s="187"/>
      <c r="AT266" s="181" t="s">
        <v>145</v>
      </c>
      <c r="AU266" s="181" t="s">
        <v>82</v>
      </c>
      <c r="AV266" s="14" t="s">
        <v>82</v>
      </c>
      <c r="AW266" s="14" t="s">
        <v>29</v>
      </c>
      <c r="AX266" s="14" t="s">
        <v>73</v>
      </c>
      <c r="AY266" s="181" t="s">
        <v>137</v>
      </c>
    </row>
    <row r="267" spans="2:51" s="13" customFormat="1">
      <c r="B267" s="172"/>
      <c r="D267" s="173" t="s">
        <v>145</v>
      </c>
      <c r="E267" s="174" t="s">
        <v>1</v>
      </c>
      <c r="F267" s="175" t="s">
        <v>1722</v>
      </c>
      <c r="H267" s="174" t="s">
        <v>1</v>
      </c>
      <c r="I267" s="176"/>
      <c r="L267" s="172"/>
      <c r="M267" s="177"/>
      <c r="N267" s="178"/>
      <c r="O267" s="178"/>
      <c r="P267" s="178"/>
      <c r="Q267" s="178"/>
      <c r="R267" s="178"/>
      <c r="S267" s="178"/>
      <c r="T267" s="179"/>
      <c r="AT267" s="174" t="s">
        <v>145</v>
      </c>
      <c r="AU267" s="174" t="s">
        <v>82</v>
      </c>
      <c r="AV267" s="13" t="s">
        <v>30</v>
      </c>
      <c r="AW267" s="13" t="s">
        <v>29</v>
      </c>
      <c r="AX267" s="13" t="s">
        <v>73</v>
      </c>
      <c r="AY267" s="174" t="s">
        <v>137</v>
      </c>
    </row>
    <row r="268" spans="2:51" s="14" customFormat="1">
      <c r="B268" s="180"/>
      <c r="D268" s="173" t="s">
        <v>145</v>
      </c>
      <c r="E268" s="181" t="s">
        <v>1</v>
      </c>
      <c r="F268" s="182" t="s">
        <v>1723</v>
      </c>
      <c r="H268" s="183">
        <v>23.302</v>
      </c>
      <c r="I268" s="184"/>
      <c r="L268" s="180"/>
      <c r="M268" s="185"/>
      <c r="N268" s="186"/>
      <c r="O268" s="186"/>
      <c r="P268" s="186"/>
      <c r="Q268" s="186"/>
      <c r="R268" s="186"/>
      <c r="S268" s="186"/>
      <c r="T268" s="187"/>
      <c r="AT268" s="181" t="s">
        <v>145</v>
      </c>
      <c r="AU268" s="181" t="s">
        <v>82</v>
      </c>
      <c r="AV268" s="14" t="s">
        <v>82</v>
      </c>
      <c r="AW268" s="14" t="s">
        <v>29</v>
      </c>
      <c r="AX268" s="14" t="s">
        <v>73</v>
      </c>
      <c r="AY268" s="181" t="s">
        <v>137</v>
      </c>
    </row>
    <row r="269" spans="2:51" s="13" customFormat="1">
      <c r="B269" s="172"/>
      <c r="D269" s="173" t="s">
        <v>145</v>
      </c>
      <c r="E269" s="174" t="s">
        <v>1</v>
      </c>
      <c r="F269" s="175" t="s">
        <v>1724</v>
      </c>
      <c r="H269" s="174" t="s">
        <v>1</v>
      </c>
      <c r="I269" s="176"/>
      <c r="L269" s="172"/>
      <c r="M269" s="177"/>
      <c r="N269" s="178"/>
      <c r="O269" s="178"/>
      <c r="P269" s="178"/>
      <c r="Q269" s="178"/>
      <c r="R269" s="178"/>
      <c r="S269" s="178"/>
      <c r="T269" s="179"/>
      <c r="AT269" s="174" t="s">
        <v>145</v>
      </c>
      <c r="AU269" s="174" t="s">
        <v>82</v>
      </c>
      <c r="AV269" s="13" t="s">
        <v>30</v>
      </c>
      <c r="AW269" s="13" t="s">
        <v>29</v>
      </c>
      <c r="AX269" s="13" t="s">
        <v>73</v>
      </c>
      <c r="AY269" s="174" t="s">
        <v>137</v>
      </c>
    </row>
    <row r="270" spans="2:51" s="14" customFormat="1">
      <c r="B270" s="180"/>
      <c r="D270" s="173" t="s">
        <v>145</v>
      </c>
      <c r="E270" s="181" t="s">
        <v>1</v>
      </c>
      <c r="F270" s="182" t="s">
        <v>1725</v>
      </c>
      <c r="H270" s="183">
        <v>17.297999999999998</v>
      </c>
      <c r="I270" s="184"/>
      <c r="L270" s="180"/>
      <c r="M270" s="185"/>
      <c r="N270" s="186"/>
      <c r="O270" s="186"/>
      <c r="P270" s="186"/>
      <c r="Q270" s="186"/>
      <c r="R270" s="186"/>
      <c r="S270" s="186"/>
      <c r="T270" s="187"/>
      <c r="AT270" s="181" t="s">
        <v>145</v>
      </c>
      <c r="AU270" s="181" t="s">
        <v>82</v>
      </c>
      <c r="AV270" s="14" t="s">
        <v>82</v>
      </c>
      <c r="AW270" s="14" t="s">
        <v>29</v>
      </c>
      <c r="AX270" s="14" t="s">
        <v>73</v>
      </c>
      <c r="AY270" s="181" t="s">
        <v>137</v>
      </c>
    </row>
    <row r="271" spans="2:51" s="13" customFormat="1">
      <c r="B271" s="172"/>
      <c r="D271" s="173" t="s">
        <v>145</v>
      </c>
      <c r="E271" s="174" t="s">
        <v>1</v>
      </c>
      <c r="F271" s="175" t="s">
        <v>1726</v>
      </c>
      <c r="H271" s="174" t="s">
        <v>1</v>
      </c>
      <c r="I271" s="176"/>
      <c r="L271" s="172"/>
      <c r="M271" s="177"/>
      <c r="N271" s="178"/>
      <c r="O271" s="178"/>
      <c r="P271" s="178"/>
      <c r="Q271" s="178"/>
      <c r="R271" s="178"/>
      <c r="S271" s="178"/>
      <c r="T271" s="179"/>
      <c r="AT271" s="174" t="s">
        <v>145</v>
      </c>
      <c r="AU271" s="174" t="s">
        <v>82</v>
      </c>
      <c r="AV271" s="13" t="s">
        <v>30</v>
      </c>
      <c r="AW271" s="13" t="s">
        <v>29</v>
      </c>
      <c r="AX271" s="13" t="s">
        <v>73</v>
      </c>
      <c r="AY271" s="174" t="s">
        <v>137</v>
      </c>
    </row>
    <row r="272" spans="2:51" s="14" customFormat="1">
      <c r="B272" s="180"/>
      <c r="D272" s="173" t="s">
        <v>145</v>
      </c>
      <c r="E272" s="181" t="s">
        <v>1</v>
      </c>
      <c r="F272" s="182" t="s">
        <v>1727</v>
      </c>
      <c r="H272" s="183">
        <v>21.698</v>
      </c>
      <c r="I272" s="184"/>
      <c r="L272" s="180"/>
      <c r="M272" s="185"/>
      <c r="N272" s="186"/>
      <c r="O272" s="186"/>
      <c r="P272" s="186"/>
      <c r="Q272" s="186"/>
      <c r="R272" s="186"/>
      <c r="S272" s="186"/>
      <c r="T272" s="187"/>
      <c r="AT272" s="181" t="s">
        <v>145</v>
      </c>
      <c r="AU272" s="181" t="s">
        <v>82</v>
      </c>
      <c r="AV272" s="14" t="s">
        <v>82</v>
      </c>
      <c r="AW272" s="14" t="s">
        <v>29</v>
      </c>
      <c r="AX272" s="14" t="s">
        <v>73</v>
      </c>
      <c r="AY272" s="181" t="s">
        <v>137</v>
      </c>
    </row>
    <row r="273" spans="2:51" s="13" customFormat="1">
      <c r="B273" s="172"/>
      <c r="D273" s="173" t="s">
        <v>145</v>
      </c>
      <c r="E273" s="174" t="s">
        <v>1</v>
      </c>
      <c r="F273" s="175" t="s">
        <v>1728</v>
      </c>
      <c r="H273" s="174" t="s">
        <v>1</v>
      </c>
      <c r="I273" s="176"/>
      <c r="L273" s="172"/>
      <c r="M273" s="177"/>
      <c r="N273" s="178"/>
      <c r="O273" s="178"/>
      <c r="P273" s="178"/>
      <c r="Q273" s="178"/>
      <c r="R273" s="178"/>
      <c r="S273" s="178"/>
      <c r="T273" s="179"/>
      <c r="AT273" s="174" t="s">
        <v>145</v>
      </c>
      <c r="AU273" s="174" t="s">
        <v>82</v>
      </c>
      <c r="AV273" s="13" t="s">
        <v>30</v>
      </c>
      <c r="AW273" s="13" t="s">
        <v>29</v>
      </c>
      <c r="AX273" s="13" t="s">
        <v>73</v>
      </c>
      <c r="AY273" s="174" t="s">
        <v>137</v>
      </c>
    </row>
    <row r="274" spans="2:51" s="14" customFormat="1">
      <c r="B274" s="180"/>
      <c r="D274" s="173" t="s">
        <v>145</v>
      </c>
      <c r="E274" s="181" t="s">
        <v>1</v>
      </c>
      <c r="F274" s="182" t="s">
        <v>1729</v>
      </c>
      <c r="H274" s="183">
        <v>16.859000000000002</v>
      </c>
      <c r="I274" s="184"/>
      <c r="L274" s="180"/>
      <c r="M274" s="185"/>
      <c r="N274" s="186"/>
      <c r="O274" s="186"/>
      <c r="P274" s="186"/>
      <c r="Q274" s="186"/>
      <c r="R274" s="186"/>
      <c r="S274" s="186"/>
      <c r="T274" s="187"/>
      <c r="AT274" s="181" t="s">
        <v>145</v>
      </c>
      <c r="AU274" s="181" t="s">
        <v>82</v>
      </c>
      <c r="AV274" s="14" t="s">
        <v>82</v>
      </c>
      <c r="AW274" s="14" t="s">
        <v>29</v>
      </c>
      <c r="AX274" s="14" t="s">
        <v>73</v>
      </c>
      <c r="AY274" s="181" t="s">
        <v>137</v>
      </c>
    </row>
    <row r="275" spans="2:51" s="13" customFormat="1">
      <c r="B275" s="172"/>
      <c r="D275" s="173" t="s">
        <v>145</v>
      </c>
      <c r="E275" s="174" t="s">
        <v>1</v>
      </c>
      <c r="F275" s="175" t="s">
        <v>1730</v>
      </c>
      <c r="H275" s="174" t="s">
        <v>1</v>
      </c>
      <c r="I275" s="176"/>
      <c r="L275" s="172"/>
      <c r="M275" s="177"/>
      <c r="N275" s="178"/>
      <c r="O275" s="178"/>
      <c r="P275" s="178"/>
      <c r="Q275" s="178"/>
      <c r="R275" s="178"/>
      <c r="S275" s="178"/>
      <c r="T275" s="179"/>
      <c r="AT275" s="174" t="s">
        <v>145</v>
      </c>
      <c r="AU275" s="174" t="s">
        <v>82</v>
      </c>
      <c r="AV275" s="13" t="s">
        <v>30</v>
      </c>
      <c r="AW275" s="13" t="s">
        <v>29</v>
      </c>
      <c r="AX275" s="13" t="s">
        <v>73</v>
      </c>
      <c r="AY275" s="174" t="s">
        <v>137</v>
      </c>
    </row>
    <row r="276" spans="2:51" s="14" customFormat="1">
      <c r="B276" s="180"/>
      <c r="D276" s="173" t="s">
        <v>145</v>
      </c>
      <c r="E276" s="181" t="s">
        <v>1</v>
      </c>
      <c r="F276" s="182" t="s">
        <v>1731</v>
      </c>
      <c r="H276" s="183">
        <v>23.143999999999998</v>
      </c>
      <c r="I276" s="184"/>
      <c r="L276" s="180"/>
      <c r="M276" s="185"/>
      <c r="N276" s="186"/>
      <c r="O276" s="186"/>
      <c r="P276" s="186"/>
      <c r="Q276" s="186"/>
      <c r="R276" s="186"/>
      <c r="S276" s="186"/>
      <c r="T276" s="187"/>
      <c r="AT276" s="181" t="s">
        <v>145</v>
      </c>
      <c r="AU276" s="181" t="s">
        <v>82</v>
      </c>
      <c r="AV276" s="14" t="s">
        <v>82</v>
      </c>
      <c r="AW276" s="14" t="s">
        <v>29</v>
      </c>
      <c r="AX276" s="14" t="s">
        <v>73</v>
      </c>
      <c r="AY276" s="181" t="s">
        <v>137</v>
      </c>
    </row>
    <row r="277" spans="2:51" s="13" customFormat="1">
      <c r="B277" s="172"/>
      <c r="D277" s="173" t="s">
        <v>145</v>
      </c>
      <c r="E277" s="174" t="s">
        <v>1</v>
      </c>
      <c r="F277" s="175" t="s">
        <v>1732</v>
      </c>
      <c r="H277" s="174" t="s">
        <v>1</v>
      </c>
      <c r="I277" s="176"/>
      <c r="L277" s="172"/>
      <c r="M277" s="177"/>
      <c r="N277" s="178"/>
      <c r="O277" s="178"/>
      <c r="P277" s="178"/>
      <c r="Q277" s="178"/>
      <c r="R277" s="178"/>
      <c r="S277" s="178"/>
      <c r="T277" s="179"/>
      <c r="AT277" s="174" t="s">
        <v>145</v>
      </c>
      <c r="AU277" s="174" t="s">
        <v>82</v>
      </c>
      <c r="AV277" s="13" t="s">
        <v>30</v>
      </c>
      <c r="AW277" s="13" t="s">
        <v>29</v>
      </c>
      <c r="AX277" s="13" t="s">
        <v>73</v>
      </c>
      <c r="AY277" s="174" t="s">
        <v>137</v>
      </c>
    </row>
    <row r="278" spans="2:51" s="14" customFormat="1">
      <c r="B278" s="180"/>
      <c r="D278" s="173" t="s">
        <v>145</v>
      </c>
      <c r="E278" s="181" t="s">
        <v>1</v>
      </c>
      <c r="F278" s="182" t="s">
        <v>1733</v>
      </c>
      <c r="H278" s="183">
        <v>12.977</v>
      </c>
      <c r="I278" s="184"/>
      <c r="L278" s="180"/>
      <c r="M278" s="185"/>
      <c r="N278" s="186"/>
      <c r="O278" s="186"/>
      <c r="P278" s="186"/>
      <c r="Q278" s="186"/>
      <c r="R278" s="186"/>
      <c r="S278" s="186"/>
      <c r="T278" s="187"/>
      <c r="AT278" s="181" t="s">
        <v>145</v>
      </c>
      <c r="AU278" s="181" t="s">
        <v>82</v>
      </c>
      <c r="AV278" s="14" t="s">
        <v>82</v>
      </c>
      <c r="AW278" s="14" t="s">
        <v>29</v>
      </c>
      <c r="AX278" s="14" t="s">
        <v>73</v>
      </c>
      <c r="AY278" s="181" t="s">
        <v>137</v>
      </c>
    </row>
    <row r="279" spans="2:51" s="13" customFormat="1">
      <c r="B279" s="172"/>
      <c r="D279" s="173" t="s">
        <v>145</v>
      </c>
      <c r="E279" s="174" t="s">
        <v>1</v>
      </c>
      <c r="F279" s="175" t="s">
        <v>1734</v>
      </c>
      <c r="H279" s="174" t="s">
        <v>1</v>
      </c>
      <c r="I279" s="176"/>
      <c r="L279" s="172"/>
      <c r="M279" s="177"/>
      <c r="N279" s="178"/>
      <c r="O279" s="178"/>
      <c r="P279" s="178"/>
      <c r="Q279" s="178"/>
      <c r="R279" s="178"/>
      <c r="S279" s="178"/>
      <c r="T279" s="179"/>
      <c r="AT279" s="174" t="s">
        <v>145</v>
      </c>
      <c r="AU279" s="174" t="s">
        <v>82</v>
      </c>
      <c r="AV279" s="13" t="s">
        <v>30</v>
      </c>
      <c r="AW279" s="13" t="s">
        <v>29</v>
      </c>
      <c r="AX279" s="13" t="s">
        <v>73</v>
      </c>
      <c r="AY279" s="174" t="s">
        <v>137</v>
      </c>
    </row>
    <row r="280" spans="2:51" s="14" customFormat="1">
      <c r="B280" s="180"/>
      <c r="D280" s="173" t="s">
        <v>145</v>
      </c>
      <c r="E280" s="181" t="s">
        <v>1</v>
      </c>
      <c r="F280" s="182" t="s">
        <v>1713</v>
      </c>
      <c r="H280" s="183">
        <v>2.899</v>
      </c>
      <c r="I280" s="184"/>
      <c r="L280" s="180"/>
      <c r="M280" s="185"/>
      <c r="N280" s="186"/>
      <c r="O280" s="186"/>
      <c r="P280" s="186"/>
      <c r="Q280" s="186"/>
      <c r="R280" s="186"/>
      <c r="S280" s="186"/>
      <c r="T280" s="187"/>
      <c r="AT280" s="181" t="s">
        <v>145</v>
      </c>
      <c r="AU280" s="181" t="s">
        <v>82</v>
      </c>
      <c r="AV280" s="14" t="s">
        <v>82</v>
      </c>
      <c r="AW280" s="14" t="s">
        <v>29</v>
      </c>
      <c r="AX280" s="14" t="s">
        <v>73</v>
      </c>
      <c r="AY280" s="181" t="s">
        <v>137</v>
      </c>
    </row>
    <row r="281" spans="2:51" s="13" customFormat="1">
      <c r="B281" s="172"/>
      <c r="D281" s="173" t="s">
        <v>145</v>
      </c>
      <c r="E281" s="174" t="s">
        <v>1</v>
      </c>
      <c r="F281" s="175" t="s">
        <v>1735</v>
      </c>
      <c r="H281" s="174" t="s">
        <v>1</v>
      </c>
      <c r="I281" s="176"/>
      <c r="L281" s="172"/>
      <c r="M281" s="177"/>
      <c r="N281" s="178"/>
      <c r="O281" s="178"/>
      <c r="P281" s="178"/>
      <c r="Q281" s="178"/>
      <c r="R281" s="178"/>
      <c r="S281" s="178"/>
      <c r="T281" s="179"/>
      <c r="AT281" s="174" t="s">
        <v>145</v>
      </c>
      <c r="AU281" s="174" t="s">
        <v>82</v>
      </c>
      <c r="AV281" s="13" t="s">
        <v>30</v>
      </c>
      <c r="AW281" s="13" t="s">
        <v>29</v>
      </c>
      <c r="AX281" s="13" t="s">
        <v>73</v>
      </c>
      <c r="AY281" s="174" t="s">
        <v>137</v>
      </c>
    </row>
    <row r="282" spans="2:51" s="14" customFormat="1">
      <c r="B282" s="180"/>
      <c r="D282" s="173" t="s">
        <v>145</v>
      </c>
      <c r="E282" s="181" t="s">
        <v>1</v>
      </c>
      <c r="F282" s="182" t="s">
        <v>1736</v>
      </c>
      <c r="H282" s="183">
        <v>15.263</v>
      </c>
      <c r="I282" s="184"/>
      <c r="L282" s="180"/>
      <c r="M282" s="185"/>
      <c r="N282" s="186"/>
      <c r="O282" s="186"/>
      <c r="P282" s="186"/>
      <c r="Q282" s="186"/>
      <c r="R282" s="186"/>
      <c r="S282" s="186"/>
      <c r="T282" s="187"/>
      <c r="AT282" s="181" t="s">
        <v>145</v>
      </c>
      <c r="AU282" s="181" t="s">
        <v>82</v>
      </c>
      <c r="AV282" s="14" t="s">
        <v>82</v>
      </c>
      <c r="AW282" s="14" t="s">
        <v>29</v>
      </c>
      <c r="AX282" s="14" t="s">
        <v>73</v>
      </c>
      <c r="AY282" s="181" t="s">
        <v>137</v>
      </c>
    </row>
    <row r="283" spans="2:51" s="13" customFormat="1">
      <c r="B283" s="172"/>
      <c r="D283" s="173" t="s">
        <v>145</v>
      </c>
      <c r="E283" s="174" t="s">
        <v>1</v>
      </c>
      <c r="F283" s="175" t="s">
        <v>1737</v>
      </c>
      <c r="H283" s="174" t="s">
        <v>1</v>
      </c>
      <c r="I283" s="176"/>
      <c r="L283" s="172"/>
      <c r="M283" s="177"/>
      <c r="N283" s="178"/>
      <c r="O283" s="178"/>
      <c r="P283" s="178"/>
      <c r="Q283" s="178"/>
      <c r="R283" s="178"/>
      <c r="S283" s="178"/>
      <c r="T283" s="179"/>
      <c r="AT283" s="174" t="s">
        <v>145</v>
      </c>
      <c r="AU283" s="174" t="s">
        <v>82</v>
      </c>
      <c r="AV283" s="13" t="s">
        <v>30</v>
      </c>
      <c r="AW283" s="13" t="s">
        <v>29</v>
      </c>
      <c r="AX283" s="13" t="s">
        <v>73</v>
      </c>
      <c r="AY283" s="174" t="s">
        <v>137</v>
      </c>
    </row>
    <row r="284" spans="2:51" s="14" customFormat="1">
      <c r="B284" s="180"/>
      <c r="D284" s="173" t="s">
        <v>145</v>
      </c>
      <c r="E284" s="181" t="s">
        <v>1</v>
      </c>
      <c r="F284" s="182" t="s">
        <v>1738</v>
      </c>
      <c r="H284" s="183">
        <v>14.64</v>
      </c>
      <c r="I284" s="184"/>
      <c r="L284" s="180"/>
      <c r="M284" s="185"/>
      <c r="N284" s="186"/>
      <c r="O284" s="186"/>
      <c r="P284" s="186"/>
      <c r="Q284" s="186"/>
      <c r="R284" s="186"/>
      <c r="S284" s="186"/>
      <c r="T284" s="187"/>
      <c r="AT284" s="181" t="s">
        <v>145</v>
      </c>
      <c r="AU284" s="181" t="s">
        <v>82</v>
      </c>
      <c r="AV284" s="14" t="s">
        <v>82</v>
      </c>
      <c r="AW284" s="14" t="s">
        <v>29</v>
      </c>
      <c r="AX284" s="14" t="s">
        <v>73</v>
      </c>
      <c r="AY284" s="181" t="s">
        <v>137</v>
      </c>
    </row>
    <row r="285" spans="2:51" s="13" customFormat="1">
      <c r="B285" s="172"/>
      <c r="D285" s="173" t="s">
        <v>145</v>
      </c>
      <c r="E285" s="174" t="s">
        <v>1</v>
      </c>
      <c r="F285" s="175" t="s">
        <v>1739</v>
      </c>
      <c r="H285" s="174" t="s">
        <v>1</v>
      </c>
      <c r="I285" s="176"/>
      <c r="L285" s="172"/>
      <c r="M285" s="177"/>
      <c r="N285" s="178"/>
      <c r="O285" s="178"/>
      <c r="P285" s="178"/>
      <c r="Q285" s="178"/>
      <c r="R285" s="178"/>
      <c r="S285" s="178"/>
      <c r="T285" s="179"/>
      <c r="AT285" s="174" t="s">
        <v>145</v>
      </c>
      <c r="AU285" s="174" t="s">
        <v>82</v>
      </c>
      <c r="AV285" s="13" t="s">
        <v>30</v>
      </c>
      <c r="AW285" s="13" t="s">
        <v>29</v>
      </c>
      <c r="AX285" s="13" t="s">
        <v>73</v>
      </c>
      <c r="AY285" s="174" t="s">
        <v>137</v>
      </c>
    </row>
    <row r="286" spans="2:51" s="14" customFormat="1">
      <c r="B286" s="180"/>
      <c r="D286" s="173" t="s">
        <v>145</v>
      </c>
      <c r="E286" s="181" t="s">
        <v>1</v>
      </c>
      <c r="F286" s="182" t="s">
        <v>1713</v>
      </c>
      <c r="H286" s="183">
        <v>2.899</v>
      </c>
      <c r="I286" s="184"/>
      <c r="L286" s="180"/>
      <c r="M286" s="185"/>
      <c r="N286" s="186"/>
      <c r="O286" s="186"/>
      <c r="P286" s="186"/>
      <c r="Q286" s="186"/>
      <c r="R286" s="186"/>
      <c r="S286" s="186"/>
      <c r="T286" s="187"/>
      <c r="AT286" s="181" t="s">
        <v>145</v>
      </c>
      <c r="AU286" s="181" t="s">
        <v>82</v>
      </c>
      <c r="AV286" s="14" t="s">
        <v>82</v>
      </c>
      <c r="AW286" s="14" t="s">
        <v>29</v>
      </c>
      <c r="AX286" s="14" t="s">
        <v>73</v>
      </c>
      <c r="AY286" s="181" t="s">
        <v>137</v>
      </c>
    </row>
    <row r="287" spans="2:51" s="13" customFormat="1">
      <c r="B287" s="172"/>
      <c r="D287" s="173" t="s">
        <v>145</v>
      </c>
      <c r="E287" s="174" t="s">
        <v>1</v>
      </c>
      <c r="F287" s="175" t="s">
        <v>1740</v>
      </c>
      <c r="H287" s="174" t="s">
        <v>1</v>
      </c>
      <c r="I287" s="176"/>
      <c r="L287" s="172"/>
      <c r="M287" s="177"/>
      <c r="N287" s="178"/>
      <c r="O287" s="178"/>
      <c r="P287" s="178"/>
      <c r="Q287" s="178"/>
      <c r="R287" s="178"/>
      <c r="S287" s="178"/>
      <c r="T287" s="179"/>
      <c r="AT287" s="174" t="s">
        <v>145</v>
      </c>
      <c r="AU287" s="174" t="s">
        <v>82</v>
      </c>
      <c r="AV287" s="13" t="s">
        <v>30</v>
      </c>
      <c r="AW287" s="13" t="s">
        <v>29</v>
      </c>
      <c r="AX287" s="13" t="s">
        <v>73</v>
      </c>
      <c r="AY287" s="174" t="s">
        <v>137</v>
      </c>
    </row>
    <row r="288" spans="2:51" s="14" customFormat="1">
      <c r="B288" s="180"/>
      <c r="D288" s="173" t="s">
        <v>145</v>
      </c>
      <c r="E288" s="181" t="s">
        <v>1</v>
      </c>
      <c r="F288" s="182" t="s">
        <v>1741</v>
      </c>
      <c r="H288" s="183">
        <v>17.963999999999999</v>
      </c>
      <c r="I288" s="184"/>
      <c r="L288" s="180"/>
      <c r="M288" s="185"/>
      <c r="N288" s="186"/>
      <c r="O288" s="186"/>
      <c r="P288" s="186"/>
      <c r="Q288" s="186"/>
      <c r="R288" s="186"/>
      <c r="S288" s="186"/>
      <c r="T288" s="187"/>
      <c r="AT288" s="181" t="s">
        <v>145</v>
      </c>
      <c r="AU288" s="181" t="s">
        <v>82</v>
      </c>
      <c r="AV288" s="14" t="s">
        <v>82</v>
      </c>
      <c r="AW288" s="14" t="s">
        <v>29</v>
      </c>
      <c r="AX288" s="14" t="s">
        <v>73</v>
      </c>
      <c r="AY288" s="181" t="s">
        <v>137</v>
      </c>
    </row>
    <row r="289" spans="2:51" s="13" customFormat="1">
      <c r="B289" s="172"/>
      <c r="D289" s="173" t="s">
        <v>145</v>
      </c>
      <c r="E289" s="174" t="s">
        <v>1</v>
      </c>
      <c r="F289" s="175" t="s">
        <v>1742</v>
      </c>
      <c r="H289" s="174" t="s">
        <v>1</v>
      </c>
      <c r="I289" s="176"/>
      <c r="L289" s="172"/>
      <c r="M289" s="177"/>
      <c r="N289" s="178"/>
      <c r="O289" s="178"/>
      <c r="P289" s="178"/>
      <c r="Q289" s="178"/>
      <c r="R289" s="178"/>
      <c r="S289" s="178"/>
      <c r="T289" s="179"/>
      <c r="AT289" s="174" t="s">
        <v>145</v>
      </c>
      <c r="AU289" s="174" t="s">
        <v>82</v>
      </c>
      <c r="AV289" s="13" t="s">
        <v>30</v>
      </c>
      <c r="AW289" s="13" t="s">
        <v>29</v>
      </c>
      <c r="AX289" s="13" t="s">
        <v>73</v>
      </c>
      <c r="AY289" s="174" t="s">
        <v>137</v>
      </c>
    </row>
    <row r="290" spans="2:51" s="14" customFormat="1">
      <c r="B290" s="180"/>
      <c r="D290" s="173" t="s">
        <v>145</v>
      </c>
      <c r="E290" s="181" t="s">
        <v>1</v>
      </c>
      <c r="F290" s="182" t="s">
        <v>1743</v>
      </c>
      <c r="H290" s="183">
        <v>29.940999999999999</v>
      </c>
      <c r="I290" s="184"/>
      <c r="L290" s="180"/>
      <c r="M290" s="185"/>
      <c r="N290" s="186"/>
      <c r="O290" s="186"/>
      <c r="P290" s="186"/>
      <c r="Q290" s="186"/>
      <c r="R290" s="186"/>
      <c r="S290" s="186"/>
      <c r="T290" s="187"/>
      <c r="AT290" s="181" t="s">
        <v>145</v>
      </c>
      <c r="AU290" s="181" t="s">
        <v>82</v>
      </c>
      <c r="AV290" s="14" t="s">
        <v>82</v>
      </c>
      <c r="AW290" s="14" t="s">
        <v>29</v>
      </c>
      <c r="AX290" s="14" t="s">
        <v>73</v>
      </c>
      <c r="AY290" s="181" t="s">
        <v>137</v>
      </c>
    </row>
    <row r="291" spans="2:51" s="13" customFormat="1">
      <c r="B291" s="172"/>
      <c r="D291" s="173" t="s">
        <v>145</v>
      </c>
      <c r="E291" s="174" t="s">
        <v>1</v>
      </c>
      <c r="F291" s="175" t="s">
        <v>1744</v>
      </c>
      <c r="H291" s="174" t="s">
        <v>1</v>
      </c>
      <c r="I291" s="176"/>
      <c r="L291" s="172"/>
      <c r="M291" s="177"/>
      <c r="N291" s="178"/>
      <c r="O291" s="178"/>
      <c r="P291" s="178"/>
      <c r="Q291" s="178"/>
      <c r="R291" s="178"/>
      <c r="S291" s="178"/>
      <c r="T291" s="179"/>
      <c r="AT291" s="174" t="s">
        <v>145</v>
      </c>
      <c r="AU291" s="174" t="s">
        <v>82</v>
      </c>
      <c r="AV291" s="13" t="s">
        <v>30</v>
      </c>
      <c r="AW291" s="13" t="s">
        <v>29</v>
      </c>
      <c r="AX291" s="13" t="s">
        <v>73</v>
      </c>
      <c r="AY291" s="174" t="s">
        <v>137</v>
      </c>
    </row>
    <row r="292" spans="2:51" s="14" customFormat="1">
      <c r="B292" s="180"/>
      <c r="D292" s="173" t="s">
        <v>145</v>
      </c>
      <c r="E292" s="181" t="s">
        <v>1</v>
      </c>
      <c r="F292" s="182" t="s">
        <v>1745</v>
      </c>
      <c r="H292" s="183">
        <v>2.899</v>
      </c>
      <c r="I292" s="184"/>
      <c r="L292" s="180"/>
      <c r="M292" s="185"/>
      <c r="N292" s="186"/>
      <c r="O292" s="186"/>
      <c r="P292" s="186"/>
      <c r="Q292" s="186"/>
      <c r="R292" s="186"/>
      <c r="S292" s="186"/>
      <c r="T292" s="187"/>
      <c r="AT292" s="181" t="s">
        <v>145</v>
      </c>
      <c r="AU292" s="181" t="s">
        <v>82</v>
      </c>
      <c r="AV292" s="14" t="s">
        <v>82</v>
      </c>
      <c r="AW292" s="14" t="s">
        <v>29</v>
      </c>
      <c r="AX292" s="14" t="s">
        <v>73</v>
      </c>
      <c r="AY292" s="181" t="s">
        <v>137</v>
      </c>
    </row>
    <row r="293" spans="2:51" s="13" customFormat="1">
      <c r="B293" s="172"/>
      <c r="D293" s="173" t="s">
        <v>145</v>
      </c>
      <c r="E293" s="174" t="s">
        <v>1</v>
      </c>
      <c r="F293" s="175" t="s">
        <v>1746</v>
      </c>
      <c r="H293" s="174" t="s">
        <v>1</v>
      </c>
      <c r="I293" s="176"/>
      <c r="L293" s="172"/>
      <c r="M293" s="177"/>
      <c r="N293" s="178"/>
      <c r="O293" s="178"/>
      <c r="P293" s="178"/>
      <c r="Q293" s="178"/>
      <c r="R293" s="178"/>
      <c r="S293" s="178"/>
      <c r="T293" s="179"/>
      <c r="AT293" s="174" t="s">
        <v>145</v>
      </c>
      <c r="AU293" s="174" t="s">
        <v>82</v>
      </c>
      <c r="AV293" s="13" t="s">
        <v>30</v>
      </c>
      <c r="AW293" s="13" t="s">
        <v>29</v>
      </c>
      <c r="AX293" s="13" t="s">
        <v>73</v>
      </c>
      <c r="AY293" s="174" t="s">
        <v>137</v>
      </c>
    </row>
    <row r="294" spans="2:51" s="14" customFormat="1">
      <c r="B294" s="180"/>
      <c r="D294" s="173" t="s">
        <v>145</v>
      </c>
      <c r="E294" s="181" t="s">
        <v>1</v>
      </c>
      <c r="F294" s="182" t="s">
        <v>1747</v>
      </c>
      <c r="H294" s="183">
        <v>24.338000000000001</v>
      </c>
      <c r="I294" s="184"/>
      <c r="L294" s="180"/>
      <c r="M294" s="185"/>
      <c r="N294" s="186"/>
      <c r="O294" s="186"/>
      <c r="P294" s="186"/>
      <c r="Q294" s="186"/>
      <c r="R294" s="186"/>
      <c r="S294" s="186"/>
      <c r="T294" s="187"/>
      <c r="AT294" s="181" t="s">
        <v>145</v>
      </c>
      <c r="AU294" s="181" t="s">
        <v>82</v>
      </c>
      <c r="AV294" s="14" t="s">
        <v>82</v>
      </c>
      <c r="AW294" s="14" t="s">
        <v>29</v>
      </c>
      <c r="AX294" s="14" t="s">
        <v>73</v>
      </c>
      <c r="AY294" s="181" t="s">
        <v>137</v>
      </c>
    </row>
    <row r="295" spans="2:51" s="13" customFormat="1">
      <c r="B295" s="172"/>
      <c r="D295" s="173" t="s">
        <v>145</v>
      </c>
      <c r="E295" s="174" t="s">
        <v>1</v>
      </c>
      <c r="F295" s="175" t="s">
        <v>1748</v>
      </c>
      <c r="H295" s="174" t="s">
        <v>1</v>
      </c>
      <c r="I295" s="176"/>
      <c r="L295" s="172"/>
      <c r="M295" s="177"/>
      <c r="N295" s="178"/>
      <c r="O295" s="178"/>
      <c r="P295" s="178"/>
      <c r="Q295" s="178"/>
      <c r="R295" s="178"/>
      <c r="S295" s="178"/>
      <c r="T295" s="179"/>
      <c r="AT295" s="174" t="s">
        <v>145</v>
      </c>
      <c r="AU295" s="174" t="s">
        <v>82</v>
      </c>
      <c r="AV295" s="13" t="s">
        <v>30</v>
      </c>
      <c r="AW295" s="13" t="s">
        <v>29</v>
      </c>
      <c r="AX295" s="13" t="s">
        <v>73</v>
      </c>
      <c r="AY295" s="174" t="s">
        <v>137</v>
      </c>
    </row>
    <row r="296" spans="2:51" s="14" customFormat="1">
      <c r="B296" s="180"/>
      <c r="D296" s="173" t="s">
        <v>145</v>
      </c>
      <c r="E296" s="181" t="s">
        <v>1</v>
      </c>
      <c r="F296" s="182" t="s">
        <v>1713</v>
      </c>
      <c r="H296" s="183">
        <v>2.899</v>
      </c>
      <c r="I296" s="184"/>
      <c r="L296" s="180"/>
      <c r="M296" s="185"/>
      <c r="N296" s="186"/>
      <c r="O296" s="186"/>
      <c r="P296" s="186"/>
      <c r="Q296" s="186"/>
      <c r="R296" s="186"/>
      <c r="S296" s="186"/>
      <c r="T296" s="187"/>
      <c r="AT296" s="181" t="s">
        <v>145</v>
      </c>
      <c r="AU296" s="181" t="s">
        <v>82</v>
      </c>
      <c r="AV296" s="14" t="s">
        <v>82</v>
      </c>
      <c r="AW296" s="14" t="s">
        <v>29</v>
      </c>
      <c r="AX296" s="14" t="s">
        <v>73</v>
      </c>
      <c r="AY296" s="181" t="s">
        <v>137</v>
      </c>
    </row>
    <row r="297" spans="2:51" s="13" customFormat="1">
      <c r="B297" s="172"/>
      <c r="D297" s="173" t="s">
        <v>145</v>
      </c>
      <c r="E297" s="174" t="s">
        <v>1</v>
      </c>
      <c r="F297" s="175" t="s">
        <v>1749</v>
      </c>
      <c r="H297" s="174" t="s">
        <v>1</v>
      </c>
      <c r="I297" s="176"/>
      <c r="L297" s="172"/>
      <c r="M297" s="177"/>
      <c r="N297" s="178"/>
      <c r="O297" s="178"/>
      <c r="P297" s="178"/>
      <c r="Q297" s="178"/>
      <c r="R297" s="178"/>
      <c r="S297" s="178"/>
      <c r="T297" s="179"/>
      <c r="AT297" s="174" t="s">
        <v>145</v>
      </c>
      <c r="AU297" s="174" t="s">
        <v>82</v>
      </c>
      <c r="AV297" s="13" t="s">
        <v>30</v>
      </c>
      <c r="AW297" s="13" t="s">
        <v>29</v>
      </c>
      <c r="AX297" s="13" t="s">
        <v>73</v>
      </c>
      <c r="AY297" s="174" t="s">
        <v>137</v>
      </c>
    </row>
    <row r="298" spans="2:51" s="14" customFormat="1">
      <c r="B298" s="180"/>
      <c r="D298" s="173" t="s">
        <v>145</v>
      </c>
      <c r="E298" s="181" t="s">
        <v>1</v>
      </c>
      <c r="F298" s="182" t="s">
        <v>1750</v>
      </c>
      <c r="H298" s="183">
        <v>31.591999999999999</v>
      </c>
      <c r="I298" s="184"/>
      <c r="L298" s="180"/>
      <c r="M298" s="185"/>
      <c r="N298" s="186"/>
      <c r="O298" s="186"/>
      <c r="P298" s="186"/>
      <c r="Q298" s="186"/>
      <c r="R298" s="186"/>
      <c r="S298" s="186"/>
      <c r="T298" s="187"/>
      <c r="AT298" s="181" t="s">
        <v>145</v>
      </c>
      <c r="AU298" s="181" t="s">
        <v>82</v>
      </c>
      <c r="AV298" s="14" t="s">
        <v>82</v>
      </c>
      <c r="AW298" s="14" t="s">
        <v>29</v>
      </c>
      <c r="AX298" s="14" t="s">
        <v>73</v>
      </c>
      <c r="AY298" s="181" t="s">
        <v>137</v>
      </c>
    </row>
    <row r="299" spans="2:51" s="13" customFormat="1">
      <c r="B299" s="172"/>
      <c r="D299" s="173" t="s">
        <v>145</v>
      </c>
      <c r="E299" s="174" t="s">
        <v>1</v>
      </c>
      <c r="F299" s="175" t="s">
        <v>1751</v>
      </c>
      <c r="H299" s="174" t="s">
        <v>1</v>
      </c>
      <c r="I299" s="176"/>
      <c r="L299" s="172"/>
      <c r="M299" s="177"/>
      <c r="N299" s="178"/>
      <c r="O299" s="178"/>
      <c r="P299" s="178"/>
      <c r="Q299" s="178"/>
      <c r="R299" s="178"/>
      <c r="S299" s="178"/>
      <c r="T299" s="179"/>
      <c r="AT299" s="174" t="s">
        <v>145</v>
      </c>
      <c r="AU299" s="174" t="s">
        <v>82</v>
      </c>
      <c r="AV299" s="13" t="s">
        <v>30</v>
      </c>
      <c r="AW299" s="13" t="s">
        <v>29</v>
      </c>
      <c r="AX299" s="13" t="s">
        <v>73</v>
      </c>
      <c r="AY299" s="174" t="s">
        <v>137</v>
      </c>
    </row>
    <row r="300" spans="2:51" s="14" customFormat="1">
      <c r="B300" s="180"/>
      <c r="D300" s="173" t="s">
        <v>145</v>
      </c>
      <c r="E300" s="181" t="s">
        <v>1</v>
      </c>
      <c r="F300" s="182" t="s">
        <v>1745</v>
      </c>
      <c r="H300" s="183">
        <v>2.899</v>
      </c>
      <c r="I300" s="184"/>
      <c r="L300" s="180"/>
      <c r="M300" s="185"/>
      <c r="N300" s="186"/>
      <c r="O300" s="186"/>
      <c r="P300" s="186"/>
      <c r="Q300" s="186"/>
      <c r="R300" s="186"/>
      <c r="S300" s="186"/>
      <c r="T300" s="187"/>
      <c r="AT300" s="181" t="s">
        <v>145</v>
      </c>
      <c r="AU300" s="181" t="s">
        <v>82</v>
      </c>
      <c r="AV300" s="14" t="s">
        <v>82</v>
      </c>
      <c r="AW300" s="14" t="s">
        <v>29</v>
      </c>
      <c r="AX300" s="14" t="s">
        <v>73</v>
      </c>
      <c r="AY300" s="181" t="s">
        <v>137</v>
      </c>
    </row>
    <row r="301" spans="2:51" s="13" customFormat="1">
      <c r="B301" s="172"/>
      <c r="D301" s="173" t="s">
        <v>145</v>
      </c>
      <c r="E301" s="174" t="s">
        <v>1</v>
      </c>
      <c r="F301" s="175" t="s">
        <v>1752</v>
      </c>
      <c r="H301" s="174" t="s">
        <v>1</v>
      </c>
      <c r="I301" s="176"/>
      <c r="L301" s="172"/>
      <c r="M301" s="177"/>
      <c r="N301" s="178"/>
      <c r="O301" s="178"/>
      <c r="P301" s="178"/>
      <c r="Q301" s="178"/>
      <c r="R301" s="178"/>
      <c r="S301" s="178"/>
      <c r="T301" s="179"/>
      <c r="AT301" s="174" t="s">
        <v>145</v>
      </c>
      <c r="AU301" s="174" t="s">
        <v>82</v>
      </c>
      <c r="AV301" s="13" t="s">
        <v>30</v>
      </c>
      <c r="AW301" s="13" t="s">
        <v>29</v>
      </c>
      <c r="AX301" s="13" t="s">
        <v>73</v>
      </c>
      <c r="AY301" s="174" t="s">
        <v>137</v>
      </c>
    </row>
    <row r="302" spans="2:51" s="14" customFormat="1">
      <c r="B302" s="180"/>
      <c r="D302" s="173" t="s">
        <v>145</v>
      </c>
      <c r="E302" s="181" t="s">
        <v>1</v>
      </c>
      <c r="F302" s="182" t="s">
        <v>1753</v>
      </c>
      <c r="H302" s="183">
        <v>19.167999999999999</v>
      </c>
      <c r="I302" s="184"/>
      <c r="L302" s="180"/>
      <c r="M302" s="185"/>
      <c r="N302" s="186"/>
      <c r="O302" s="186"/>
      <c r="P302" s="186"/>
      <c r="Q302" s="186"/>
      <c r="R302" s="186"/>
      <c r="S302" s="186"/>
      <c r="T302" s="187"/>
      <c r="AT302" s="181" t="s">
        <v>145</v>
      </c>
      <c r="AU302" s="181" t="s">
        <v>82</v>
      </c>
      <c r="AV302" s="14" t="s">
        <v>82</v>
      </c>
      <c r="AW302" s="14" t="s">
        <v>29</v>
      </c>
      <c r="AX302" s="14" t="s">
        <v>73</v>
      </c>
      <c r="AY302" s="181" t="s">
        <v>137</v>
      </c>
    </row>
    <row r="303" spans="2:51" s="13" customFormat="1">
      <c r="B303" s="172"/>
      <c r="D303" s="173" t="s">
        <v>145</v>
      </c>
      <c r="E303" s="174" t="s">
        <v>1</v>
      </c>
      <c r="F303" s="175" t="s">
        <v>1754</v>
      </c>
      <c r="H303" s="174" t="s">
        <v>1</v>
      </c>
      <c r="I303" s="176"/>
      <c r="L303" s="172"/>
      <c r="M303" s="177"/>
      <c r="N303" s="178"/>
      <c r="O303" s="178"/>
      <c r="P303" s="178"/>
      <c r="Q303" s="178"/>
      <c r="R303" s="178"/>
      <c r="S303" s="178"/>
      <c r="T303" s="179"/>
      <c r="AT303" s="174" t="s">
        <v>145</v>
      </c>
      <c r="AU303" s="174" t="s">
        <v>82</v>
      </c>
      <c r="AV303" s="13" t="s">
        <v>30</v>
      </c>
      <c r="AW303" s="13" t="s">
        <v>29</v>
      </c>
      <c r="AX303" s="13" t="s">
        <v>73</v>
      </c>
      <c r="AY303" s="174" t="s">
        <v>137</v>
      </c>
    </row>
    <row r="304" spans="2:51" s="14" customFormat="1">
      <c r="B304" s="180"/>
      <c r="D304" s="173" t="s">
        <v>145</v>
      </c>
      <c r="E304" s="181" t="s">
        <v>1</v>
      </c>
      <c r="F304" s="182" t="s">
        <v>1755</v>
      </c>
      <c r="H304" s="183">
        <v>3.069</v>
      </c>
      <c r="I304" s="184"/>
      <c r="L304" s="180"/>
      <c r="M304" s="185"/>
      <c r="N304" s="186"/>
      <c r="O304" s="186"/>
      <c r="P304" s="186"/>
      <c r="Q304" s="186"/>
      <c r="R304" s="186"/>
      <c r="S304" s="186"/>
      <c r="T304" s="187"/>
      <c r="AT304" s="181" t="s">
        <v>145</v>
      </c>
      <c r="AU304" s="181" t="s">
        <v>82</v>
      </c>
      <c r="AV304" s="14" t="s">
        <v>82</v>
      </c>
      <c r="AW304" s="14" t="s">
        <v>29</v>
      </c>
      <c r="AX304" s="14" t="s">
        <v>73</v>
      </c>
      <c r="AY304" s="181" t="s">
        <v>137</v>
      </c>
    </row>
    <row r="305" spans="2:51" s="13" customFormat="1">
      <c r="B305" s="172"/>
      <c r="D305" s="173" t="s">
        <v>145</v>
      </c>
      <c r="E305" s="174" t="s">
        <v>1</v>
      </c>
      <c r="F305" s="175" t="s">
        <v>1756</v>
      </c>
      <c r="H305" s="174" t="s">
        <v>1</v>
      </c>
      <c r="I305" s="176"/>
      <c r="L305" s="172"/>
      <c r="M305" s="177"/>
      <c r="N305" s="178"/>
      <c r="O305" s="178"/>
      <c r="P305" s="178"/>
      <c r="Q305" s="178"/>
      <c r="R305" s="178"/>
      <c r="S305" s="178"/>
      <c r="T305" s="179"/>
      <c r="AT305" s="174" t="s">
        <v>145</v>
      </c>
      <c r="AU305" s="174" t="s">
        <v>82</v>
      </c>
      <c r="AV305" s="13" t="s">
        <v>30</v>
      </c>
      <c r="AW305" s="13" t="s">
        <v>29</v>
      </c>
      <c r="AX305" s="13" t="s">
        <v>73</v>
      </c>
      <c r="AY305" s="174" t="s">
        <v>137</v>
      </c>
    </row>
    <row r="306" spans="2:51" s="14" customFormat="1">
      <c r="B306" s="180"/>
      <c r="D306" s="173" t="s">
        <v>145</v>
      </c>
      <c r="E306" s="181" t="s">
        <v>1</v>
      </c>
      <c r="F306" s="182" t="s">
        <v>1755</v>
      </c>
      <c r="H306" s="183">
        <v>3.069</v>
      </c>
      <c r="I306" s="184"/>
      <c r="L306" s="180"/>
      <c r="M306" s="185"/>
      <c r="N306" s="186"/>
      <c r="O306" s="186"/>
      <c r="P306" s="186"/>
      <c r="Q306" s="186"/>
      <c r="R306" s="186"/>
      <c r="S306" s="186"/>
      <c r="T306" s="187"/>
      <c r="AT306" s="181" t="s">
        <v>145</v>
      </c>
      <c r="AU306" s="181" t="s">
        <v>82</v>
      </c>
      <c r="AV306" s="14" t="s">
        <v>82</v>
      </c>
      <c r="AW306" s="14" t="s">
        <v>29</v>
      </c>
      <c r="AX306" s="14" t="s">
        <v>73</v>
      </c>
      <c r="AY306" s="181" t="s">
        <v>137</v>
      </c>
    </row>
    <row r="307" spans="2:51" s="13" customFormat="1">
      <c r="B307" s="172"/>
      <c r="D307" s="173" t="s">
        <v>145</v>
      </c>
      <c r="E307" s="174" t="s">
        <v>1</v>
      </c>
      <c r="F307" s="175" t="s">
        <v>1757</v>
      </c>
      <c r="H307" s="174" t="s">
        <v>1</v>
      </c>
      <c r="I307" s="176"/>
      <c r="L307" s="172"/>
      <c r="M307" s="177"/>
      <c r="N307" s="178"/>
      <c r="O307" s="178"/>
      <c r="P307" s="178"/>
      <c r="Q307" s="178"/>
      <c r="R307" s="178"/>
      <c r="S307" s="178"/>
      <c r="T307" s="179"/>
      <c r="AT307" s="174" t="s">
        <v>145</v>
      </c>
      <c r="AU307" s="174" t="s">
        <v>82</v>
      </c>
      <c r="AV307" s="13" t="s">
        <v>30</v>
      </c>
      <c r="AW307" s="13" t="s">
        <v>29</v>
      </c>
      <c r="AX307" s="13" t="s">
        <v>73</v>
      </c>
      <c r="AY307" s="174" t="s">
        <v>137</v>
      </c>
    </row>
    <row r="308" spans="2:51" s="14" customFormat="1">
      <c r="B308" s="180"/>
      <c r="D308" s="173" t="s">
        <v>145</v>
      </c>
      <c r="E308" s="181" t="s">
        <v>1</v>
      </c>
      <c r="F308" s="182" t="s">
        <v>1758</v>
      </c>
      <c r="H308" s="183">
        <v>7.1280000000000001</v>
      </c>
      <c r="I308" s="184"/>
      <c r="L308" s="180"/>
      <c r="M308" s="185"/>
      <c r="N308" s="186"/>
      <c r="O308" s="186"/>
      <c r="P308" s="186"/>
      <c r="Q308" s="186"/>
      <c r="R308" s="186"/>
      <c r="S308" s="186"/>
      <c r="T308" s="187"/>
      <c r="AT308" s="181" t="s">
        <v>145</v>
      </c>
      <c r="AU308" s="181" t="s">
        <v>82</v>
      </c>
      <c r="AV308" s="14" t="s">
        <v>82</v>
      </c>
      <c r="AW308" s="14" t="s">
        <v>29</v>
      </c>
      <c r="AX308" s="14" t="s">
        <v>73</v>
      </c>
      <c r="AY308" s="181" t="s">
        <v>137</v>
      </c>
    </row>
    <row r="309" spans="2:51" s="14" customFormat="1">
      <c r="B309" s="180"/>
      <c r="D309" s="173" t="s">
        <v>145</v>
      </c>
      <c r="E309" s="181" t="s">
        <v>1</v>
      </c>
      <c r="F309" s="182" t="s">
        <v>1759</v>
      </c>
      <c r="H309" s="183">
        <v>2.09</v>
      </c>
      <c r="I309" s="184"/>
      <c r="L309" s="180"/>
      <c r="M309" s="185"/>
      <c r="N309" s="186"/>
      <c r="O309" s="186"/>
      <c r="P309" s="186"/>
      <c r="Q309" s="186"/>
      <c r="R309" s="186"/>
      <c r="S309" s="186"/>
      <c r="T309" s="187"/>
      <c r="AT309" s="181" t="s">
        <v>145</v>
      </c>
      <c r="AU309" s="181" t="s">
        <v>82</v>
      </c>
      <c r="AV309" s="14" t="s">
        <v>82</v>
      </c>
      <c r="AW309" s="14" t="s">
        <v>29</v>
      </c>
      <c r="AX309" s="14" t="s">
        <v>73</v>
      </c>
      <c r="AY309" s="181" t="s">
        <v>137</v>
      </c>
    </row>
    <row r="310" spans="2:51" s="14" customFormat="1">
      <c r="B310" s="180"/>
      <c r="D310" s="173" t="s">
        <v>145</v>
      </c>
      <c r="E310" s="181" t="s">
        <v>1</v>
      </c>
      <c r="F310" s="182" t="s">
        <v>1760</v>
      </c>
      <c r="H310" s="183">
        <v>17.077999999999999</v>
      </c>
      <c r="I310" s="184"/>
      <c r="L310" s="180"/>
      <c r="M310" s="185"/>
      <c r="N310" s="186"/>
      <c r="O310" s="186"/>
      <c r="P310" s="186"/>
      <c r="Q310" s="186"/>
      <c r="R310" s="186"/>
      <c r="S310" s="186"/>
      <c r="T310" s="187"/>
      <c r="AT310" s="181" t="s">
        <v>145</v>
      </c>
      <c r="AU310" s="181" t="s">
        <v>82</v>
      </c>
      <c r="AV310" s="14" t="s">
        <v>82</v>
      </c>
      <c r="AW310" s="14" t="s">
        <v>29</v>
      </c>
      <c r="AX310" s="14" t="s">
        <v>73</v>
      </c>
      <c r="AY310" s="181" t="s">
        <v>137</v>
      </c>
    </row>
    <row r="311" spans="2:51" s="13" customFormat="1">
      <c r="B311" s="172"/>
      <c r="D311" s="173" t="s">
        <v>145</v>
      </c>
      <c r="E311" s="174" t="s">
        <v>1</v>
      </c>
      <c r="F311" s="175" t="s">
        <v>1761</v>
      </c>
      <c r="H311" s="174" t="s">
        <v>1</v>
      </c>
      <c r="I311" s="176"/>
      <c r="L311" s="172"/>
      <c r="M311" s="177"/>
      <c r="N311" s="178"/>
      <c r="O311" s="178"/>
      <c r="P311" s="178"/>
      <c r="Q311" s="178"/>
      <c r="R311" s="178"/>
      <c r="S311" s="178"/>
      <c r="T311" s="179"/>
      <c r="AT311" s="174" t="s">
        <v>145</v>
      </c>
      <c r="AU311" s="174" t="s">
        <v>82</v>
      </c>
      <c r="AV311" s="13" t="s">
        <v>30</v>
      </c>
      <c r="AW311" s="13" t="s">
        <v>29</v>
      </c>
      <c r="AX311" s="13" t="s">
        <v>73</v>
      </c>
      <c r="AY311" s="174" t="s">
        <v>137</v>
      </c>
    </row>
    <row r="312" spans="2:51" s="14" customFormat="1">
      <c r="B312" s="180"/>
      <c r="D312" s="173" t="s">
        <v>145</v>
      </c>
      <c r="E312" s="181" t="s">
        <v>1</v>
      </c>
      <c r="F312" s="182" t="s">
        <v>1755</v>
      </c>
      <c r="H312" s="183">
        <v>3.069</v>
      </c>
      <c r="I312" s="184"/>
      <c r="L312" s="180"/>
      <c r="M312" s="185"/>
      <c r="N312" s="186"/>
      <c r="O312" s="186"/>
      <c r="P312" s="186"/>
      <c r="Q312" s="186"/>
      <c r="R312" s="186"/>
      <c r="S312" s="186"/>
      <c r="T312" s="187"/>
      <c r="AT312" s="181" t="s">
        <v>145</v>
      </c>
      <c r="AU312" s="181" t="s">
        <v>82</v>
      </c>
      <c r="AV312" s="14" t="s">
        <v>82</v>
      </c>
      <c r="AW312" s="14" t="s">
        <v>29</v>
      </c>
      <c r="AX312" s="14" t="s">
        <v>73</v>
      </c>
      <c r="AY312" s="181" t="s">
        <v>137</v>
      </c>
    </row>
    <row r="313" spans="2:51" s="16" customFormat="1">
      <c r="B313" s="196"/>
      <c r="D313" s="173" t="s">
        <v>145</v>
      </c>
      <c r="E313" s="197" t="s">
        <v>1</v>
      </c>
      <c r="F313" s="198" t="s">
        <v>177</v>
      </c>
      <c r="H313" s="199">
        <v>567.41899999999998</v>
      </c>
      <c r="I313" s="200"/>
      <c r="L313" s="196"/>
      <c r="M313" s="201"/>
      <c r="N313" s="202"/>
      <c r="O313" s="202"/>
      <c r="P313" s="202"/>
      <c r="Q313" s="202"/>
      <c r="R313" s="202"/>
      <c r="S313" s="202"/>
      <c r="T313" s="203"/>
      <c r="AT313" s="197" t="s">
        <v>145</v>
      </c>
      <c r="AU313" s="197" t="s">
        <v>82</v>
      </c>
      <c r="AV313" s="16" t="s">
        <v>163</v>
      </c>
      <c r="AW313" s="16" t="s">
        <v>29</v>
      </c>
      <c r="AX313" s="16" t="s">
        <v>73</v>
      </c>
      <c r="AY313" s="197" t="s">
        <v>137</v>
      </c>
    </row>
    <row r="314" spans="2:51" s="13" customFormat="1">
      <c r="B314" s="172"/>
      <c r="D314" s="173" t="s">
        <v>145</v>
      </c>
      <c r="E314" s="174" t="s">
        <v>1</v>
      </c>
      <c r="F314" s="175" t="s">
        <v>1762</v>
      </c>
      <c r="H314" s="174" t="s">
        <v>1</v>
      </c>
      <c r="I314" s="176"/>
      <c r="L314" s="172"/>
      <c r="M314" s="177"/>
      <c r="N314" s="178"/>
      <c r="O314" s="178"/>
      <c r="P314" s="178"/>
      <c r="Q314" s="178"/>
      <c r="R314" s="178"/>
      <c r="S314" s="178"/>
      <c r="T314" s="179"/>
      <c r="AT314" s="174" t="s">
        <v>145</v>
      </c>
      <c r="AU314" s="174" t="s">
        <v>82</v>
      </c>
      <c r="AV314" s="13" t="s">
        <v>30</v>
      </c>
      <c r="AW314" s="13" t="s">
        <v>29</v>
      </c>
      <c r="AX314" s="13" t="s">
        <v>73</v>
      </c>
      <c r="AY314" s="174" t="s">
        <v>137</v>
      </c>
    </row>
    <row r="315" spans="2:51" s="13" customFormat="1">
      <c r="B315" s="172"/>
      <c r="D315" s="173" t="s">
        <v>145</v>
      </c>
      <c r="E315" s="174" t="s">
        <v>1</v>
      </c>
      <c r="F315" s="175" t="s">
        <v>1763</v>
      </c>
      <c r="H315" s="174" t="s">
        <v>1</v>
      </c>
      <c r="I315" s="176"/>
      <c r="L315" s="172"/>
      <c r="M315" s="177"/>
      <c r="N315" s="178"/>
      <c r="O315" s="178"/>
      <c r="P315" s="178"/>
      <c r="Q315" s="178"/>
      <c r="R315" s="178"/>
      <c r="S315" s="178"/>
      <c r="T315" s="179"/>
      <c r="AT315" s="174" t="s">
        <v>145</v>
      </c>
      <c r="AU315" s="174" t="s">
        <v>82</v>
      </c>
      <c r="AV315" s="13" t="s">
        <v>30</v>
      </c>
      <c r="AW315" s="13" t="s">
        <v>29</v>
      </c>
      <c r="AX315" s="13" t="s">
        <v>73</v>
      </c>
      <c r="AY315" s="174" t="s">
        <v>137</v>
      </c>
    </row>
    <row r="316" spans="2:51" s="14" customFormat="1">
      <c r="B316" s="180"/>
      <c r="D316" s="173" t="s">
        <v>145</v>
      </c>
      <c r="E316" s="181" t="s">
        <v>1</v>
      </c>
      <c r="F316" s="182" t="s">
        <v>1764</v>
      </c>
      <c r="H316" s="183">
        <v>-50.518000000000001</v>
      </c>
      <c r="I316" s="184"/>
      <c r="L316" s="180"/>
      <c r="M316" s="185"/>
      <c r="N316" s="186"/>
      <c r="O316" s="186"/>
      <c r="P316" s="186"/>
      <c r="Q316" s="186"/>
      <c r="R316" s="186"/>
      <c r="S316" s="186"/>
      <c r="T316" s="187"/>
      <c r="AT316" s="181" t="s">
        <v>145</v>
      </c>
      <c r="AU316" s="181" t="s">
        <v>82</v>
      </c>
      <c r="AV316" s="14" t="s">
        <v>82</v>
      </c>
      <c r="AW316" s="14" t="s">
        <v>29</v>
      </c>
      <c r="AX316" s="14" t="s">
        <v>73</v>
      </c>
      <c r="AY316" s="181" t="s">
        <v>137</v>
      </c>
    </row>
    <row r="317" spans="2:51" s="13" customFormat="1">
      <c r="B317" s="172"/>
      <c r="D317" s="173" t="s">
        <v>145</v>
      </c>
      <c r="E317" s="174" t="s">
        <v>1</v>
      </c>
      <c r="F317" s="175" t="s">
        <v>1765</v>
      </c>
      <c r="H317" s="174" t="s">
        <v>1</v>
      </c>
      <c r="I317" s="176"/>
      <c r="L317" s="172"/>
      <c r="M317" s="177"/>
      <c r="N317" s="178"/>
      <c r="O317" s="178"/>
      <c r="P317" s="178"/>
      <c r="Q317" s="178"/>
      <c r="R317" s="178"/>
      <c r="S317" s="178"/>
      <c r="T317" s="179"/>
      <c r="AT317" s="174" t="s">
        <v>145</v>
      </c>
      <c r="AU317" s="174" t="s">
        <v>82</v>
      </c>
      <c r="AV317" s="13" t="s">
        <v>30</v>
      </c>
      <c r="AW317" s="13" t="s">
        <v>29</v>
      </c>
      <c r="AX317" s="13" t="s">
        <v>73</v>
      </c>
      <c r="AY317" s="174" t="s">
        <v>137</v>
      </c>
    </row>
    <row r="318" spans="2:51" s="14" customFormat="1">
      <c r="B318" s="180"/>
      <c r="D318" s="173" t="s">
        <v>145</v>
      </c>
      <c r="E318" s="181" t="s">
        <v>1</v>
      </c>
      <c r="F318" s="182" t="s">
        <v>1766</v>
      </c>
      <c r="H318" s="183">
        <v>-6.8609999999999998</v>
      </c>
      <c r="I318" s="184"/>
      <c r="L318" s="180"/>
      <c r="M318" s="185"/>
      <c r="N318" s="186"/>
      <c r="O318" s="186"/>
      <c r="P318" s="186"/>
      <c r="Q318" s="186"/>
      <c r="R318" s="186"/>
      <c r="S318" s="186"/>
      <c r="T318" s="187"/>
      <c r="AT318" s="181" t="s">
        <v>145</v>
      </c>
      <c r="AU318" s="181" t="s">
        <v>82</v>
      </c>
      <c r="AV318" s="14" t="s">
        <v>82</v>
      </c>
      <c r="AW318" s="14" t="s">
        <v>29</v>
      </c>
      <c r="AX318" s="14" t="s">
        <v>73</v>
      </c>
      <c r="AY318" s="181" t="s">
        <v>137</v>
      </c>
    </row>
    <row r="319" spans="2:51" s="13" customFormat="1">
      <c r="B319" s="172"/>
      <c r="D319" s="173" t="s">
        <v>145</v>
      </c>
      <c r="E319" s="174" t="s">
        <v>1</v>
      </c>
      <c r="F319" s="175" t="s">
        <v>1767</v>
      </c>
      <c r="H319" s="174" t="s">
        <v>1</v>
      </c>
      <c r="I319" s="176"/>
      <c r="L319" s="172"/>
      <c r="M319" s="177"/>
      <c r="N319" s="178"/>
      <c r="O319" s="178"/>
      <c r="P319" s="178"/>
      <c r="Q319" s="178"/>
      <c r="R319" s="178"/>
      <c r="S319" s="178"/>
      <c r="T319" s="179"/>
      <c r="AT319" s="174" t="s">
        <v>145</v>
      </c>
      <c r="AU319" s="174" t="s">
        <v>82</v>
      </c>
      <c r="AV319" s="13" t="s">
        <v>30</v>
      </c>
      <c r="AW319" s="13" t="s">
        <v>29</v>
      </c>
      <c r="AX319" s="13" t="s">
        <v>73</v>
      </c>
      <c r="AY319" s="174" t="s">
        <v>137</v>
      </c>
    </row>
    <row r="320" spans="2:51" s="14" customFormat="1">
      <c r="B320" s="180"/>
      <c r="D320" s="173" t="s">
        <v>145</v>
      </c>
      <c r="E320" s="181" t="s">
        <v>1</v>
      </c>
      <c r="F320" s="182" t="s">
        <v>1768</v>
      </c>
      <c r="H320" s="183">
        <v>-14.226000000000001</v>
      </c>
      <c r="I320" s="184"/>
      <c r="L320" s="180"/>
      <c r="M320" s="185"/>
      <c r="N320" s="186"/>
      <c r="O320" s="186"/>
      <c r="P320" s="186"/>
      <c r="Q320" s="186"/>
      <c r="R320" s="186"/>
      <c r="S320" s="186"/>
      <c r="T320" s="187"/>
      <c r="AT320" s="181" t="s">
        <v>145</v>
      </c>
      <c r="AU320" s="181" t="s">
        <v>82</v>
      </c>
      <c r="AV320" s="14" t="s">
        <v>82</v>
      </c>
      <c r="AW320" s="14" t="s">
        <v>29</v>
      </c>
      <c r="AX320" s="14" t="s">
        <v>73</v>
      </c>
      <c r="AY320" s="181" t="s">
        <v>137</v>
      </c>
    </row>
    <row r="321" spans="2:51" s="13" customFormat="1">
      <c r="B321" s="172"/>
      <c r="D321" s="173" t="s">
        <v>145</v>
      </c>
      <c r="E321" s="174" t="s">
        <v>1</v>
      </c>
      <c r="F321" s="175" t="s">
        <v>1769</v>
      </c>
      <c r="H321" s="174" t="s">
        <v>1</v>
      </c>
      <c r="I321" s="176"/>
      <c r="L321" s="172"/>
      <c r="M321" s="177"/>
      <c r="N321" s="178"/>
      <c r="O321" s="178"/>
      <c r="P321" s="178"/>
      <c r="Q321" s="178"/>
      <c r="R321" s="178"/>
      <c r="S321" s="178"/>
      <c r="T321" s="179"/>
      <c r="AT321" s="174" t="s">
        <v>145</v>
      </c>
      <c r="AU321" s="174" t="s">
        <v>82</v>
      </c>
      <c r="AV321" s="13" t="s">
        <v>30</v>
      </c>
      <c r="AW321" s="13" t="s">
        <v>29</v>
      </c>
      <c r="AX321" s="13" t="s">
        <v>73</v>
      </c>
      <c r="AY321" s="174" t="s">
        <v>137</v>
      </c>
    </row>
    <row r="322" spans="2:51" s="14" customFormat="1">
      <c r="B322" s="180"/>
      <c r="D322" s="173" t="s">
        <v>145</v>
      </c>
      <c r="E322" s="181" t="s">
        <v>1</v>
      </c>
      <c r="F322" s="182" t="s">
        <v>1770</v>
      </c>
      <c r="H322" s="183">
        <v>-2.2389999999999999</v>
      </c>
      <c r="I322" s="184"/>
      <c r="L322" s="180"/>
      <c r="M322" s="185"/>
      <c r="N322" s="186"/>
      <c r="O322" s="186"/>
      <c r="P322" s="186"/>
      <c r="Q322" s="186"/>
      <c r="R322" s="186"/>
      <c r="S322" s="186"/>
      <c r="T322" s="187"/>
      <c r="AT322" s="181" t="s">
        <v>145</v>
      </c>
      <c r="AU322" s="181" t="s">
        <v>82</v>
      </c>
      <c r="AV322" s="14" t="s">
        <v>82</v>
      </c>
      <c r="AW322" s="14" t="s">
        <v>29</v>
      </c>
      <c r="AX322" s="14" t="s">
        <v>73</v>
      </c>
      <c r="AY322" s="181" t="s">
        <v>137</v>
      </c>
    </row>
    <row r="323" spans="2:51" s="13" customFormat="1">
      <c r="B323" s="172"/>
      <c r="D323" s="173" t="s">
        <v>145</v>
      </c>
      <c r="E323" s="174" t="s">
        <v>1</v>
      </c>
      <c r="F323" s="175" t="s">
        <v>1771</v>
      </c>
      <c r="H323" s="174" t="s">
        <v>1</v>
      </c>
      <c r="I323" s="176"/>
      <c r="L323" s="172"/>
      <c r="M323" s="177"/>
      <c r="N323" s="178"/>
      <c r="O323" s="178"/>
      <c r="P323" s="178"/>
      <c r="Q323" s="178"/>
      <c r="R323" s="178"/>
      <c r="S323" s="178"/>
      <c r="T323" s="179"/>
      <c r="AT323" s="174" t="s">
        <v>145</v>
      </c>
      <c r="AU323" s="174" t="s">
        <v>82</v>
      </c>
      <c r="AV323" s="13" t="s">
        <v>30</v>
      </c>
      <c r="AW323" s="13" t="s">
        <v>29</v>
      </c>
      <c r="AX323" s="13" t="s">
        <v>73</v>
      </c>
      <c r="AY323" s="174" t="s">
        <v>137</v>
      </c>
    </row>
    <row r="324" spans="2:51" s="14" customFormat="1">
      <c r="B324" s="180"/>
      <c r="D324" s="173" t="s">
        <v>145</v>
      </c>
      <c r="E324" s="181" t="s">
        <v>1</v>
      </c>
      <c r="F324" s="182" t="s">
        <v>1772</v>
      </c>
      <c r="H324" s="183">
        <v>-4.07</v>
      </c>
      <c r="I324" s="184"/>
      <c r="L324" s="180"/>
      <c r="M324" s="185"/>
      <c r="N324" s="186"/>
      <c r="O324" s="186"/>
      <c r="P324" s="186"/>
      <c r="Q324" s="186"/>
      <c r="R324" s="186"/>
      <c r="S324" s="186"/>
      <c r="T324" s="187"/>
      <c r="AT324" s="181" t="s">
        <v>145</v>
      </c>
      <c r="AU324" s="181" t="s">
        <v>82</v>
      </c>
      <c r="AV324" s="14" t="s">
        <v>82</v>
      </c>
      <c r="AW324" s="14" t="s">
        <v>29</v>
      </c>
      <c r="AX324" s="14" t="s">
        <v>73</v>
      </c>
      <c r="AY324" s="181" t="s">
        <v>137</v>
      </c>
    </row>
    <row r="325" spans="2:51" s="13" customFormat="1">
      <c r="B325" s="172"/>
      <c r="D325" s="173" t="s">
        <v>145</v>
      </c>
      <c r="E325" s="174" t="s">
        <v>1</v>
      </c>
      <c r="F325" s="175" t="s">
        <v>1773</v>
      </c>
      <c r="H325" s="174" t="s">
        <v>1</v>
      </c>
      <c r="I325" s="176"/>
      <c r="L325" s="172"/>
      <c r="M325" s="177"/>
      <c r="N325" s="178"/>
      <c r="O325" s="178"/>
      <c r="P325" s="178"/>
      <c r="Q325" s="178"/>
      <c r="R325" s="178"/>
      <c r="S325" s="178"/>
      <c r="T325" s="179"/>
      <c r="AT325" s="174" t="s">
        <v>145</v>
      </c>
      <c r="AU325" s="174" t="s">
        <v>82</v>
      </c>
      <c r="AV325" s="13" t="s">
        <v>30</v>
      </c>
      <c r="AW325" s="13" t="s">
        <v>29</v>
      </c>
      <c r="AX325" s="13" t="s">
        <v>73</v>
      </c>
      <c r="AY325" s="174" t="s">
        <v>137</v>
      </c>
    </row>
    <row r="326" spans="2:51" s="14" customFormat="1">
      <c r="B326" s="180"/>
      <c r="D326" s="173" t="s">
        <v>145</v>
      </c>
      <c r="E326" s="181" t="s">
        <v>1</v>
      </c>
      <c r="F326" s="182" t="s">
        <v>1774</v>
      </c>
      <c r="H326" s="183">
        <v>-6.4080000000000004</v>
      </c>
      <c r="I326" s="184"/>
      <c r="L326" s="180"/>
      <c r="M326" s="185"/>
      <c r="N326" s="186"/>
      <c r="O326" s="186"/>
      <c r="P326" s="186"/>
      <c r="Q326" s="186"/>
      <c r="R326" s="186"/>
      <c r="S326" s="186"/>
      <c r="T326" s="187"/>
      <c r="AT326" s="181" t="s">
        <v>145</v>
      </c>
      <c r="AU326" s="181" t="s">
        <v>82</v>
      </c>
      <c r="AV326" s="14" t="s">
        <v>82</v>
      </c>
      <c r="AW326" s="14" t="s">
        <v>29</v>
      </c>
      <c r="AX326" s="14" t="s">
        <v>73</v>
      </c>
      <c r="AY326" s="181" t="s">
        <v>137</v>
      </c>
    </row>
    <row r="327" spans="2:51" s="13" customFormat="1">
      <c r="B327" s="172"/>
      <c r="D327" s="173" t="s">
        <v>145</v>
      </c>
      <c r="E327" s="174" t="s">
        <v>1</v>
      </c>
      <c r="F327" s="175" t="s">
        <v>1775</v>
      </c>
      <c r="H327" s="174" t="s">
        <v>1</v>
      </c>
      <c r="I327" s="176"/>
      <c r="L327" s="172"/>
      <c r="M327" s="177"/>
      <c r="N327" s="178"/>
      <c r="O327" s="178"/>
      <c r="P327" s="178"/>
      <c r="Q327" s="178"/>
      <c r="R327" s="178"/>
      <c r="S327" s="178"/>
      <c r="T327" s="179"/>
      <c r="AT327" s="174" t="s">
        <v>145</v>
      </c>
      <c r="AU327" s="174" t="s">
        <v>82</v>
      </c>
      <c r="AV327" s="13" t="s">
        <v>30</v>
      </c>
      <c r="AW327" s="13" t="s">
        <v>29</v>
      </c>
      <c r="AX327" s="13" t="s">
        <v>73</v>
      </c>
      <c r="AY327" s="174" t="s">
        <v>137</v>
      </c>
    </row>
    <row r="328" spans="2:51" s="14" customFormat="1">
      <c r="B328" s="180"/>
      <c r="D328" s="173" t="s">
        <v>145</v>
      </c>
      <c r="E328" s="181" t="s">
        <v>1</v>
      </c>
      <c r="F328" s="182" t="s">
        <v>1776</v>
      </c>
      <c r="H328" s="183">
        <v>-3.286</v>
      </c>
      <c r="I328" s="184"/>
      <c r="L328" s="180"/>
      <c r="M328" s="185"/>
      <c r="N328" s="186"/>
      <c r="O328" s="186"/>
      <c r="P328" s="186"/>
      <c r="Q328" s="186"/>
      <c r="R328" s="186"/>
      <c r="S328" s="186"/>
      <c r="T328" s="187"/>
      <c r="AT328" s="181" t="s">
        <v>145</v>
      </c>
      <c r="AU328" s="181" t="s">
        <v>82</v>
      </c>
      <c r="AV328" s="14" t="s">
        <v>82</v>
      </c>
      <c r="AW328" s="14" t="s">
        <v>29</v>
      </c>
      <c r="AX328" s="14" t="s">
        <v>73</v>
      </c>
      <c r="AY328" s="181" t="s">
        <v>137</v>
      </c>
    </row>
    <row r="329" spans="2:51" s="13" customFormat="1">
      <c r="B329" s="172"/>
      <c r="D329" s="173" t="s">
        <v>145</v>
      </c>
      <c r="E329" s="174" t="s">
        <v>1</v>
      </c>
      <c r="F329" s="175" t="s">
        <v>1777</v>
      </c>
      <c r="H329" s="174" t="s">
        <v>1</v>
      </c>
      <c r="I329" s="176"/>
      <c r="L329" s="172"/>
      <c r="M329" s="177"/>
      <c r="N329" s="178"/>
      <c r="O329" s="178"/>
      <c r="P329" s="178"/>
      <c r="Q329" s="178"/>
      <c r="R329" s="178"/>
      <c r="S329" s="178"/>
      <c r="T329" s="179"/>
      <c r="AT329" s="174" t="s">
        <v>145</v>
      </c>
      <c r="AU329" s="174" t="s">
        <v>82</v>
      </c>
      <c r="AV329" s="13" t="s">
        <v>30</v>
      </c>
      <c r="AW329" s="13" t="s">
        <v>29</v>
      </c>
      <c r="AX329" s="13" t="s">
        <v>73</v>
      </c>
      <c r="AY329" s="174" t="s">
        <v>137</v>
      </c>
    </row>
    <row r="330" spans="2:51" s="14" customFormat="1">
      <c r="B330" s="180"/>
      <c r="D330" s="173" t="s">
        <v>145</v>
      </c>
      <c r="E330" s="181" t="s">
        <v>1</v>
      </c>
      <c r="F330" s="182" t="s">
        <v>1778</v>
      </c>
      <c r="H330" s="183">
        <v>-4.4809999999999999</v>
      </c>
      <c r="I330" s="184"/>
      <c r="L330" s="180"/>
      <c r="M330" s="185"/>
      <c r="N330" s="186"/>
      <c r="O330" s="186"/>
      <c r="P330" s="186"/>
      <c r="Q330" s="186"/>
      <c r="R330" s="186"/>
      <c r="S330" s="186"/>
      <c r="T330" s="187"/>
      <c r="AT330" s="181" t="s">
        <v>145</v>
      </c>
      <c r="AU330" s="181" t="s">
        <v>82</v>
      </c>
      <c r="AV330" s="14" t="s">
        <v>82</v>
      </c>
      <c r="AW330" s="14" t="s">
        <v>29</v>
      </c>
      <c r="AX330" s="14" t="s">
        <v>73</v>
      </c>
      <c r="AY330" s="181" t="s">
        <v>137</v>
      </c>
    </row>
    <row r="331" spans="2:51" s="13" customFormat="1">
      <c r="B331" s="172"/>
      <c r="D331" s="173" t="s">
        <v>145</v>
      </c>
      <c r="E331" s="174" t="s">
        <v>1</v>
      </c>
      <c r="F331" s="175" t="s">
        <v>1779</v>
      </c>
      <c r="H331" s="174" t="s">
        <v>1</v>
      </c>
      <c r="I331" s="176"/>
      <c r="L331" s="172"/>
      <c r="M331" s="177"/>
      <c r="N331" s="178"/>
      <c r="O331" s="178"/>
      <c r="P331" s="178"/>
      <c r="Q331" s="178"/>
      <c r="R331" s="178"/>
      <c r="S331" s="178"/>
      <c r="T331" s="179"/>
      <c r="AT331" s="174" t="s">
        <v>145</v>
      </c>
      <c r="AU331" s="174" t="s">
        <v>82</v>
      </c>
      <c r="AV331" s="13" t="s">
        <v>30</v>
      </c>
      <c r="AW331" s="13" t="s">
        <v>29</v>
      </c>
      <c r="AX331" s="13" t="s">
        <v>73</v>
      </c>
      <c r="AY331" s="174" t="s">
        <v>137</v>
      </c>
    </row>
    <row r="332" spans="2:51" s="14" customFormat="1">
      <c r="B332" s="180"/>
      <c r="D332" s="173" t="s">
        <v>145</v>
      </c>
      <c r="E332" s="181" t="s">
        <v>1</v>
      </c>
      <c r="F332" s="182" t="s">
        <v>1780</v>
      </c>
      <c r="H332" s="183">
        <v>-0.15</v>
      </c>
      <c r="I332" s="184"/>
      <c r="L332" s="180"/>
      <c r="M332" s="185"/>
      <c r="N332" s="186"/>
      <c r="O332" s="186"/>
      <c r="P332" s="186"/>
      <c r="Q332" s="186"/>
      <c r="R332" s="186"/>
      <c r="S332" s="186"/>
      <c r="T332" s="187"/>
      <c r="AT332" s="181" t="s">
        <v>145</v>
      </c>
      <c r="AU332" s="181" t="s">
        <v>82</v>
      </c>
      <c r="AV332" s="14" t="s">
        <v>82</v>
      </c>
      <c r="AW332" s="14" t="s">
        <v>29</v>
      </c>
      <c r="AX332" s="14" t="s">
        <v>73</v>
      </c>
      <c r="AY332" s="181" t="s">
        <v>137</v>
      </c>
    </row>
    <row r="333" spans="2:51" s="13" customFormat="1">
      <c r="B333" s="172"/>
      <c r="D333" s="173" t="s">
        <v>145</v>
      </c>
      <c r="E333" s="174" t="s">
        <v>1</v>
      </c>
      <c r="F333" s="175" t="s">
        <v>1781</v>
      </c>
      <c r="H333" s="174" t="s">
        <v>1</v>
      </c>
      <c r="I333" s="176"/>
      <c r="L333" s="172"/>
      <c r="M333" s="177"/>
      <c r="N333" s="178"/>
      <c r="O333" s="178"/>
      <c r="P333" s="178"/>
      <c r="Q333" s="178"/>
      <c r="R333" s="178"/>
      <c r="S333" s="178"/>
      <c r="T333" s="179"/>
      <c r="AT333" s="174" t="s">
        <v>145</v>
      </c>
      <c r="AU333" s="174" t="s">
        <v>82</v>
      </c>
      <c r="AV333" s="13" t="s">
        <v>30</v>
      </c>
      <c r="AW333" s="13" t="s">
        <v>29</v>
      </c>
      <c r="AX333" s="13" t="s">
        <v>73</v>
      </c>
      <c r="AY333" s="174" t="s">
        <v>137</v>
      </c>
    </row>
    <row r="334" spans="2:51" s="14" customFormat="1">
      <c r="B334" s="180"/>
      <c r="D334" s="173" t="s">
        <v>145</v>
      </c>
      <c r="E334" s="181" t="s">
        <v>1</v>
      </c>
      <c r="F334" s="182" t="s">
        <v>1782</v>
      </c>
      <c r="H334" s="183">
        <v>-7.75</v>
      </c>
      <c r="I334" s="184"/>
      <c r="L334" s="180"/>
      <c r="M334" s="185"/>
      <c r="N334" s="186"/>
      <c r="O334" s="186"/>
      <c r="P334" s="186"/>
      <c r="Q334" s="186"/>
      <c r="R334" s="186"/>
      <c r="S334" s="186"/>
      <c r="T334" s="187"/>
      <c r="AT334" s="181" t="s">
        <v>145</v>
      </c>
      <c r="AU334" s="181" t="s">
        <v>82</v>
      </c>
      <c r="AV334" s="14" t="s">
        <v>82</v>
      </c>
      <c r="AW334" s="14" t="s">
        <v>29</v>
      </c>
      <c r="AX334" s="14" t="s">
        <v>73</v>
      </c>
      <c r="AY334" s="181" t="s">
        <v>137</v>
      </c>
    </row>
    <row r="335" spans="2:51" s="16" customFormat="1">
      <c r="B335" s="196"/>
      <c r="D335" s="173" t="s">
        <v>145</v>
      </c>
      <c r="E335" s="197" t="s">
        <v>1</v>
      </c>
      <c r="F335" s="198" t="s">
        <v>177</v>
      </c>
      <c r="H335" s="199">
        <v>-99.989000000000004</v>
      </c>
      <c r="I335" s="200"/>
      <c r="L335" s="196"/>
      <c r="M335" s="201"/>
      <c r="N335" s="202"/>
      <c r="O335" s="202"/>
      <c r="P335" s="202"/>
      <c r="Q335" s="202"/>
      <c r="R335" s="202"/>
      <c r="S335" s="202"/>
      <c r="T335" s="203"/>
      <c r="AT335" s="197" t="s">
        <v>145</v>
      </c>
      <c r="AU335" s="197" t="s">
        <v>82</v>
      </c>
      <c r="AV335" s="16" t="s">
        <v>163</v>
      </c>
      <c r="AW335" s="16" t="s">
        <v>29</v>
      </c>
      <c r="AX335" s="16" t="s">
        <v>73</v>
      </c>
      <c r="AY335" s="197" t="s">
        <v>137</v>
      </c>
    </row>
    <row r="336" spans="2:51" s="15" customFormat="1">
      <c r="B336" s="188"/>
      <c r="D336" s="173" t="s">
        <v>145</v>
      </c>
      <c r="E336" s="189" t="s">
        <v>1</v>
      </c>
      <c r="F336" s="190" t="s">
        <v>158</v>
      </c>
      <c r="H336" s="191">
        <v>467.43</v>
      </c>
      <c r="I336" s="192"/>
      <c r="L336" s="188"/>
      <c r="M336" s="193"/>
      <c r="N336" s="194"/>
      <c r="O336" s="194"/>
      <c r="P336" s="194"/>
      <c r="Q336" s="194"/>
      <c r="R336" s="194"/>
      <c r="S336" s="194"/>
      <c r="T336" s="195"/>
      <c r="AT336" s="189" t="s">
        <v>145</v>
      </c>
      <c r="AU336" s="189" t="s">
        <v>82</v>
      </c>
      <c r="AV336" s="15" t="s">
        <v>144</v>
      </c>
      <c r="AW336" s="15" t="s">
        <v>29</v>
      </c>
      <c r="AX336" s="15" t="s">
        <v>73</v>
      </c>
      <c r="AY336" s="189" t="s">
        <v>137</v>
      </c>
    </row>
    <row r="337" spans="1:65" s="14" customFormat="1">
      <c r="B337" s="180"/>
      <c r="D337" s="173" t="s">
        <v>145</v>
      </c>
      <c r="E337" s="181" t="s">
        <v>1</v>
      </c>
      <c r="F337" s="182" t="s">
        <v>1689</v>
      </c>
      <c r="H337" s="183">
        <v>467.43</v>
      </c>
      <c r="I337" s="184"/>
      <c r="L337" s="180"/>
      <c r="M337" s="185"/>
      <c r="N337" s="186"/>
      <c r="O337" s="186"/>
      <c r="P337" s="186"/>
      <c r="Q337" s="186"/>
      <c r="R337" s="186"/>
      <c r="S337" s="186"/>
      <c r="T337" s="187"/>
      <c r="AT337" s="181" t="s">
        <v>145</v>
      </c>
      <c r="AU337" s="181" t="s">
        <v>82</v>
      </c>
      <c r="AV337" s="14" t="s">
        <v>82</v>
      </c>
      <c r="AW337" s="14" t="s">
        <v>29</v>
      </c>
      <c r="AX337" s="14" t="s">
        <v>73</v>
      </c>
      <c r="AY337" s="181" t="s">
        <v>137</v>
      </c>
    </row>
    <row r="338" spans="1:65" s="15" customFormat="1">
      <c r="B338" s="188"/>
      <c r="D338" s="173" t="s">
        <v>145</v>
      </c>
      <c r="E338" s="189" t="s">
        <v>1</v>
      </c>
      <c r="F338" s="190" t="s">
        <v>160</v>
      </c>
      <c r="H338" s="191">
        <v>467.43</v>
      </c>
      <c r="I338" s="192"/>
      <c r="L338" s="188"/>
      <c r="M338" s="193"/>
      <c r="N338" s="194"/>
      <c r="O338" s="194"/>
      <c r="P338" s="194"/>
      <c r="Q338" s="194"/>
      <c r="R338" s="194"/>
      <c r="S338" s="194"/>
      <c r="T338" s="195"/>
      <c r="AT338" s="189" t="s">
        <v>145</v>
      </c>
      <c r="AU338" s="189" t="s">
        <v>82</v>
      </c>
      <c r="AV338" s="15" t="s">
        <v>144</v>
      </c>
      <c r="AW338" s="15" t="s">
        <v>29</v>
      </c>
      <c r="AX338" s="15" t="s">
        <v>30</v>
      </c>
      <c r="AY338" s="189" t="s">
        <v>137</v>
      </c>
    </row>
    <row r="339" spans="1:65" s="2" customFormat="1" ht="16.5" customHeight="1">
      <c r="A339" s="33"/>
      <c r="B339" s="125"/>
      <c r="C339" s="159" t="s">
        <v>203</v>
      </c>
      <c r="D339" s="159" t="s">
        <v>139</v>
      </c>
      <c r="E339" s="160" t="s">
        <v>1330</v>
      </c>
      <c r="F339" s="161" t="s">
        <v>1331</v>
      </c>
      <c r="G339" s="162" t="s">
        <v>142</v>
      </c>
      <c r="H339" s="163">
        <v>1031.6600000000001</v>
      </c>
      <c r="I339" s="164"/>
      <c r="J339" s="165">
        <f>ROUND(I339*H339,2)</f>
        <v>0</v>
      </c>
      <c r="K339" s="161" t="s">
        <v>143</v>
      </c>
      <c r="L339" s="34"/>
      <c r="M339" s="166" t="s">
        <v>1</v>
      </c>
      <c r="N339" s="167" t="s">
        <v>38</v>
      </c>
      <c r="O339" s="59"/>
      <c r="P339" s="168">
        <f>O339*H339</f>
        <v>0</v>
      </c>
      <c r="Q339" s="168">
        <v>8.4000000000000003E-4</v>
      </c>
      <c r="R339" s="168">
        <f>Q339*H339</f>
        <v>0.8665944000000001</v>
      </c>
      <c r="S339" s="168">
        <v>0</v>
      </c>
      <c r="T339" s="169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0" t="s">
        <v>144</v>
      </c>
      <c r="AT339" s="170" t="s">
        <v>139</v>
      </c>
      <c r="AU339" s="170" t="s">
        <v>82</v>
      </c>
      <c r="AY339" s="18" t="s">
        <v>137</v>
      </c>
      <c r="BE339" s="171">
        <f>IF(N339="základní",J339,0)</f>
        <v>0</v>
      </c>
      <c r="BF339" s="171">
        <f>IF(N339="snížená",J339,0)</f>
        <v>0</v>
      </c>
      <c r="BG339" s="171">
        <f>IF(N339="zákl. přenesená",J339,0)</f>
        <v>0</v>
      </c>
      <c r="BH339" s="171">
        <f>IF(N339="sníž. přenesená",J339,0)</f>
        <v>0</v>
      </c>
      <c r="BI339" s="171">
        <f>IF(N339="nulová",J339,0)</f>
        <v>0</v>
      </c>
      <c r="BJ339" s="18" t="s">
        <v>30</v>
      </c>
      <c r="BK339" s="171">
        <f>ROUND(I339*H339,2)</f>
        <v>0</v>
      </c>
      <c r="BL339" s="18" t="s">
        <v>144</v>
      </c>
      <c r="BM339" s="170" t="s">
        <v>320</v>
      </c>
    </row>
    <row r="340" spans="1:65" s="13" customFormat="1">
      <c r="B340" s="172"/>
      <c r="D340" s="173" t="s">
        <v>145</v>
      </c>
      <c r="E340" s="174" t="s">
        <v>1</v>
      </c>
      <c r="F340" s="175" t="s">
        <v>1691</v>
      </c>
      <c r="H340" s="174" t="s">
        <v>1</v>
      </c>
      <c r="I340" s="176"/>
      <c r="L340" s="172"/>
      <c r="M340" s="177"/>
      <c r="N340" s="178"/>
      <c r="O340" s="178"/>
      <c r="P340" s="178"/>
      <c r="Q340" s="178"/>
      <c r="R340" s="178"/>
      <c r="S340" s="178"/>
      <c r="T340" s="179"/>
      <c r="AT340" s="174" t="s">
        <v>145</v>
      </c>
      <c r="AU340" s="174" t="s">
        <v>82</v>
      </c>
      <c r="AV340" s="13" t="s">
        <v>30</v>
      </c>
      <c r="AW340" s="13" t="s">
        <v>29</v>
      </c>
      <c r="AX340" s="13" t="s">
        <v>73</v>
      </c>
      <c r="AY340" s="174" t="s">
        <v>137</v>
      </c>
    </row>
    <row r="341" spans="1:65" s="14" customFormat="1">
      <c r="B341" s="180"/>
      <c r="D341" s="173" t="s">
        <v>145</v>
      </c>
      <c r="E341" s="181" t="s">
        <v>1</v>
      </c>
      <c r="F341" s="182" t="s">
        <v>1783</v>
      </c>
      <c r="H341" s="183">
        <v>32.012999999999998</v>
      </c>
      <c r="I341" s="184"/>
      <c r="L341" s="180"/>
      <c r="M341" s="185"/>
      <c r="N341" s="186"/>
      <c r="O341" s="186"/>
      <c r="P341" s="186"/>
      <c r="Q341" s="186"/>
      <c r="R341" s="186"/>
      <c r="S341" s="186"/>
      <c r="T341" s="187"/>
      <c r="AT341" s="181" t="s">
        <v>145</v>
      </c>
      <c r="AU341" s="181" t="s">
        <v>82</v>
      </c>
      <c r="AV341" s="14" t="s">
        <v>82</v>
      </c>
      <c r="AW341" s="14" t="s">
        <v>29</v>
      </c>
      <c r="AX341" s="14" t="s">
        <v>73</v>
      </c>
      <c r="AY341" s="181" t="s">
        <v>137</v>
      </c>
    </row>
    <row r="342" spans="1:65" s="13" customFormat="1">
      <c r="B342" s="172"/>
      <c r="D342" s="173" t="s">
        <v>145</v>
      </c>
      <c r="E342" s="174" t="s">
        <v>1</v>
      </c>
      <c r="F342" s="175" t="s">
        <v>1693</v>
      </c>
      <c r="H342" s="174" t="s">
        <v>1</v>
      </c>
      <c r="I342" s="176"/>
      <c r="L342" s="172"/>
      <c r="M342" s="177"/>
      <c r="N342" s="178"/>
      <c r="O342" s="178"/>
      <c r="P342" s="178"/>
      <c r="Q342" s="178"/>
      <c r="R342" s="178"/>
      <c r="S342" s="178"/>
      <c r="T342" s="179"/>
      <c r="AT342" s="174" t="s">
        <v>145</v>
      </c>
      <c r="AU342" s="174" t="s">
        <v>82</v>
      </c>
      <c r="AV342" s="13" t="s">
        <v>30</v>
      </c>
      <c r="AW342" s="13" t="s">
        <v>29</v>
      </c>
      <c r="AX342" s="13" t="s">
        <v>73</v>
      </c>
      <c r="AY342" s="174" t="s">
        <v>137</v>
      </c>
    </row>
    <row r="343" spans="1:65" s="14" customFormat="1">
      <c r="B343" s="180"/>
      <c r="D343" s="173" t="s">
        <v>145</v>
      </c>
      <c r="E343" s="181" t="s">
        <v>1</v>
      </c>
      <c r="F343" s="182" t="s">
        <v>1784</v>
      </c>
      <c r="H343" s="183">
        <v>28.47</v>
      </c>
      <c r="I343" s="184"/>
      <c r="L343" s="180"/>
      <c r="M343" s="185"/>
      <c r="N343" s="186"/>
      <c r="O343" s="186"/>
      <c r="P343" s="186"/>
      <c r="Q343" s="186"/>
      <c r="R343" s="186"/>
      <c r="S343" s="186"/>
      <c r="T343" s="187"/>
      <c r="AT343" s="181" t="s">
        <v>145</v>
      </c>
      <c r="AU343" s="181" t="s">
        <v>82</v>
      </c>
      <c r="AV343" s="14" t="s">
        <v>82</v>
      </c>
      <c r="AW343" s="14" t="s">
        <v>29</v>
      </c>
      <c r="AX343" s="14" t="s">
        <v>73</v>
      </c>
      <c r="AY343" s="181" t="s">
        <v>137</v>
      </c>
    </row>
    <row r="344" spans="1:65" s="13" customFormat="1">
      <c r="B344" s="172"/>
      <c r="D344" s="173" t="s">
        <v>145</v>
      </c>
      <c r="E344" s="174" t="s">
        <v>1</v>
      </c>
      <c r="F344" s="175" t="s">
        <v>1695</v>
      </c>
      <c r="H344" s="174" t="s">
        <v>1</v>
      </c>
      <c r="I344" s="176"/>
      <c r="L344" s="172"/>
      <c r="M344" s="177"/>
      <c r="N344" s="178"/>
      <c r="O344" s="178"/>
      <c r="P344" s="178"/>
      <c r="Q344" s="178"/>
      <c r="R344" s="178"/>
      <c r="S344" s="178"/>
      <c r="T344" s="179"/>
      <c r="AT344" s="174" t="s">
        <v>145</v>
      </c>
      <c r="AU344" s="174" t="s">
        <v>82</v>
      </c>
      <c r="AV344" s="13" t="s">
        <v>30</v>
      </c>
      <c r="AW344" s="13" t="s">
        <v>29</v>
      </c>
      <c r="AX344" s="13" t="s">
        <v>73</v>
      </c>
      <c r="AY344" s="174" t="s">
        <v>137</v>
      </c>
    </row>
    <row r="345" spans="1:65" s="14" customFormat="1">
      <c r="B345" s="180"/>
      <c r="D345" s="173" t="s">
        <v>145</v>
      </c>
      <c r="E345" s="181" t="s">
        <v>1</v>
      </c>
      <c r="F345" s="182" t="s">
        <v>1785</v>
      </c>
      <c r="H345" s="183">
        <v>27.885000000000002</v>
      </c>
      <c r="I345" s="184"/>
      <c r="L345" s="180"/>
      <c r="M345" s="185"/>
      <c r="N345" s="186"/>
      <c r="O345" s="186"/>
      <c r="P345" s="186"/>
      <c r="Q345" s="186"/>
      <c r="R345" s="186"/>
      <c r="S345" s="186"/>
      <c r="T345" s="187"/>
      <c r="AT345" s="181" t="s">
        <v>145</v>
      </c>
      <c r="AU345" s="181" t="s">
        <v>82</v>
      </c>
      <c r="AV345" s="14" t="s">
        <v>82</v>
      </c>
      <c r="AW345" s="14" t="s">
        <v>29</v>
      </c>
      <c r="AX345" s="14" t="s">
        <v>73</v>
      </c>
      <c r="AY345" s="181" t="s">
        <v>137</v>
      </c>
    </row>
    <row r="346" spans="1:65" s="14" customFormat="1">
      <c r="B346" s="180"/>
      <c r="D346" s="173" t="s">
        <v>145</v>
      </c>
      <c r="E346" s="181" t="s">
        <v>1</v>
      </c>
      <c r="F346" s="182" t="s">
        <v>1786</v>
      </c>
      <c r="H346" s="183">
        <v>13</v>
      </c>
      <c r="I346" s="184"/>
      <c r="L346" s="180"/>
      <c r="M346" s="185"/>
      <c r="N346" s="186"/>
      <c r="O346" s="186"/>
      <c r="P346" s="186"/>
      <c r="Q346" s="186"/>
      <c r="R346" s="186"/>
      <c r="S346" s="186"/>
      <c r="T346" s="187"/>
      <c r="AT346" s="181" t="s">
        <v>145</v>
      </c>
      <c r="AU346" s="181" t="s">
        <v>82</v>
      </c>
      <c r="AV346" s="14" t="s">
        <v>82</v>
      </c>
      <c r="AW346" s="14" t="s">
        <v>29</v>
      </c>
      <c r="AX346" s="14" t="s">
        <v>73</v>
      </c>
      <c r="AY346" s="181" t="s">
        <v>137</v>
      </c>
    </row>
    <row r="347" spans="1:65" s="13" customFormat="1">
      <c r="B347" s="172"/>
      <c r="D347" s="173" t="s">
        <v>145</v>
      </c>
      <c r="E347" s="174" t="s">
        <v>1</v>
      </c>
      <c r="F347" s="175" t="s">
        <v>1698</v>
      </c>
      <c r="H347" s="174" t="s">
        <v>1</v>
      </c>
      <c r="I347" s="176"/>
      <c r="L347" s="172"/>
      <c r="M347" s="177"/>
      <c r="N347" s="178"/>
      <c r="O347" s="178"/>
      <c r="P347" s="178"/>
      <c r="Q347" s="178"/>
      <c r="R347" s="178"/>
      <c r="S347" s="178"/>
      <c r="T347" s="179"/>
      <c r="AT347" s="174" t="s">
        <v>145</v>
      </c>
      <c r="AU347" s="174" t="s">
        <v>82</v>
      </c>
      <c r="AV347" s="13" t="s">
        <v>30</v>
      </c>
      <c r="AW347" s="13" t="s">
        <v>29</v>
      </c>
      <c r="AX347" s="13" t="s">
        <v>73</v>
      </c>
      <c r="AY347" s="174" t="s">
        <v>137</v>
      </c>
    </row>
    <row r="348" spans="1:65" s="14" customFormat="1">
      <c r="B348" s="180"/>
      <c r="D348" s="173" t="s">
        <v>145</v>
      </c>
      <c r="E348" s="181" t="s">
        <v>1</v>
      </c>
      <c r="F348" s="182" t="s">
        <v>1787</v>
      </c>
      <c r="H348" s="183">
        <v>28.05</v>
      </c>
      <c r="I348" s="184"/>
      <c r="L348" s="180"/>
      <c r="M348" s="185"/>
      <c r="N348" s="186"/>
      <c r="O348" s="186"/>
      <c r="P348" s="186"/>
      <c r="Q348" s="186"/>
      <c r="R348" s="186"/>
      <c r="S348" s="186"/>
      <c r="T348" s="187"/>
      <c r="AT348" s="181" t="s">
        <v>145</v>
      </c>
      <c r="AU348" s="181" t="s">
        <v>82</v>
      </c>
      <c r="AV348" s="14" t="s">
        <v>82</v>
      </c>
      <c r="AW348" s="14" t="s">
        <v>29</v>
      </c>
      <c r="AX348" s="14" t="s">
        <v>73</v>
      </c>
      <c r="AY348" s="181" t="s">
        <v>137</v>
      </c>
    </row>
    <row r="349" spans="1:65" s="13" customFormat="1">
      <c r="B349" s="172"/>
      <c r="D349" s="173" t="s">
        <v>145</v>
      </c>
      <c r="E349" s="174" t="s">
        <v>1</v>
      </c>
      <c r="F349" s="175" t="s">
        <v>1700</v>
      </c>
      <c r="H349" s="174" t="s">
        <v>1</v>
      </c>
      <c r="I349" s="176"/>
      <c r="L349" s="172"/>
      <c r="M349" s="177"/>
      <c r="N349" s="178"/>
      <c r="O349" s="178"/>
      <c r="P349" s="178"/>
      <c r="Q349" s="178"/>
      <c r="R349" s="178"/>
      <c r="S349" s="178"/>
      <c r="T349" s="179"/>
      <c r="AT349" s="174" t="s">
        <v>145</v>
      </c>
      <c r="AU349" s="174" t="s">
        <v>82</v>
      </c>
      <c r="AV349" s="13" t="s">
        <v>30</v>
      </c>
      <c r="AW349" s="13" t="s">
        <v>29</v>
      </c>
      <c r="AX349" s="13" t="s">
        <v>73</v>
      </c>
      <c r="AY349" s="174" t="s">
        <v>137</v>
      </c>
    </row>
    <row r="350" spans="1:65" s="14" customFormat="1">
      <c r="B350" s="180"/>
      <c r="D350" s="173" t="s">
        <v>145</v>
      </c>
      <c r="E350" s="181" t="s">
        <v>1</v>
      </c>
      <c r="F350" s="182" t="s">
        <v>1788</v>
      </c>
      <c r="H350" s="183">
        <v>24.31</v>
      </c>
      <c r="I350" s="184"/>
      <c r="L350" s="180"/>
      <c r="M350" s="185"/>
      <c r="N350" s="186"/>
      <c r="O350" s="186"/>
      <c r="P350" s="186"/>
      <c r="Q350" s="186"/>
      <c r="R350" s="186"/>
      <c r="S350" s="186"/>
      <c r="T350" s="187"/>
      <c r="AT350" s="181" t="s">
        <v>145</v>
      </c>
      <c r="AU350" s="181" t="s">
        <v>82</v>
      </c>
      <c r="AV350" s="14" t="s">
        <v>82</v>
      </c>
      <c r="AW350" s="14" t="s">
        <v>29</v>
      </c>
      <c r="AX350" s="14" t="s">
        <v>73</v>
      </c>
      <c r="AY350" s="181" t="s">
        <v>137</v>
      </c>
    </row>
    <row r="351" spans="1:65" s="14" customFormat="1">
      <c r="B351" s="180"/>
      <c r="D351" s="173" t="s">
        <v>145</v>
      </c>
      <c r="E351" s="181" t="s">
        <v>1</v>
      </c>
      <c r="F351" s="182" t="s">
        <v>1789</v>
      </c>
      <c r="H351" s="183">
        <v>12.74</v>
      </c>
      <c r="I351" s="184"/>
      <c r="L351" s="180"/>
      <c r="M351" s="185"/>
      <c r="N351" s="186"/>
      <c r="O351" s="186"/>
      <c r="P351" s="186"/>
      <c r="Q351" s="186"/>
      <c r="R351" s="186"/>
      <c r="S351" s="186"/>
      <c r="T351" s="187"/>
      <c r="AT351" s="181" t="s">
        <v>145</v>
      </c>
      <c r="AU351" s="181" t="s">
        <v>82</v>
      </c>
      <c r="AV351" s="14" t="s">
        <v>82</v>
      </c>
      <c r="AW351" s="14" t="s">
        <v>29</v>
      </c>
      <c r="AX351" s="14" t="s">
        <v>73</v>
      </c>
      <c r="AY351" s="181" t="s">
        <v>137</v>
      </c>
    </row>
    <row r="352" spans="1:65" s="13" customFormat="1">
      <c r="B352" s="172"/>
      <c r="D352" s="173" t="s">
        <v>145</v>
      </c>
      <c r="E352" s="174" t="s">
        <v>1</v>
      </c>
      <c r="F352" s="175" t="s">
        <v>1703</v>
      </c>
      <c r="H352" s="174" t="s">
        <v>1</v>
      </c>
      <c r="I352" s="176"/>
      <c r="L352" s="172"/>
      <c r="M352" s="177"/>
      <c r="N352" s="178"/>
      <c r="O352" s="178"/>
      <c r="P352" s="178"/>
      <c r="Q352" s="178"/>
      <c r="R352" s="178"/>
      <c r="S352" s="178"/>
      <c r="T352" s="179"/>
      <c r="AT352" s="174" t="s">
        <v>145</v>
      </c>
      <c r="AU352" s="174" t="s">
        <v>82</v>
      </c>
      <c r="AV352" s="13" t="s">
        <v>30</v>
      </c>
      <c r="AW352" s="13" t="s">
        <v>29</v>
      </c>
      <c r="AX352" s="13" t="s">
        <v>73</v>
      </c>
      <c r="AY352" s="174" t="s">
        <v>137</v>
      </c>
    </row>
    <row r="353" spans="2:51" s="14" customFormat="1">
      <c r="B353" s="180"/>
      <c r="D353" s="173" t="s">
        <v>145</v>
      </c>
      <c r="E353" s="181" t="s">
        <v>1</v>
      </c>
      <c r="F353" s="182" t="s">
        <v>1790</v>
      </c>
      <c r="H353" s="183">
        <v>31.62</v>
      </c>
      <c r="I353" s="184"/>
      <c r="L353" s="180"/>
      <c r="M353" s="185"/>
      <c r="N353" s="186"/>
      <c r="O353" s="186"/>
      <c r="P353" s="186"/>
      <c r="Q353" s="186"/>
      <c r="R353" s="186"/>
      <c r="S353" s="186"/>
      <c r="T353" s="187"/>
      <c r="AT353" s="181" t="s">
        <v>145</v>
      </c>
      <c r="AU353" s="181" t="s">
        <v>82</v>
      </c>
      <c r="AV353" s="14" t="s">
        <v>82</v>
      </c>
      <c r="AW353" s="14" t="s">
        <v>29</v>
      </c>
      <c r="AX353" s="14" t="s">
        <v>73</v>
      </c>
      <c r="AY353" s="181" t="s">
        <v>137</v>
      </c>
    </row>
    <row r="354" spans="2:51" s="13" customFormat="1">
      <c r="B354" s="172"/>
      <c r="D354" s="173" t="s">
        <v>145</v>
      </c>
      <c r="E354" s="174" t="s">
        <v>1</v>
      </c>
      <c r="F354" s="175" t="s">
        <v>1705</v>
      </c>
      <c r="H354" s="174" t="s">
        <v>1</v>
      </c>
      <c r="I354" s="176"/>
      <c r="L354" s="172"/>
      <c r="M354" s="177"/>
      <c r="N354" s="178"/>
      <c r="O354" s="178"/>
      <c r="P354" s="178"/>
      <c r="Q354" s="178"/>
      <c r="R354" s="178"/>
      <c r="S354" s="178"/>
      <c r="T354" s="179"/>
      <c r="AT354" s="174" t="s">
        <v>145</v>
      </c>
      <c r="AU354" s="174" t="s">
        <v>82</v>
      </c>
      <c r="AV354" s="13" t="s">
        <v>30</v>
      </c>
      <c r="AW354" s="13" t="s">
        <v>29</v>
      </c>
      <c r="AX354" s="13" t="s">
        <v>73</v>
      </c>
      <c r="AY354" s="174" t="s">
        <v>137</v>
      </c>
    </row>
    <row r="355" spans="2:51" s="14" customFormat="1">
      <c r="B355" s="180"/>
      <c r="D355" s="173" t="s">
        <v>145</v>
      </c>
      <c r="E355" s="181" t="s">
        <v>1</v>
      </c>
      <c r="F355" s="182" t="s">
        <v>1791</v>
      </c>
      <c r="H355" s="183">
        <v>33.344999999999999</v>
      </c>
      <c r="I355" s="184"/>
      <c r="L355" s="180"/>
      <c r="M355" s="185"/>
      <c r="N355" s="186"/>
      <c r="O355" s="186"/>
      <c r="P355" s="186"/>
      <c r="Q355" s="186"/>
      <c r="R355" s="186"/>
      <c r="S355" s="186"/>
      <c r="T355" s="187"/>
      <c r="AT355" s="181" t="s">
        <v>145</v>
      </c>
      <c r="AU355" s="181" t="s">
        <v>82</v>
      </c>
      <c r="AV355" s="14" t="s">
        <v>82</v>
      </c>
      <c r="AW355" s="14" t="s">
        <v>29</v>
      </c>
      <c r="AX355" s="14" t="s">
        <v>73</v>
      </c>
      <c r="AY355" s="181" t="s">
        <v>137</v>
      </c>
    </row>
    <row r="356" spans="2:51" s="14" customFormat="1">
      <c r="B356" s="180"/>
      <c r="D356" s="173" t="s">
        <v>145</v>
      </c>
      <c r="E356" s="181" t="s">
        <v>1</v>
      </c>
      <c r="F356" s="182" t="s">
        <v>1792</v>
      </c>
      <c r="H356" s="183">
        <v>14.06</v>
      </c>
      <c r="I356" s="184"/>
      <c r="L356" s="180"/>
      <c r="M356" s="185"/>
      <c r="N356" s="186"/>
      <c r="O356" s="186"/>
      <c r="P356" s="186"/>
      <c r="Q356" s="186"/>
      <c r="R356" s="186"/>
      <c r="S356" s="186"/>
      <c r="T356" s="187"/>
      <c r="AT356" s="181" t="s">
        <v>145</v>
      </c>
      <c r="AU356" s="181" t="s">
        <v>82</v>
      </c>
      <c r="AV356" s="14" t="s">
        <v>82</v>
      </c>
      <c r="AW356" s="14" t="s">
        <v>29</v>
      </c>
      <c r="AX356" s="14" t="s">
        <v>73</v>
      </c>
      <c r="AY356" s="181" t="s">
        <v>137</v>
      </c>
    </row>
    <row r="357" spans="2:51" s="13" customFormat="1">
      <c r="B357" s="172"/>
      <c r="D357" s="173" t="s">
        <v>145</v>
      </c>
      <c r="E357" s="174" t="s">
        <v>1</v>
      </c>
      <c r="F357" s="175" t="s">
        <v>1708</v>
      </c>
      <c r="H357" s="174" t="s">
        <v>1</v>
      </c>
      <c r="I357" s="176"/>
      <c r="L357" s="172"/>
      <c r="M357" s="177"/>
      <c r="N357" s="178"/>
      <c r="O357" s="178"/>
      <c r="P357" s="178"/>
      <c r="Q357" s="178"/>
      <c r="R357" s="178"/>
      <c r="S357" s="178"/>
      <c r="T357" s="179"/>
      <c r="AT357" s="174" t="s">
        <v>145</v>
      </c>
      <c r="AU357" s="174" t="s">
        <v>82</v>
      </c>
      <c r="AV357" s="13" t="s">
        <v>30</v>
      </c>
      <c r="AW357" s="13" t="s">
        <v>29</v>
      </c>
      <c r="AX357" s="13" t="s">
        <v>73</v>
      </c>
      <c r="AY357" s="174" t="s">
        <v>137</v>
      </c>
    </row>
    <row r="358" spans="2:51" s="14" customFormat="1">
      <c r="B358" s="180"/>
      <c r="D358" s="173" t="s">
        <v>145</v>
      </c>
      <c r="E358" s="181" t="s">
        <v>1</v>
      </c>
      <c r="F358" s="182" t="s">
        <v>1793</v>
      </c>
      <c r="H358" s="183">
        <v>31.913</v>
      </c>
      <c r="I358" s="184"/>
      <c r="L358" s="180"/>
      <c r="M358" s="185"/>
      <c r="N358" s="186"/>
      <c r="O358" s="186"/>
      <c r="P358" s="186"/>
      <c r="Q358" s="186"/>
      <c r="R358" s="186"/>
      <c r="S358" s="186"/>
      <c r="T358" s="187"/>
      <c r="AT358" s="181" t="s">
        <v>145</v>
      </c>
      <c r="AU358" s="181" t="s">
        <v>82</v>
      </c>
      <c r="AV358" s="14" t="s">
        <v>82</v>
      </c>
      <c r="AW358" s="14" t="s">
        <v>29</v>
      </c>
      <c r="AX358" s="14" t="s">
        <v>73</v>
      </c>
      <c r="AY358" s="181" t="s">
        <v>137</v>
      </c>
    </row>
    <row r="359" spans="2:51" s="13" customFormat="1">
      <c r="B359" s="172"/>
      <c r="D359" s="173" t="s">
        <v>145</v>
      </c>
      <c r="E359" s="174" t="s">
        <v>1</v>
      </c>
      <c r="F359" s="175" t="s">
        <v>1710</v>
      </c>
      <c r="H359" s="174" t="s">
        <v>1</v>
      </c>
      <c r="I359" s="176"/>
      <c r="L359" s="172"/>
      <c r="M359" s="177"/>
      <c r="N359" s="178"/>
      <c r="O359" s="178"/>
      <c r="P359" s="178"/>
      <c r="Q359" s="178"/>
      <c r="R359" s="178"/>
      <c r="S359" s="178"/>
      <c r="T359" s="179"/>
      <c r="AT359" s="174" t="s">
        <v>145</v>
      </c>
      <c r="AU359" s="174" t="s">
        <v>82</v>
      </c>
      <c r="AV359" s="13" t="s">
        <v>30</v>
      </c>
      <c r="AW359" s="13" t="s">
        <v>29</v>
      </c>
      <c r="AX359" s="13" t="s">
        <v>73</v>
      </c>
      <c r="AY359" s="174" t="s">
        <v>137</v>
      </c>
    </row>
    <row r="360" spans="2:51" s="14" customFormat="1">
      <c r="B360" s="180"/>
      <c r="D360" s="173" t="s">
        <v>145</v>
      </c>
      <c r="E360" s="181" t="s">
        <v>1</v>
      </c>
      <c r="F360" s="182" t="s">
        <v>1794</v>
      </c>
      <c r="H360" s="183">
        <v>31.45</v>
      </c>
      <c r="I360" s="184"/>
      <c r="L360" s="180"/>
      <c r="M360" s="185"/>
      <c r="N360" s="186"/>
      <c r="O360" s="186"/>
      <c r="P360" s="186"/>
      <c r="Q360" s="186"/>
      <c r="R360" s="186"/>
      <c r="S360" s="186"/>
      <c r="T360" s="187"/>
      <c r="AT360" s="181" t="s">
        <v>145</v>
      </c>
      <c r="AU360" s="181" t="s">
        <v>82</v>
      </c>
      <c r="AV360" s="14" t="s">
        <v>82</v>
      </c>
      <c r="AW360" s="14" t="s">
        <v>29</v>
      </c>
      <c r="AX360" s="14" t="s">
        <v>73</v>
      </c>
      <c r="AY360" s="181" t="s">
        <v>137</v>
      </c>
    </row>
    <row r="361" spans="2:51" s="13" customFormat="1">
      <c r="B361" s="172"/>
      <c r="D361" s="173" t="s">
        <v>145</v>
      </c>
      <c r="E361" s="174" t="s">
        <v>1</v>
      </c>
      <c r="F361" s="175" t="s">
        <v>1712</v>
      </c>
      <c r="H361" s="174" t="s">
        <v>1</v>
      </c>
      <c r="I361" s="176"/>
      <c r="L361" s="172"/>
      <c r="M361" s="177"/>
      <c r="N361" s="178"/>
      <c r="O361" s="178"/>
      <c r="P361" s="178"/>
      <c r="Q361" s="178"/>
      <c r="R361" s="178"/>
      <c r="S361" s="178"/>
      <c r="T361" s="179"/>
      <c r="AT361" s="174" t="s">
        <v>145</v>
      </c>
      <c r="AU361" s="174" t="s">
        <v>82</v>
      </c>
      <c r="AV361" s="13" t="s">
        <v>30</v>
      </c>
      <c r="AW361" s="13" t="s">
        <v>29</v>
      </c>
      <c r="AX361" s="13" t="s">
        <v>73</v>
      </c>
      <c r="AY361" s="174" t="s">
        <v>137</v>
      </c>
    </row>
    <row r="362" spans="2:51" s="14" customFormat="1">
      <c r="B362" s="180"/>
      <c r="D362" s="173" t="s">
        <v>145</v>
      </c>
      <c r="E362" s="181" t="s">
        <v>1</v>
      </c>
      <c r="F362" s="182" t="s">
        <v>1795</v>
      </c>
      <c r="H362" s="183">
        <v>5.27</v>
      </c>
      <c r="I362" s="184"/>
      <c r="L362" s="180"/>
      <c r="M362" s="185"/>
      <c r="N362" s="186"/>
      <c r="O362" s="186"/>
      <c r="P362" s="186"/>
      <c r="Q362" s="186"/>
      <c r="R362" s="186"/>
      <c r="S362" s="186"/>
      <c r="T362" s="187"/>
      <c r="AT362" s="181" t="s">
        <v>145</v>
      </c>
      <c r="AU362" s="181" t="s">
        <v>82</v>
      </c>
      <c r="AV362" s="14" t="s">
        <v>82</v>
      </c>
      <c r="AW362" s="14" t="s">
        <v>29</v>
      </c>
      <c r="AX362" s="14" t="s">
        <v>73</v>
      </c>
      <c r="AY362" s="181" t="s">
        <v>137</v>
      </c>
    </row>
    <row r="363" spans="2:51" s="13" customFormat="1">
      <c r="B363" s="172"/>
      <c r="D363" s="173" t="s">
        <v>145</v>
      </c>
      <c r="E363" s="174" t="s">
        <v>1</v>
      </c>
      <c r="F363" s="175" t="s">
        <v>1714</v>
      </c>
      <c r="H363" s="174" t="s">
        <v>1</v>
      </c>
      <c r="I363" s="176"/>
      <c r="L363" s="172"/>
      <c r="M363" s="177"/>
      <c r="N363" s="178"/>
      <c r="O363" s="178"/>
      <c r="P363" s="178"/>
      <c r="Q363" s="178"/>
      <c r="R363" s="178"/>
      <c r="S363" s="178"/>
      <c r="T363" s="179"/>
      <c r="AT363" s="174" t="s">
        <v>145</v>
      </c>
      <c r="AU363" s="174" t="s">
        <v>82</v>
      </c>
      <c r="AV363" s="13" t="s">
        <v>30</v>
      </c>
      <c r="AW363" s="13" t="s">
        <v>29</v>
      </c>
      <c r="AX363" s="13" t="s">
        <v>73</v>
      </c>
      <c r="AY363" s="174" t="s">
        <v>137</v>
      </c>
    </row>
    <row r="364" spans="2:51" s="14" customFormat="1">
      <c r="B364" s="180"/>
      <c r="D364" s="173" t="s">
        <v>145</v>
      </c>
      <c r="E364" s="181" t="s">
        <v>1</v>
      </c>
      <c r="F364" s="182" t="s">
        <v>1796</v>
      </c>
      <c r="H364" s="183">
        <v>24.062999999999999</v>
      </c>
      <c r="I364" s="184"/>
      <c r="L364" s="180"/>
      <c r="M364" s="185"/>
      <c r="N364" s="186"/>
      <c r="O364" s="186"/>
      <c r="P364" s="186"/>
      <c r="Q364" s="186"/>
      <c r="R364" s="186"/>
      <c r="S364" s="186"/>
      <c r="T364" s="187"/>
      <c r="AT364" s="181" t="s">
        <v>145</v>
      </c>
      <c r="AU364" s="181" t="s">
        <v>82</v>
      </c>
      <c r="AV364" s="14" t="s">
        <v>82</v>
      </c>
      <c r="AW364" s="14" t="s">
        <v>29</v>
      </c>
      <c r="AX364" s="14" t="s">
        <v>73</v>
      </c>
      <c r="AY364" s="181" t="s">
        <v>137</v>
      </c>
    </row>
    <row r="365" spans="2:51" s="13" customFormat="1">
      <c r="B365" s="172"/>
      <c r="D365" s="173" t="s">
        <v>145</v>
      </c>
      <c r="E365" s="174" t="s">
        <v>1</v>
      </c>
      <c r="F365" s="175" t="s">
        <v>1716</v>
      </c>
      <c r="H365" s="174" t="s">
        <v>1</v>
      </c>
      <c r="I365" s="176"/>
      <c r="L365" s="172"/>
      <c r="M365" s="177"/>
      <c r="N365" s="178"/>
      <c r="O365" s="178"/>
      <c r="P365" s="178"/>
      <c r="Q365" s="178"/>
      <c r="R365" s="178"/>
      <c r="S365" s="178"/>
      <c r="T365" s="179"/>
      <c r="AT365" s="174" t="s">
        <v>145</v>
      </c>
      <c r="AU365" s="174" t="s">
        <v>82</v>
      </c>
      <c r="AV365" s="13" t="s">
        <v>30</v>
      </c>
      <c r="AW365" s="13" t="s">
        <v>29</v>
      </c>
      <c r="AX365" s="13" t="s">
        <v>73</v>
      </c>
      <c r="AY365" s="174" t="s">
        <v>137</v>
      </c>
    </row>
    <row r="366" spans="2:51" s="14" customFormat="1">
      <c r="B366" s="180"/>
      <c r="D366" s="173" t="s">
        <v>145</v>
      </c>
      <c r="E366" s="181" t="s">
        <v>1</v>
      </c>
      <c r="F366" s="182" t="s">
        <v>1797</v>
      </c>
      <c r="H366" s="183">
        <v>42.368000000000002</v>
      </c>
      <c r="I366" s="184"/>
      <c r="L366" s="180"/>
      <c r="M366" s="185"/>
      <c r="N366" s="186"/>
      <c r="O366" s="186"/>
      <c r="P366" s="186"/>
      <c r="Q366" s="186"/>
      <c r="R366" s="186"/>
      <c r="S366" s="186"/>
      <c r="T366" s="187"/>
      <c r="AT366" s="181" t="s">
        <v>145</v>
      </c>
      <c r="AU366" s="181" t="s">
        <v>82</v>
      </c>
      <c r="AV366" s="14" t="s">
        <v>82</v>
      </c>
      <c r="AW366" s="14" t="s">
        <v>29</v>
      </c>
      <c r="AX366" s="14" t="s">
        <v>73</v>
      </c>
      <c r="AY366" s="181" t="s">
        <v>137</v>
      </c>
    </row>
    <row r="367" spans="2:51" s="13" customFormat="1">
      <c r="B367" s="172"/>
      <c r="D367" s="173" t="s">
        <v>145</v>
      </c>
      <c r="E367" s="174" t="s">
        <v>1</v>
      </c>
      <c r="F367" s="175" t="s">
        <v>1718</v>
      </c>
      <c r="H367" s="174" t="s">
        <v>1</v>
      </c>
      <c r="I367" s="176"/>
      <c r="L367" s="172"/>
      <c r="M367" s="177"/>
      <c r="N367" s="178"/>
      <c r="O367" s="178"/>
      <c r="P367" s="178"/>
      <c r="Q367" s="178"/>
      <c r="R367" s="178"/>
      <c r="S367" s="178"/>
      <c r="T367" s="179"/>
      <c r="AT367" s="174" t="s">
        <v>145</v>
      </c>
      <c r="AU367" s="174" t="s">
        <v>82</v>
      </c>
      <c r="AV367" s="13" t="s">
        <v>30</v>
      </c>
      <c r="AW367" s="13" t="s">
        <v>29</v>
      </c>
      <c r="AX367" s="13" t="s">
        <v>73</v>
      </c>
      <c r="AY367" s="174" t="s">
        <v>137</v>
      </c>
    </row>
    <row r="368" spans="2:51" s="14" customFormat="1">
      <c r="B368" s="180"/>
      <c r="D368" s="173" t="s">
        <v>145</v>
      </c>
      <c r="E368" s="181" t="s">
        <v>1</v>
      </c>
      <c r="F368" s="182" t="s">
        <v>1798</v>
      </c>
      <c r="H368" s="183">
        <v>44.384999999999998</v>
      </c>
      <c r="I368" s="184"/>
      <c r="L368" s="180"/>
      <c r="M368" s="185"/>
      <c r="N368" s="186"/>
      <c r="O368" s="186"/>
      <c r="P368" s="186"/>
      <c r="Q368" s="186"/>
      <c r="R368" s="186"/>
      <c r="S368" s="186"/>
      <c r="T368" s="187"/>
      <c r="AT368" s="181" t="s">
        <v>145</v>
      </c>
      <c r="AU368" s="181" t="s">
        <v>82</v>
      </c>
      <c r="AV368" s="14" t="s">
        <v>82</v>
      </c>
      <c r="AW368" s="14" t="s">
        <v>29</v>
      </c>
      <c r="AX368" s="14" t="s">
        <v>73</v>
      </c>
      <c r="AY368" s="181" t="s">
        <v>137</v>
      </c>
    </row>
    <row r="369" spans="2:51" s="13" customFormat="1">
      <c r="B369" s="172"/>
      <c r="D369" s="173" t="s">
        <v>145</v>
      </c>
      <c r="E369" s="174" t="s">
        <v>1</v>
      </c>
      <c r="F369" s="175" t="s">
        <v>1720</v>
      </c>
      <c r="H369" s="174" t="s">
        <v>1</v>
      </c>
      <c r="I369" s="176"/>
      <c r="L369" s="172"/>
      <c r="M369" s="177"/>
      <c r="N369" s="178"/>
      <c r="O369" s="178"/>
      <c r="P369" s="178"/>
      <c r="Q369" s="178"/>
      <c r="R369" s="178"/>
      <c r="S369" s="178"/>
      <c r="T369" s="179"/>
      <c r="AT369" s="174" t="s">
        <v>145</v>
      </c>
      <c r="AU369" s="174" t="s">
        <v>82</v>
      </c>
      <c r="AV369" s="13" t="s">
        <v>30</v>
      </c>
      <c r="AW369" s="13" t="s">
        <v>29</v>
      </c>
      <c r="AX369" s="13" t="s">
        <v>73</v>
      </c>
      <c r="AY369" s="174" t="s">
        <v>137</v>
      </c>
    </row>
    <row r="370" spans="2:51" s="14" customFormat="1">
      <c r="B370" s="180"/>
      <c r="D370" s="173" t="s">
        <v>145</v>
      </c>
      <c r="E370" s="181" t="s">
        <v>1</v>
      </c>
      <c r="F370" s="182" t="s">
        <v>1799</v>
      </c>
      <c r="H370" s="183">
        <v>28.213000000000001</v>
      </c>
      <c r="I370" s="184"/>
      <c r="L370" s="180"/>
      <c r="M370" s="185"/>
      <c r="N370" s="186"/>
      <c r="O370" s="186"/>
      <c r="P370" s="186"/>
      <c r="Q370" s="186"/>
      <c r="R370" s="186"/>
      <c r="S370" s="186"/>
      <c r="T370" s="187"/>
      <c r="AT370" s="181" t="s">
        <v>145</v>
      </c>
      <c r="AU370" s="181" t="s">
        <v>82</v>
      </c>
      <c r="AV370" s="14" t="s">
        <v>82</v>
      </c>
      <c r="AW370" s="14" t="s">
        <v>29</v>
      </c>
      <c r="AX370" s="14" t="s">
        <v>73</v>
      </c>
      <c r="AY370" s="181" t="s">
        <v>137</v>
      </c>
    </row>
    <row r="371" spans="2:51" s="13" customFormat="1">
      <c r="B371" s="172"/>
      <c r="D371" s="173" t="s">
        <v>145</v>
      </c>
      <c r="E371" s="174" t="s">
        <v>1</v>
      </c>
      <c r="F371" s="175" t="s">
        <v>1722</v>
      </c>
      <c r="H371" s="174" t="s">
        <v>1</v>
      </c>
      <c r="I371" s="176"/>
      <c r="L371" s="172"/>
      <c r="M371" s="177"/>
      <c r="N371" s="178"/>
      <c r="O371" s="178"/>
      <c r="P371" s="178"/>
      <c r="Q371" s="178"/>
      <c r="R371" s="178"/>
      <c r="S371" s="178"/>
      <c r="T371" s="179"/>
      <c r="AT371" s="174" t="s">
        <v>145</v>
      </c>
      <c r="AU371" s="174" t="s">
        <v>82</v>
      </c>
      <c r="AV371" s="13" t="s">
        <v>30</v>
      </c>
      <c r="AW371" s="13" t="s">
        <v>29</v>
      </c>
      <c r="AX371" s="13" t="s">
        <v>73</v>
      </c>
      <c r="AY371" s="174" t="s">
        <v>137</v>
      </c>
    </row>
    <row r="372" spans="2:51" s="14" customFormat="1">
      <c r="B372" s="180"/>
      <c r="D372" s="173" t="s">
        <v>145</v>
      </c>
      <c r="E372" s="181" t="s">
        <v>1</v>
      </c>
      <c r="F372" s="182" t="s">
        <v>1800</v>
      </c>
      <c r="H372" s="183">
        <v>42.368000000000002</v>
      </c>
      <c r="I372" s="184"/>
      <c r="L372" s="180"/>
      <c r="M372" s="185"/>
      <c r="N372" s="186"/>
      <c r="O372" s="186"/>
      <c r="P372" s="186"/>
      <c r="Q372" s="186"/>
      <c r="R372" s="186"/>
      <c r="S372" s="186"/>
      <c r="T372" s="187"/>
      <c r="AT372" s="181" t="s">
        <v>145</v>
      </c>
      <c r="AU372" s="181" t="s">
        <v>82</v>
      </c>
      <c r="AV372" s="14" t="s">
        <v>82</v>
      </c>
      <c r="AW372" s="14" t="s">
        <v>29</v>
      </c>
      <c r="AX372" s="14" t="s">
        <v>73</v>
      </c>
      <c r="AY372" s="181" t="s">
        <v>137</v>
      </c>
    </row>
    <row r="373" spans="2:51" s="13" customFormat="1">
      <c r="B373" s="172"/>
      <c r="D373" s="173" t="s">
        <v>145</v>
      </c>
      <c r="E373" s="174" t="s">
        <v>1</v>
      </c>
      <c r="F373" s="175" t="s">
        <v>1724</v>
      </c>
      <c r="H373" s="174" t="s">
        <v>1</v>
      </c>
      <c r="I373" s="176"/>
      <c r="L373" s="172"/>
      <c r="M373" s="177"/>
      <c r="N373" s="178"/>
      <c r="O373" s="178"/>
      <c r="P373" s="178"/>
      <c r="Q373" s="178"/>
      <c r="R373" s="178"/>
      <c r="S373" s="178"/>
      <c r="T373" s="179"/>
      <c r="AT373" s="174" t="s">
        <v>145</v>
      </c>
      <c r="AU373" s="174" t="s">
        <v>82</v>
      </c>
      <c r="AV373" s="13" t="s">
        <v>30</v>
      </c>
      <c r="AW373" s="13" t="s">
        <v>29</v>
      </c>
      <c r="AX373" s="13" t="s">
        <v>73</v>
      </c>
      <c r="AY373" s="174" t="s">
        <v>137</v>
      </c>
    </row>
    <row r="374" spans="2:51" s="14" customFormat="1">
      <c r="B374" s="180"/>
      <c r="D374" s="173" t="s">
        <v>145</v>
      </c>
      <c r="E374" s="181" t="s">
        <v>1</v>
      </c>
      <c r="F374" s="182" t="s">
        <v>1801</v>
      </c>
      <c r="H374" s="183">
        <v>31.45</v>
      </c>
      <c r="I374" s="184"/>
      <c r="L374" s="180"/>
      <c r="M374" s="185"/>
      <c r="N374" s="186"/>
      <c r="O374" s="186"/>
      <c r="P374" s="186"/>
      <c r="Q374" s="186"/>
      <c r="R374" s="186"/>
      <c r="S374" s="186"/>
      <c r="T374" s="187"/>
      <c r="AT374" s="181" t="s">
        <v>145</v>
      </c>
      <c r="AU374" s="181" t="s">
        <v>82</v>
      </c>
      <c r="AV374" s="14" t="s">
        <v>82</v>
      </c>
      <c r="AW374" s="14" t="s">
        <v>29</v>
      </c>
      <c r="AX374" s="14" t="s">
        <v>73</v>
      </c>
      <c r="AY374" s="181" t="s">
        <v>137</v>
      </c>
    </row>
    <row r="375" spans="2:51" s="13" customFormat="1">
      <c r="B375" s="172"/>
      <c r="D375" s="173" t="s">
        <v>145</v>
      </c>
      <c r="E375" s="174" t="s">
        <v>1</v>
      </c>
      <c r="F375" s="175" t="s">
        <v>1726</v>
      </c>
      <c r="H375" s="174" t="s">
        <v>1</v>
      </c>
      <c r="I375" s="176"/>
      <c r="L375" s="172"/>
      <c r="M375" s="177"/>
      <c r="N375" s="178"/>
      <c r="O375" s="178"/>
      <c r="P375" s="178"/>
      <c r="Q375" s="178"/>
      <c r="R375" s="178"/>
      <c r="S375" s="178"/>
      <c r="T375" s="179"/>
      <c r="AT375" s="174" t="s">
        <v>145</v>
      </c>
      <c r="AU375" s="174" t="s">
        <v>82</v>
      </c>
      <c r="AV375" s="13" t="s">
        <v>30</v>
      </c>
      <c r="AW375" s="13" t="s">
        <v>29</v>
      </c>
      <c r="AX375" s="13" t="s">
        <v>73</v>
      </c>
      <c r="AY375" s="174" t="s">
        <v>137</v>
      </c>
    </row>
    <row r="376" spans="2:51" s="14" customFormat="1">
      <c r="B376" s="180"/>
      <c r="D376" s="173" t="s">
        <v>145</v>
      </c>
      <c r="E376" s="181" t="s">
        <v>1</v>
      </c>
      <c r="F376" s="182" t="s">
        <v>1802</v>
      </c>
      <c r="H376" s="183">
        <v>39.450000000000003</v>
      </c>
      <c r="I376" s="184"/>
      <c r="L376" s="180"/>
      <c r="M376" s="185"/>
      <c r="N376" s="186"/>
      <c r="O376" s="186"/>
      <c r="P376" s="186"/>
      <c r="Q376" s="186"/>
      <c r="R376" s="186"/>
      <c r="S376" s="186"/>
      <c r="T376" s="187"/>
      <c r="AT376" s="181" t="s">
        <v>145</v>
      </c>
      <c r="AU376" s="181" t="s">
        <v>82</v>
      </c>
      <c r="AV376" s="14" t="s">
        <v>82</v>
      </c>
      <c r="AW376" s="14" t="s">
        <v>29</v>
      </c>
      <c r="AX376" s="14" t="s">
        <v>73</v>
      </c>
      <c r="AY376" s="181" t="s">
        <v>137</v>
      </c>
    </row>
    <row r="377" spans="2:51" s="13" customFormat="1">
      <c r="B377" s="172"/>
      <c r="D377" s="173" t="s">
        <v>145</v>
      </c>
      <c r="E377" s="174" t="s">
        <v>1</v>
      </c>
      <c r="F377" s="175" t="s">
        <v>1728</v>
      </c>
      <c r="H377" s="174" t="s">
        <v>1</v>
      </c>
      <c r="I377" s="176"/>
      <c r="L377" s="172"/>
      <c r="M377" s="177"/>
      <c r="N377" s="178"/>
      <c r="O377" s="178"/>
      <c r="P377" s="178"/>
      <c r="Q377" s="178"/>
      <c r="R377" s="178"/>
      <c r="S377" s="178"/>
      <c r="T377" s="179"/>
      <c r="AT377" s="174" t="s">
        <v>145</v>
      </c>
      <c r="AU377" s="174" t="s">
        <v>82</v>
      </c>
      <c r="AV377" s="13" t="s">
        <v>30</v>
      </c>
      <c r="AW377" s="13" t="s">
        <v>29</v>
      </c>
      <c r="AX377" s="13" t="s">
        <v>73</v>
      </c>
      <c r="AY377" s="174" t="s">
        <v>137</v>
      </c>
    </row>
    <row r="378" spans="2:51" s="14" customFormat="1">
      <c r="B378" s="180"/>
      <c r="D378" s="173" t="s">
        <v>145</v>
      </c>
      <c r="E378" s="181" t="s">
        <v>1</v>
      </c>
      <c r="F378" s="182" t="s">
        <v>1803</v>
      </c>
      <c r="H378" s="183">
        <v>30.652999999999999</v>
      </c>
      <c r="I378" s="184"/>
      <c r="L378" s="180"/>
      <c r="M378" s="185"/>
      <c r="N378" s="186"/>
      <c r="O378" s="186"/>
      <c r="P378" s="186"/>
      <c r="Q378" s="186"/>
      <c r="R378" s="186"/>
      <c r="S378" s="186"/>
      <c r="T378" s="187"/>
      <c r="AT378" s="181" t="s">
        <v>145</v>
      </c>
      <c r="AU378" s="181" t="s">
        <v>82</v>
      </c>
      <c r="AV378" s="14" t="s">
        <v>82</v>
      </c>
      <c r="AW378" s="14" t="s">
        <v>29</v>
      </c>
      <c r="AX378" s="14" t="s">
        <v>73</v>
      </c>
      <c r="AY378" s="181" t="s">
        <v>137</v>
      </c>
    </row>
    <row r="379" spans="2:51" s="13" customFormat="1">
      <c r="B379" s="172"/>
      <c r="D379" s="173" t="s">
        <v>145</v>
      </c>
      <c r="E379" s="174" t="s">
        <v>1</v>
      </c>
      <c r="F379" s="175" t="s">
        <v>1730</v>
      </c>
      <c r="H379" s="174" t="s">
        <v>1</v>
      </c>
      <c r="I379" s="176"/>
      <c r="L379" s="172"/>
      <c r="M379" s="177"/>
      <c r="N379" s="178"/>
      <c r="O379" s="178"/>
      <c r="P379" s="178"/>
      <c r="Q379" s="178"/>
      <c r="R379" s="178"/>
      <c r="S379" s="178"/>
      <c r="T379" s="179"/>
      <c r="AT379" s="174" t="s">
        <v>145</v>
      </c>
      <c r="AU379" s="174" t="s">
        <v>82</v>
      </c>
      <c r="AV379" s="13" t="s">
        <v>30</v>
      </c>
      <c r="AW379" s="13" t="s">
        <v>29</v>
      </c>
      <c r="AX379" s="13" t="s">
        <v>73</v>
      </c>
      <c r="AY379" s="174" t="s">
        <v>137</v>
      </c>
    </row>
    <row r="380" spans="2:51" s="14" customFormat="1">
      <c r="B380" s="180"/>
      <c r="D380" s="173" t="s">
        <v>145</v>
      </c>
      <c r="E380" s="181" t="s">
        <v>1</v>
      </c>
      <c r="F380" s="182" t="s">
        <v>1804</v>
      </c>
      <c r="H380" s="183">
        <v>42.08</v>
      </c>
      <c r="I380" s="184"/>
      <c r="L380" s="180"/>
      <c r="M380" s="185"/>
      <c r="N380" s="186"/>
      <c r="O380" s="186"/>
      <c r="P380" s="186"/>
      <c r="Q380" s="186"/>
      <c r="R380" s="186"/>
      <c r="S380" s="186"/>
      <c r="T380" s="187"/>
      <c r="AT380" s="181" t="s">
        <v>145</v>
      </c>
      <c r="AU380" s="181" t="s">
        <v>82</v>
      </c>
      <c r="AV380" s="14" t="s">
        <v>82</v>
      </c>
      <c r="AW380" s="14" t="s">
        <v>29</v>
      </c>
      <c r="AX380" s="14" t="s">
        <v>73</v>
      </c>
      <c r="AY380" s="181" t="s">
        <v>137</v>
      </c>
    </row>
    <row r="381" spans="2:51" s="13" customFormat="1">
      <c r="B381" s="172"/>
      <c r="D381" s="173" t="s">
        <v>145</v>
      </c>
      <c r="E381" s="174" t="s">
        <v>1</v>
      </c>
      <c r="F381" s="175" t="s">
        <v>1732</v>
      </c>
      <c r="H381" s="174" t="s">
        <v>1</v>
      </c>
      <c r="I381" s="176"/>
      <c r="L381" s="172"/>
      <c r="M381" s="177"/>
      <c r="N381" s="178"/>
      <c r="O381" s="178"/>
      <c r="P381" s="178"/>
      <c r="Q381" s="178"/>
      <c r="R381" s="178"/>
      <c r="S381" s="178"/>
      <c r="T381" s="179"/>
      <c r="AT381" s="174" t="s">
        <v>145</v>
      </c>
      <c r="AU381" s="174" t="s">
        <v>82</v>
      </c>
      <c r="AV381" s="13" t="s">
        <v>30</v>
      </c>
      <c r="AW381" s="13" t="s">
        <v>29</v>
      </c>
      <c r="AX381" s="13" t="s">
        <v>73</v>
      </c>
      <c r="AY381" s="174" t="s">
        <v>137</v>
      </c>
    </row>
    <row r="382" spans="2:51" s="14" customFormat="1">
      <c r="B382" s="180"/>
      <c r="D382" s="173" t="s">
        <v>145</v>
      </c>
      <c r="E382" s="181" t="s">
        <v>1</v>
      </c>
      <c r="F382" s="182" t="s">
        <v>1805</v>
      </c>
      <c r="H382" s="183">
        <v>23.594999999999999</v>
      </c>
      <c r="I382" s="184"/>
      <c r="L382" s="180"/>
      <c r="M382" s="185"/>
      <c r="N382" s="186"/>
      <c r="O382" s="186"/>
      <c r="P382" s="186"/>
      <c r="Q382" s="186"/>
      <c r="R382" s="186"/>
      <c r="S382" s="186"/>
      <c r="T382" s="187"/>
      <c r="AT382" s="181" t="s">
        <v>145</v>
      </c>
      <c r="AU382" s="181" t="s">
        <v>82</v>
      </c>
      <c r="AV382" s="14" t="s">
        <v>82</v>
      </c>
      <c r="AW382" s="14" t="s">
        <v>29</v>
      </c>
      <c r="AX382" s="14" t="s">
        <v>73</v>
      </c>
      <c r="AY382" s="181" t="s">
        <v>137</v>
      </c>
    </row>
    <row r="383" spans="2:51" s="13" customFormat="1">
      <c r="B383" s="172"/>
      <c r="D383" s="173" t="s">
        <v>145</v>
      </c>
      <c r="E383" s="174" t="s">
        <v>1</v>
      </c>
      <c r="F383" s="175" t="s">
        <v>1734</v>
      </c>
      <c r="H383" s="174" t="s">
        <v>1</v>
      </c>
      <c r="I383" s="176"/>
      <c r="L383" s="172"/>
      <c r="M383" s="177"/>
      <c r="N383" s="178"/>
      <c r="O383" s="178"/>
      <c r="P383" s="178"/>
      <c r="Q383" s="178"/>
      <c r="R383" s="178"/>
      <c r="S383" s="178"/>
      <c r="T383" s="179"/>
      <c r="AT383" s="174" t="s">
        <v>145</v>
      </c>
      <c r="AU383" s="174" t="s">
        <v>82</v>
      </c>
      <c r="AV383" s="13" t="s">
        <v>30</v>
      </c>
      <c r="AW383" s="13" t="s">
        <v>29</v>
      </c>
      <c r="AX383" s="13" t="s">
        <v>73</v>
      </c>
      <c r="AY383" s="174" t="s">
        <v>137</v>
      </c>
    </row>
    <row r="384" spans="2:51" s="14" customFormat="1">
      <c r="B384" s="180"/>
      <c r="D384" s="173" t="s">
        <v>145</v>
      </c>
      <c r="E384" s="181" t="s">
        <v>1</v>
      </c>
      <c r="F384" s="182" t="s">
        <v>1795</v>
      </c>
      <c r="H384" s="183">
        <v>5.27</v>
      </c>
      <c r="I384" s="184"/>
      <c r="L384" s="180"/>
      <c r="M384" s="185"/>
      <c r="N384" s="186"/>
      <c r="O384" s="186"/>
      <c r="P384" s="186"/>
      <c r="Q384" s="186"/>
      <c r="R384" s="186"/>
      <c r="S384" s="186"/>
      <c r="T384" s="187"/>
      <c r="AT384" s="181" t="s">
        <v>145</v>
      </c>
      <c r="AU384" s="181" t="s">
        <v>82</v>
      </c>
      <c r="AV384" s="14" t="s">
        <v>82</v>
      </c>
      <c r="AW384" s="14" t="s">
        <v>29</v>
      </c>
      <c r="AX384" s="14" t="s">
        <v>73</v>
      </c>
      <c r="AY384" s="181" t="s">
        <v>137</v>
      </c>
    </row>
    <row r="385" spans="2:51" s="13" customFormat="1">
      <c r="B385" s="172"/>
      <c r="D385" s="173" t="s">
        <v>145</v>
      </c>
      <c r="E385" s="174" t="s">
        <v>1</v>
      </c>
      <c r="F385" s="175" t="s">
        <v>1735</v>
      </c>
      <c r="H385" s="174" t="s">
        <v>1</v>
      </c>
      <c r="I385" s="176"/>
      <c r="L385" s="172"/>
      <c r="M385" s="177"/>
      <c r="N385" s="178"/>
      <c r="O385" s="178"/>
      <c r="P385" s="178"/>
      <c r="Q385" s="178"/>
      <c r="R385" s="178"/>
      <c r="S385" s="178"/>
      <c r="T385" s="179"/>
      <c r="AT385" s="174" t="s">
        <v>145</v>
      </c>
      <c r="AU385" s="174" t="s">
        <v>82</v>
      </c>
      <c r="AV385" s="13" t="s">
        <v>30</v>
      </c>
      <c r="AW385" s="13" t="s">
        <v>29</v>
      </c>
      <c r="AX385" s="13" t="s">
        <v>73</v>
      </c>
      <c r="AY385" s="174" t="s">
        <v>137</v>
      </c>
    </row>
    <row r="386" spans="2:51" s="14" customFormat="1">
      <c r="B386" s="180"/>
      <c r="D386" s="173" t="s">
        <v>145</v>
      </c>
      <c r="E386" s="181" t="s">
        <v>1</v>
      </c>
      <c r="F386" s="182" t="s">
        <v>1806</v>
      </c>
      <c r="H386" s="183">
        <v>27.75</v>
      </c>
      <c r="I386" s="184"/>
      <c r="L386" s="180"/>
      <c r="M386" s="185"/>
      <c r="N386" s="186"/>
      <c r="O386" s="186"/>
      <c r="P386" s="186"/>
      <c r="Q386" s="186"/>
      <c r="R386" s="186"/>
      <c r="S386" s="186"/>
      <c r="T386" s="187"/>
      <c r="AT386" s="181" t="s">
        <v>145</v>
      </c>
      <c r="AU386" s="181" t="s">
        <v>82</v>
      </c>
      <c r="AV386" s="14" t="s">
        <v>82</v>
      </c>
      <c r="AW386" s="14" t="s">
        <v>29</v>
      </c>
      <c r="AX386" s="14" t="s">
        <v>73</v>
      </c>
      <c r="AY386" s="181" t="s">
        <v>137</v>
      </c>
    </row>
    <row r="387" spans="2:51" s="13" customFormat="1">
      <c r="B387" s="172"/>
      <c r="D387" s="173" t="s">
        <v>145</v>
      </c>
      <c r="E387" s="174" t="s">
        <v>1</v>
      </c>
      <c r="F387" s="175" t="s">
        <v>1737</v>
      </c>
      <c r="H387" s="174" t="s">
        <v>1</v>
      </c>
      <c r="I387" s="176"/>
      <c r="L387" s="172"/>
      <c r="M387" s="177"/>
      <c r="N387" s="178"/>
      <c r="O387" s="178"/>
      <c r="P387" s="178"/>
      <c r="Q387" s="178"/>
      <c r="R387" s="178"/>
      <c r="S387" s="178"/>
      <c r="T387" s="179"/>
      <c r="AT387" s="174" t="s">
        <v>145</v>
      </c>
      <c r="AU387" s="174" t="s">
        <v>82</v>
      </c>
      <c r="AV387" s="13" t="s">
        <v>30</v>
      </c>
      <c r="AW387" s="13" t="s">
        <v>29</v>
      </c>
      <c r="AX387" s="13" t="s">
        <v>73</v>
      </c>
      <c r="AY387" s="174" t="s">
        <v>137</v>
      </c>
    </row>
    <row r="388" spans="2:51" s="14" customFormat="1">
      <c r="B388" s="180"/>
      <c r="D388" s="173" t="s">
        <v>145</v>
      </c>
      <c r="E388" s="181" t="s">
        <v>1</v>
      </c>
      <c r="F388" s="182" t="s">
        <v>1807</v>
      </c>
      <c r="H388" s="183">
        <v>26.617999999999999</v>
      </c>
      <c r="I388" s="184"/>
      <c r="L388" s="180"/>
      <c r="M388" s="185"/>
      <c r="N388" s="186"/>
      <c r="O388" s="186"/>
      <c r="P388" s="186"/>
      <c r="Q388" s="186"/>
      <c r="R388" s="186"/>
      <c r="S388" s="186"/>
      <c r="T388" s="187"/>
      <c r="AT388" s="181" t="s">
        <v>145</v>
      </c>
      <c r="AU388" s="181" t="s">
        <v>82</v>
      </c>
      <c r="AV388" s="14" t="s">
        <v>82</v>
      </c>
      <c r="AW388" s="14" t="s">
        <v>29</v>
      </c>
      <c r="AX388" s="14" t="s">
        <v>73</v>
      </c>
      <c r="AY388" s="181" t="s">
        <v>137</v>
      </c>
    </row>
    <row r="389" spans="2:51" s="13" customFormat="1">
      <c r="B389" s="172"/>
      <c r="D389" s="173" t="s">
        <v>145</v>
      </c>
      <c r="E389" s="174" t="s">
        <v>1</v>
      </c>
      <c r="F389" s="175" t="s">
        <v>1739</v>
      </c>
      <c r="H389" s="174" t="s">
        <v>1</v>
      </c>
      <c r="I389" s="176"/>
      <c r="L389" s="172"/>
      <c r="M389" s="177"/>
      <c r="N389" s="178"/>
      <c r="O389" s="178"/>
      <c r="P389" s="178"/>
      <c r="Q389" s="178"/>
      <c r="R389" s="178"/>
      <c r="S389" s="178"/>
      <c r="T389" s="179"/>
      <c r="AT389" s="174" t="s">
        <v>145</v>
      </c>
      <c r="AU389" s="174" t="s">
        <v>82</v>
      </c>
      <c r="AV389" s="13" t="s">
        <v>30</v>
      </c>
      <c r="AW389" s="13" t="s">
        <v>29</v>
      </c>
      <c r="AX389" s="13" t="s">
        <v>73</v>
      </c>
      <c r="AY389" s="174" t="s">
        <v>137</v>
      </c>
    </row>
    <row r="390" spans="2:51" s="14" customFormat="1">
      <c r="B390" s="180"/>
      <c r="D390" s="173" t="s">
        <v>145</v>
      </c>
      <c r="E390" s="181" t="s">
        <v>1</v>
      </c>
      <c r="F390" s="182" t="s">
        <v>1795</v>
      </c>
      <c r="H390" s="183">
        <v>5.27</v>
      </c>
      <c r="I390" s="184"/>
      <c r="L390" s="180"/>
      <c r="M390" s="185"/>
      <c r="N390" s="186"/>
      <c r="O390" s="186"/>
      <c r="P390" s="186"/>
      <c r="Q390" s="186"/>
      <c r="R390" s="186"/>
      <c r="S390" s="186"/>
      <c r="T390" s="187"/>
      <c r="AT390" s="181" t="s">
        <v>145</v>
      </c>
      <c r="AU390" s="181" t="s">
        <v>82</v>
      </c>
      <c r="AV390" s="14" t="s">
        <v>82</v>
      </c>
      <c r="AW390" s="14" t="s">
        <v>29</v>
      </c>
      <c r="AX390" s="14" t="s">
        <v>73</v>
      </c>
      <c r="AY390" s="181" t="s">
        <v>137</v>
      </c>
    </row>
    <row r="391" spans="2:51" s="13" customFormat="1">
      <c r="B391" s="172"/>
      <c r="D391" s="173" t="s">
        <v>145</v>
      </c>
      <c r="E391" s="174" t="s">
        <v>1</v>
      </c>
      <c r="F391" s="175" t="s">
        <v>1740</v>
      </c>
      <c r="H391" s="174" t="s">
        <v>1</v>
      </c>
      <c r="I391" s="176"/>
      <c r="L391" s="172"/>
      <c r="M391" s="177"/>
      <c r="N391" s="178"/>
      <c r="O391" s="178"/>
      <c r="P391" s="178"/>
      <c r="Q391" s="178"/>
      <c r="R391" s="178"/>
      <c r="S391" s="178"/>
      <c r="T391" s="179"/>
      <c r="AT391" s="174" t="s">
        <v>145</v>
      </c>
      <c r="AU391" s="174" t="s">
        <v>82</v>
      </c>
      <c r="AV391" s="13" t="s">
        <v>30</v>
      </c>
      <c r="AW391" s="13" t="s">
        <v>29</v>
      </c>
      <c r="AX391" s="13" t="s">
        <v>73</v>
      </c>
      <c r="AY391" s="174" t="s">
        <v>137</v>
      </c>
    </row>
    <row r="392" spans="2:51" s="14" customFormat="1">
      <c r="B392" s="180"/>
      <c r="D392" s="173" t="s">
        <v>145</v>
      </c>
      <c r="E392" s="181" t="s">
        <v>1</v>
      </c>
      <c r="F392" s="182" t="s">
        <v>1808</v>
      </c>
      <c r="H392" s="183">
        <v>32.662999999999997</v>
      </c>
      <c r="I392" s="184"/>
      <c r="L392" s="180"/>
      <c r="M392" s="185"/>
      <c r="N392" s="186"/>
      <c r="O392" s="186"/>
      <c r="P392" s="186"/>
      <c r="Q392" s="186"/>
      <c r="R392" s="186"/>
      <c r="S392" s="186"/>
      <c r="T392" s="187"/>
      <c r="AT392" s="181" t="s">
        <v>145</v>
      </c>
      <c r="AU392" s="181" t="s">
        <v>82</v>
      </c>
      <c r="AV392" s="14" t="s">
        <v>82</v>
      </c>
      <c r="AW392" s="14" t="s">
        <v>29</v>
      </c>
      <c r="AX392" s="14" t="s">
        <v>73</v>
      </c>
      <c r="AY392" s="181" t="s">
        <v>137</v>
      </c>
    </row>
    <row r="393" spans="2:51" s="13" customFormat="1">
      <c r="B393" s="172"/>
      <c r="D393" s="173" t="s">
        <v>145</v>
      </c>
      <c r="E393" s="174" t="s">
        <v>1</v>
      </c>
      <c r="F393" s="175" t="s">
        <v>1742</v>
      </c>
      <c r="H393" s="174" t="s">
        <v>1</v>
      </c>
      <c r="I393" s="176"/>
      <c r="L393" s="172"/>
      <c r="M393" s="177"/>
      <c r="N393" s="178"/>
      <c r="O393" s="178"/>
      <c r="P393" s="178"/>
      <c r="Q393" s="178"/>
      <c r="R393" s="178"/>
      <c r="S393" s="178"/>
      <c r="T393" s="179"/>
      <c r="AT393" s="174" t="s">
        <v>145</v>
      </c>
      <c r="AU393" s="174" t="s">
        <v>82</v>
      </c>
      <c r="AV393" s="13" t="s">
        <v>30</v>
      </c>
      <c r="AW393" s="13" t="s">
        <v>29</v>
      </c>
      <c r="AX393" s="13" t="s">
        <v>73</v>
      </c>
      <c r="AY393" s="174" t="s">
        <v>137</v>
      </c>
    </row>
    <row r="394" spans="2:51" s="14" customFormat="1">
      <c r="B394" s="180"/>
      <c r="D394" s="173" t="s">
        <v>145</v>
      </c>
      <c r="E394" s="181" t="s">
        <v>1</v>
      </c>
      <c r="F394" s="182" t="s">
        <v>1809</v>
      </c>
      <c r="H394" s="183">
        <v>54.438000000000002</v>
      </c>
      <c r="I394" s="184"/>
      <c r="L394" s="180"/>
      <c r="M394" s="185"/>
      <c r="N394" s="186"/>
      <c r="O394" s="186"/>
      <c r="P394" s="186"/>
      <c r="Q394" s="186"/>
      <c r="R394" s="186"/>
      <c r="S394" s="186"/>
      <c r="T394" s="187"/>
      <c r="AT394" s="181" t="s">
        <v>145</v>
      </c>
      <c r="AU394" s="181" t="s">
        <v>82</v>
      </c>
      <c r="AV394" s="14" t="s">
        <v>82</v>
      </c>
      <c r="AW394" s="14" t="s">
        <v>29</v>
      </c>
      <c r="AX394" s="14" t="s">
        <v>73</v>
      </c>
      <c r="AY394" s="181" t="s">
        <v>137</v>
      </c>
    </row>
    <row r="395" spans="2:51" s="13" customFormat="1">
      <c r="B395" s="172"/>
      <c r="D395" s="173" t="s">
        <v>145</v>
      </c>
      <c r="E395" s="174" t="s">
        <v>1</v>
      </c>
      <c r="F395" s="175" t="s">
        <v>1744</v>
      </c>
      <c r="H395" s="174" t="s">
        <v>1</v>
      </c>
      <c r="I395" s="176"/>
      <c r="L395" s="172"/>
      <c r="M395" s="177"/>
      <c r="N395" s="178"/>
      <c r="O395" s="178"/>
      <c r="P395" s="178"/>
      <c r="Q395" s="178"/>
      <c r="R395" s="178"/>
      <c r="S395" s="178"/>
      <c r="T395" s="179"/>
      <c r="AT395" s="174" t="s">
        <v>145</v>
      </c>
      <c r="AU395" s="174" t="s">
        <v>82</v>
      </c>
      <c r="AV395" s="13" t="s">
        <v>30</v>
      </c>
      <c r="AW395" s="13" t="s">
        <v>29</v>
      </c>
      <c r="AX395" s="13" t="s">
        <v>73</v>
      </c>
      <c r="AY395" s="174" t="s">
        <v>137</v>
      </c>
    </row>
    <row r="396" spans="2:51" s="14" customFormat="1">
      <c r="B396" s="180"/>
      <c r="D396" s="173" t="s">
        <v>145</v>
      </c>
      <c r="E396" s="181" t="s">
        <v>1</v>
      </c>
      <c r="F396" s="182" t="s">
        <v>1810</v>
      </c>
      <c r="H396" s="183">
        <v>5.27</v>
      </c>
      <c r="I396" s="184"/>
      <c r="L396" s="180"/>
      <c r="M396" s="185"/>
      <c r="N396" s="186"/>
      <c r="O396" s="186"/>
      <c r="P396" s="186"/>
      <c r="Q396" s="186"/>
      <c r="R396" s="186"/>
      <c r="S396" s="186"/>
      <c r="T396" s="187"/>
      <c r="AT396" s="181" t="s">
        <v>145</v>
      </c>
      <c r="AU396" s="181" t="s">
        <v>82</v>
      </c>
      <c r="AV396" s="14" t="s">
        <v>82</v>
      </c>
      <c r="AW396" s="14" t="s">
        <v>29</v>
      </c>
      <c r="AX396" s="14" t="s">
        <v>73</v>
      </c>
      <c r="AY396" s="181" t="s">
        <v>137</v>
      </c>
    </row>
    <row r="397" spans="2:51" s="13" customFormat="1">
      <c r="B397" s="172"/>
      <c r="D397" s="173" t="s">
        <v>145</v>
      </c>
      <c r="E397" s="174" t="s">
        <v>1</v>
      </c>
      <c r="F397" s="175" t="s">
        <v>1746</v>
      </c>
      <c r="H397" s="174" t="s">
        <v>1</v>
      </c>
      <c r="I397" s="176"/>
      <c r="L397" s="172"/>
      <c r="M397" s="177"/>
      <c r="N397" s="178"/>
      <c r="O397" s="178"/>
      <c r="P397" s="178"/>
      <c r="Q397" s="178"/>
      <c r="R397" s="178"/>
      <c r="S397" s="178"/>
      <c r="T397" s="179"/>
      <c r="AT397" s="174" t="s">
        <v>145</v>
      </c>
      <c r="AU397" s="174" t="s">
        <v>82</v>
      </c>
      <c r="AV397" s="13" t="s">
        <v>30</v>
      </c>
      <c r="AW397" s="13" t="s">
        <v>29</v>
      </c>
      <c r="AX397" s="13" t="s">
        <v>73</v>
      </c>
      <c r="AY397" s="174" t="s">
        <v>137</v>
      </c>
    </row>
    <row r="398" spans="2:51" s="14" customFormat="1">
      <c r="B398" s="180"/>
      <c r="D398" s="173" t="s">
        <v>145</v>
      </c>
      <c r="E398" s="181" t="s">
        <v>1</v>
      </c>
      <c r="F398" s="182" t="s">
        <v>1811</v>
      </c>
      <c r="H398" s="183">
        <v>44.25</v>
      </c>
      <c r="I398" s="184"/>
      <c r="L398" s="180"/>
      <c r="M398" s="185"/>
      <c r="N398" s="186"/>
      <c r="O398" s="186"/>
      <c r="P398" s="186"/>
      <c r="Q398" s="186"/>
      <c r="R398" s="186"/>
      <c r="S398" s="186"/>
      <c r="T398" s="187"/>
      <c r="AT398" s="181" t="s">
        <v>145</v>
      </c>
      <c r="AU398" s="181" t="s">
        <v>82</v>
      </c>
      <c r="AV398" s="14" t="s">
        <v>82</v>
      </c>
      <c r="AW398" s="14" t="s">
        <v>29</v>
      </c>
      <c r="AX398" s="14" t="s">
        <v>73</v>
      </c>
      <c r="AY398" s="181" t="s">
        <v>137</v>
      </c>
    </row>
    <row r="399" spans="2:51" s="13" customFormat="1">
      <c r="B399" s="172"/>
      <c r="D399" s="173" t="s">
        <v>145</v>
      </c>
      <c r="E399" s="174" t="s">
        <v>1</v>
      </c>
      <c r="F399" s="175" t="s">
        <v>1748</v>
      </c>
      <c r="H399" s="174" t="s">
        <v>1</v>
      </c>
      <c r="I399" s="176"/>
      <c r="L399" s="172"/>
      <c r="M399" s="177"/>
      <c r="N399" s="178"/>
      <c r="O399" s="178"/>
      <c r="P399" s="178"/>
      <c r="Q399" s="178"/>
      <c r="R399" s="178"/>
      <c r="S399" s="178"/>
      <c r="T399" s="179"/>
      <c r="AT399" s="174" t="s">
        <v>145</v>
      </c>
      <c r="AU399" s="174" t="s">
        <v>82</v>
      </c>
      <c r="AV399" s="13" t="s">
        <v>30</v>
      </c>
      <c r="AW399" s="13" t="s">
        <v>29</v>
      </c>
      <c r="AX399" s="13" t="s">
        <v>73</v>
      </c>
      <c r="AY399" s="174" t="s">
        <v>137</v>
      </c>
    </row>
    <row r="400" spans="2:51" s="14" customFormat="1">
      <c r="B400" s="180"/>
      <c r="D400" s="173" t="s">
        <v>145</v>
      </c>
      <c r="E400" s="181" t="s">
        <v>1</v>
      </c>
      <c r="F400" s="182" t="s">
        <v>1795</v>
      </c>
      <c r="H400" s="183">
        <v>5.27</v>
      </c>
      <c r="I400" s="184"/>
      <c r="L400" s="180"/>
      <c r="M400" s="185"/>
      <c r="N400" s="186"/>
      <c r="O400" s="186"/>
      <c r="P400" s="186"/>
      <c r="Q400" s="186"/>
      <c r="R400" s="186"/>
      <c r="S400" s="186"/>
      <c r="T400" s="187"/>
      <c r="AT400" s="181" t="s">
        <v>145</v>
      </c>
      <c r="AU400" s="181" t="s">
        <v>82</v>
      </c>
      <c r="AV400" s="14" t="s">
        <v>82</v>
      </c>
      <c r="AW400" s="14" t="s">
        <v>29</v>
      </c>
      <c r="AX400" s="14" t="s">
        <v>73</v>
      </c>
      <c r="AY400" s="181" t="s">
        <v>137</v>
      </c>
    </row>
    <row r="401" spans="2:51" s="13" customFormat="1">
      <c r="B401" s="172"/>
      <c r="D401" s="173" t="s">
        <v>145</v>
      </c>
      <c r="E401" s="174" t="s">
        <v>1</v>
      </c>
      <c r="F401" s="175" t="s">
        <v>1749</v>
      </c>
      <c r="H401" s="174" t="s">
        <v>1</v>
      </c>
      <c r="I401" s="176"/>
      <c r="L401" s="172"/>
      <c r="M401" s="177"/>
      <c r="N401" s="178"/>
      <c r="O401" s="178"/>
      <c r="P401" s="178"/>
      <c r="Q401" s="178"/>
      <c r="R401" s="178"/>
      <c r="S401" s="178"/>
      <c r="T401" s="179"/>
      <c r="AT401" s="174" t="s">
        <v>145</v>
      </c>
      <c r="AU401" s="174" t="s">
        <v>82</v>
      </c>
      <c r="AV401" s="13" t="s">
        <v>30</v>
      </c>
      <c r="AW401" s="13" t="s">
        <v>29</v>
      </c>
      <c r="AX401" s="13" t="s">
        <v>73</v>
      </c>
      <c r="AY401" s="174" t="s">
        <v>137</v>
      </c>
    </row>
    <row r="402" spans="2:51" s="14" customFormat="1">
      <c r="B402" s="180"/>
      <c r="D402" s="173" t="s">
        <v>145</v>
      </c>
      <c r="E402" s="181" t="s">
        <v>1</v>
      </c>
      <c r="F402" s="182" t="s">
        <v>1812</v>
      </c>
      <c r="H402" s="183">
        <v>57.44</v>
      </c>
      <c r="I402" s="184"/>
      <c r="L402" s="180"/>
      <c r="M402" s="185"/>
      <c r="N402" s="186"/>
      <c r="O402" s="186"/>
      <c r="P402" s="186"/>
      <c r="Q402" s="186"/>
      <c r="R402" s="186"/>
      <c r="S402" s="186"/>
      <c r="T402" s="187"/>
      <c r="AT402" s="181" t="s">
        <v>145</v>
      </c>
      <c r="AU402" s="181" t="s">
        <v>82</v>
      </c>
      <c r="AV402" s="14" t="s">
        <v>82</v>
      </c>
      <c r="AW402" s="14" t="s">
        <v>29</v>
      </c>
      <c r="AX402" s="14" t="s">
        <v>73</v>
      </c>
      <c r="AY402" s="181" t="s">
        <v>137</v>
      </c>
    </row>
    <row r="403" spans="2:51" s="13" customFormat="1">
      <c r="B403" s="172"/>
      <c r="D403" s="173" t="s">
        <v>145</v>
      </c>
      <c r="E403" s="174" t="s">
        <v>1</v>
      </c>
      <c r="F403" s="175" t="s">
        <v>1751</v>
      </c>
      <c r="H403" s="174" t="s">
        <v>1</v>
      </c>
      <c r="I403" s="176"/>
      <c r="L403" s="172"/>
      <c r="M403" s="177"/>
      <c r="N403" s="178"/>
      <c r="O403" s="178"/>
      <c r="P403" s="178"/>
      <c r="Q403" s="178"/>
      <c r="R403" s="178"/>
      <c r="S403" s="178"/>
      <c r="T403" s="179"/>
      <c r="AT403" s="174" t="s">
        <v>145</v>
      </c>
      <c r="AU403" s="174" t="s">
        <v>82</v>
      </c>
      <c r="AV403" s="13" t="s">
        <v>30</v>
      </c>
      <c r="AW403" s="13" t="s">
        <v>29</v>
      </c>
      <c r="AX403" s="13" t="s">
        <v>73</v>
      </c>
      <c r="AY403" s="174" t="s">
        <v>137</v>
      </c>
    </row>
    <row r="404" spans="2:51" s="14" customFormat="1">
      <c r="B404" s="180"/>
      <c r="D404" s="173" t="s">
        <v>145</v>
      </c>
      <c r="E404" s="181" t="s">
        <v>1</v>
      </c>
      <c r="F404" s="182" t="s">
        <v>1810</v>
      </c>
      <c r="H404" s="183">
        <v>5.27</v>
      </c>
      <c r="I404" s="184"/>
      <c r="L404" s="180"/>
      <c r="M404" s="185"/>
      <c r="N404" s="186"/>
      <c r="O404" s="186"/>
      <c r="P404" s="186"/>
      <c r="Q404" s="186"/>
      <c r="R404" s="186"/>
      <c r="S404" s="186"/>
      <c r="T404" s="187"/>
      <c r="AT404" s="181" t="s">
        <v>145</v>
      </c>
      <c r="AU404" s="181" t="s">
        <v>82</v>
      </c>
      <c r="AV404" s="14" t="s">
        <v>82</v>
      </c>
      <c r="AW404" s="14" t="s">
        <v>29</v>
      </c>
      <c r="AX404" s="14" t="s">
        <v>73</v>
      </c>
      <c r="AY404" s="181" t="s">
        <v>137</v>
      </c>
    </row>
    <row r="405" spans="2:51" s="13" customFormat="1">
      <c r="B405" s="172"/>
      <c r="D405" s="173" t="s">
        <v>145</v>
      </c>
      <c r="E405" s="174" t="s">
        <v>1</v>
      </c>
      <c r="F405" s="175" t="s">
        <v>1752</v>
      </c>
      <c r="H405" s="174" t="s">
        <v>1</v>
      </c>
      <c r="I405" s="176"/>
      <c r="L405" s="172"/>
      <c r="M405" s="177"/>
      <c r="N405" s="178"/>
      <c r="O405" s="178"/>
      <c r="P405" s="178"/>
      <c r="Q405" s="178"/>
      <c r="R405" s="178"/>
      <c r="S405" s="178"/>
      <c r="T405" s="179"/>
      <c r="AT405" s="174" t="s">
        <v>145</v>
      </c>
      <c r="AU405" s="174" t="s">
        <v>82</v>
      </c>
      <c r="AV405" s="13" t="s">
        <v>30</v>
      </c>
      <c r="AW405" s="13" t="s">
        <v>29</v>
      </c>
      <c r="AX405" s="13" t="s">
        <v>73</v>
      </c>
      <c r="AY405" s="174" t="s">
        <v>137</v>
      </c>
    </row>
    <row r="406" spans="2:51" s="14" customFormat="1">
      <c r="B406" s="180"/>
      <c r="D406" s="173" t="s">
        <v>145</v>
      </c>
      <c r="E406" s="181" t="s">
        <v>1</v>
      </c>
      <c r="F406" s="182" t="s">
        <v>1813</v>
      </c>
      <c r="H406" s="183">
        <v>34.85</v>
      </c>
      <c r="I406" s="184"/>
      <c r="L406" s="180"/>
      <c r="M406" s="185"/>
      <c r="N406" s="186"/>
      <c r="O406" s="186"/>
      <c r="P406" s="186"/>
      <c r="Q406" s="186"/>
      <c r="R406" s="186"/>
      <c r="S406" s="186"/>
      <c r="T406" s="187"/>
      <c r="AT406" s="181" t="s">
        <v>145</v>
      </c>
      <c r="AU406" s="181" t="s">
        <v>82</v>
      </c>
      <c r="AV406" s="14" t="s">
        <v>82</v>
      </c>
      <c r="AW406" s="14" t="s">
        <v>29</v>
      </c>
      <c r="AX406" s="14" t="s">
        <v>73</v>
      </c>
      <c r="AY406" s="181" t="s">
        <v>137</v>
      </c>
    </row>
    <row r="407" spans="2:51" s="13" customFormat="1">
      <c r="B407" s="172"/>
      <c r="D407" s="173" t="s">
        <v>145</v>
      </c>
      <c r="E407" s="174" t="s">
        <v>1</v>
      </c>
      <c r="F407" s="175" t="s">
        <v>1754</v>
      </c>
      <c r="H407" s="174" t="s">
        <v>1</v>
      </c>
      <c r="I407" s="176"/>
      <c r="L407" s="172"/>
      <c r="M407" s="177"/>
      <c r="N407" s="178"/>
      <c r="O407" s="178"/>
      <c r="P407" s="178"/>
      <c r="Q407" s="178"/>
      <c r="R407" s="178"/>
      <c r="S407" s="178"/>
      <c r="T407" s="179"/>
      <c r="AT407" s="174" t="s">
        <v>145</v>
      </c>
      <c r="AU407" s="174" t="s">
        <v>82</v>
      </c>
      <c r="AV407" s="13" t="s">
        <v>30</v>
      </c>
      <c r="AW407" s="13" t="s">
        <v>29</v>
      </c>
      <c r="AX407" s="13" t="s">
        <v>73</v>
      </c>
      <c r="AY407" s="174" t="s">
        <v>137</v>
      </c>
    </row>
    <row r="408" spans="2:51" s="14" customFormat="1">
      <c r="B408" s="180"/>
      <c r="D408" s="173" t="s">
        <v>145</v>
      </c>
      <c r="E408" s="181" t="s">
        <v>1</v>
      </c>
      <c r="F408" s="182" t="s">
        <v>1814</v>
      </c>
      <c r="H408" s="183">
        <v>5.58</v>
      </c>
      <c r="I408" s="184"/>
      <c r="L408" s="180"/>
      <c r="M408" s="185"/>
      <c r="N408" s="186"/>
      <c r="O408" s="186"/>
      <c r="P408" s="186"/>
      <c r="Q408" s="186"/>
      <c r="R408" s="186"/>
      <c r="S408" s="186"/>
      <c r="T408" s="187"/>
      <c r="AT408" s="181" t="s">
        <v>145</v>
      </c>
      <c r="AU408" s="181" t="s">
        <v>82</v>
      </c>
      <c r="AV408" s="14" t="s">
        <v>82</v>
      </c>
      <c r="AW408" s="14" t="s">
        <v>29</v>
      </c>
      <c r="AX408" s="14" t="s">
        <v>73</v>
      </c>
      <c r="AY408" s="181" t="s">
        <v>137</v>
      </c>
    </row>
    <row r="409" spans="2:51" s="13" customFormat="1">
      <c r="B409" s="172"/>
      <c r="D409" s="173" t="s">
        <v>145</v>
      </c>
      <c r="E409" s="174" t="s">
        <v>1</v>
      </c>
      <c r="F409" s="175" t="s">
        <v>1756</v>
      </c>
      <c r="H409" s="174" t="s">
        <v>1</v>
      </c>
      <c r="I409" s="176"/>
      <c r="L409" s="172"/>
      <c r="M409" s="177"/>
      <c r="N409" s="178"/>
      <c r="O409" s="178"/>
      <c r="P409" s="178"/>
      <c r="Q409" s="178"/>
      <c r="R409" s="178"/>
      <c r="S409" s="178"/>
      <c r="T409" s="179"/>
      <c r="AT409" s="174" t="s">
        <v>145</v>
      </c>
      <c r="AU409" s="174" t="s">
        <v>82</v>
      </c>
      <c r="AV409" s="13" t="s">
        <v>30</v>
      </c>
      <c r="AW409" s="13" t="s">
        <v>29</v>
      </c>
      <c r="AX409" s="13" t="s">
        <v>73</v>
      </c>
      <c r="AY409" s="174" t="s">
        <v>137</v>
      </c>
    </row>
    <row r="410" spans="2:51" s="14" customFormat="1">
      <c r="B410" s="180"/>
      <c r="D410" s="173" t="s">
        <v>145</v>
      </c>
      <c r="E410" s="181" t="s">
        <v>1</v>
      </c>
      <c r="F410" s="182" t="s">
        <v>1814</v>
      </c>
      <c r="H410" s="183">
        <v>5.58</v>
      </c>
      <c r="I410" s="184"/>
      <c r="L410" s="180"/>
      <c r="M410" s="185"/>
      <c r="N410" s="186"/>
      <c r="O410" s="186"/>
      <c r="P410" s="186"/>
      <c r="Q410" s="186"/>
      <c r="R410" s="186"/>
      <c r="S410" s="186"/>
      <c r="T410" s="187"/>
      <c r="AT410" s="181" t="s">
        <v>145</v>
      </c>
      <c r="AU410" s="181" t="s">
        <v>82</v>
      </c>
      <c r="AV410" s="14" t="s">
        <v>82</v>
      </c>
      <c r="AW410" s="14" t="s">
        <v>29</v>
      </c>
      <c r="AX410" s="14" t="s">
        <v>73</v>
      </c>
      <c r="AY410" s="181" t="s">
        <v>137</v>
      </c>
    </row>
    <row r="411" spans="2:51" s="13" customFormat="1">
      <c r="B411" s="172"/>
      <c r="D411" s="173" t="s">
        <v>145</v>
      </c>
      <c r="E411" s="174" t="s">
        <v>1</v>
      </c>
      <c r="F411" s="175" t="s">
        <v>1757</v>
      </c>
      <c r="H411" s="174" t="s">
        <v>1</v>
      </c>
      <c r="I411" s="176"/>
      <c r="L411" s="172"/>
      <c r="M411" s="177"/>
      <c r="N411" s="178"/>
      <c r="O411" s="178"/>
      <c r="P411" s="178"/>
      <c r="Q411" s="178"/>
      <c r="R411" s="178"/>
      <c r="S411" s="178"/>
      <c r="T411" s="179"/>
      <c r="AT411" s="174" t="s">
        <v>145</v>
      </c>
      <c r="AU411" s="174" t="s">
        <v>82</v>
      </c>
      <c r="AV411" s="13" t="s">
        <v>30</v>
      </c>
      <c r="AW411" s="13" t="s">
        <v>29</v>
      </c>
      <c r="AX411" s="13" t="s">
        <v>73</v>
      </c>
      <c r="AY411" s="174" t="s">
        <v>137</v>
      </c>
    </row>
    <row r="412" spans="2:51" s="14" customFormat="1">
      <c r="B412" s="180"/>
      <c r="D412" s="173" t="s">
        <v>145</v>
      </c>
      <c r="E412" s="181" t="s">
        <v>1</v>
      </c>
      <c r="F412" s="182" t="s">
        <v>1815</v>
      </c>
      <c r="H412" s="183">
        <v>12.96</v>
      </c>
      <c r="I412" s="184"/>
      <c r="L412" s="180"/>
      <c r="M412" s="185"/>
      <c r="N412" s="186"/>
      <c r="O412" s="186"/>
      <c r="P412" s="186"/>
      <c r="Q412" s="186"/>
      <c r="R412" s="186"/>
      <c r="S412" s="186"/>
      <c r="T412" s="187"/>
      <c r="AT412" s="181" t="s">
        <v>145</v>
      </c>
      <c r="AU412" s="181" t="s">
        <v>82</v>
      </c>
      <c r="AV412" s="14" t="s">
        <v>82</v>
      </c>
      <c r="AW412" s="14" t="s">
        <v>29</v>
      </c>
      <c r="AX412" s="14" t="s">
        <v>73</v>
      </c>
      <c r="AY412" s="181" t="s">
        <v>137</v>
      </c>
    </row>
    <row r="413" spans="2:51" s="14" customFormat="1">
      <c r="B413" s="180"/>
      <c r="D413" s="173" t="s">
        <v>145</v>
      </c>
      <c r="E413" s="181" t="s">
        <v>1</v>
      </c>
      <c r="F413" s="182" t="s">
        <v>1816</v>
      </c>
      <c r="H413" s="183">
        <v>3.8</v>
      </c>
      <c r="I413" s="184"/>
      <c r="L413" s="180"/>
      <c r="M413" s="185"/>
      <c r="N413" s="186"/>
      <c r="O413" s="186"/>
      <c r="P413" s="186"/>
      <c r="Q413" s="186"/>
      <c r="R413" s="186"/>
      <c r="S413" s="186"/>
      <c r="T413" s="187"/>
      <c r="AT413" s="181" t="s">
        <v>145</v>
      </c>
      <c r="AU413" s="181" t="s">
        <v>82</v>
      </c>
      <c r="AV413" s="14" t="s">
        <v>82</v>
      </c>
      <c r="AW413" s="14" t="s">
        <v>29</v>
      </c>
      <c r="AX413" s="14" t="s">
        <v>73</v>
      </c>
      <c r="AY413" s="181" t="s">
        <v>137</v>
      </c>
    </row>
    <row r="414" spans="2:51" s="14" customFormat="1">
      <c r="B414" s="180"/>
      <c r="D414" s="173" t="s">
        <v>145</v>
      </c>
      <c r="E414" s="181" t="s">
        <v>1</v>
      </c>
      <c r="F414" s="182" t="s">
        <v>1817</v>
      </c>
      <c r="H414" s="183">
        <v>31.05</v>
      </c>
      <c r="I414" s="184"/>
      <c r="L414" s="180"/>
      <c r="M414" s="185"/>
      <c r="N414" s="186"/>
      <c r="O414" s="186"/>
      <c r="P414" s="186"/>
      <c r="Q414" s="186"/>
      <c r="R414" s="186"/>
      <c r="S414" s="186"/>
      <c r="T414" s="187"/>
      <c r="AT414" s="181" t="s">
        <v>145</v>
      </c>
      <c r="AU414" s="181" t="s">
        <v>82</v>
      </c>
      <c r="AV414" s="14" t="s">
        <v>82</v>
      </c>
      <c r="AW414" s="14" t="s">
        <v>29</v>
      </c>
      <c r="AX414" s="14" t="s">
        <v>73</v>
      </c>
      <c r="AY414" s="181" t="s">
        <v>137</v>
      </c>
    </row>
    <row r="415" spans="2:51" s="13" customFormat="1">
      <c r="B415" s="172"/>
      <c r="D415" s="173" t="s">
        <v>145</v>
      </c>
      <c r="E415" s="174" t="s">
        <v>1</v>
      </c>
      <c r="F415" s="175" t="s">
        <v>1761</v>
      </c>
      <c r="H415" s="174" t="s">
        <v>1</v>
      </c>
      <c r="I415" s="176"/>
      <c r="L415" s="172"/>
      <c r="M415" s="177"/>
      <c r="N415" s="178"/>
      <c r="O415" s="178"/>
      <c r="P415" s="178"/>
      <c r="Q415" s="178"/>
      <c r="R415" s="178"/>
      <c r="S415" s="178"/>
      <c r="T415" s="179"/>
      <c r="AT415" s="174" t="s">
        <v>145</v>
      </c>
      <c r="AU415" s="174" t="s">
        <v>82</v>
      </c>
      <c r="AV415" s="13" t="s">
        <v>30</v>
      </c>
      <c r="AW415" s="13" t="s">
        <v>29</v>
      </c>
      <c r="AX415" s="13" t="s">
        <v>73</v>
      </c>
      <c r="AY415" s="174" t="s">
        <v>137</v>
      </c>
    </row>
    <row r="416" spans="2:51" s="14" customFormat="1">
      <c r="B416" s="180"/>
      <c r="D416" s="173" t="s">
        <v>145</v>
      </c>
      <c r="E416" s="181" t="s">
        <v>1</v>
      </c>
      <c r="F416" s="182" t="s">
        <v>1814</v>
      </c>
      <c r="H416" s="183">
        <v>5.58</v>
      </c>
      <c r="I416" s="184"/>
      <c r="L416" s="180"/>
      <c r="M416" s="185"/>
      <c r="N416" s="186"/>
      <c r="O416" s="186"/>
      <c r="P416" s="186"/>
      <c r="Q416" s="186"/>
      <c r="R416" s="186"/>
      <c r="S416" s="186"/>
      <c r="T416" s="187"/>
      <c r="AT416" s="181" t="s">
        <v>145</v>
      </c>
      <c r="AU416" s="181" t="s">
        <v>82</v>
      </c>
      <c r="AV416" s="14" t="s">
        <v>82</v>
      </c>
      <c r="AW416" s="14" t="s">
        <v>29</v>
      </c>
      <c r="AX416" s="14" t="s">
        <v>73</v>
      </c>
      <c r="AY416" s="181" t="s">
        <v>137</v>
      </c>
    </row>
    <row r="417" spans="1:65" s="15" customFormat="1">
      <c r="B417" s="188"/>
      <c r="D417" s="173" t="s">
        <v>145</v>
      </c>
      <c r="E417" s="189" t="s">
        <v>1</v>
      </c>
      <c r="F417" s="190" t="s">
        <v>158</v>
      </c>
      <c r="H417" s="191">
        <v>1031.6600000000001</v>
      </c>
      <c r="I417" s="192"/>
      <c r="L417" s="188"/>
      <c r="M417" s="193"/>
      <c r="N417" s="194"/>
      <c r="O417" s="194"/>
      <c r="P417" s="194"/>
      <c r="Q417" s="194"/>
      <c r="R417" s="194"/>
      <c r="S417" s="194"/>
      <c r="T417" s="195"/>
      <c r="AT417" s="189" t="s">
        <v>145</v>
      </c>
      <c r="AU417" s="189" t="s">
        <v>82</v>
      </c>
      <c r="AV417" s="15" t="s">
        <v>144</v>
      </c>
      <c r="AW417" s="15" t="s">
        <v>29</v>
      </c>
      <c r="AX417" s="15" t="s">
        <v>73</v>
      </c>
      <c r="AY417" s="189" t="s">
        <v>137</v>
      </c>
    </row>
    <row r="418" spans="1:65" s="14" customFormat="1">
      <c r="B418" s="180"/>
      <c r="D418" s="173" t="s">
        <v>145</v>
      </c>
      <c r="E418" s="181" t="s">
        <v>1</v>
      </c>
      <c r="F418" s="182" t="s">
        <v>1818</v>
      </c>
      <c r="H418" s="183">
        <v>1031.6600000000001</v>
      </c>
      <c r="I418" s="184"/>
      <c r="L418" s="180"/>
      <c r="M418" s="185"/>
      <c r="N418" s="186"/>
      <c r="O418" s="186"/>
      <c r="P418" s="186"/>
      <c r="Q418" s="186"/>
      <c r="R418" s="186"/>
      <c r="S418" s="186"/>
      <c r="T418" s="187"/>
      <c r="AT418" s="181" t="s">
        <v>145</v>
      </c>
      <c r="AU418" s="181" t="s">
        <v>82</v>
      </c>
      <c r="AV418" s="14" t="s">
        <v>82</v>
      </c>
      <c r="AW418" s="14" t="s">
        <v>29</v>
      </c>
      <c r="AX418" s="14" t="s">
        <v>73</v>
      </c>
      <c r="AY418" s="181" t="s">
        <v>137</v>
      </c>
    </row>
    <row r="419" spans="1:65" s="15" customFormat="1">
      <c r="B419" s="188"/>
      <c r="D419" s="173" t="s">
        <v>145</v>
      </c>
      <c r="E419" s="189" t="s">
        <v>1</v>
      </c>
      <c r="F419" s="190" t="s">
        <v>160</v>
      </c>
      <c r="H419" s="191">
        <v>1031.6600000000001</v>
      </c>
      <c r="I419" s="192"/>
      <c r="L419" s="188"/>
      <c r="M419" s="193"/>
      <c r="N419" s="194"/>
      <c r="O419" s="194"/>
      <c r="P419" s="194"/>
      <c r="Q419" s="194"/>
      <c r="R419" s="194"/>
      <c r="S419" s="194"/>
      <c r="T419" s="195"/>
      <c r="AT419" s="189" t="s">
        <v>145</v>
      </c>
      <c r="AU419" s="189" t="s">
        <v>82</v>
      </c>
      <c r="AV419" s="15" t="s">
        <v>144</v>
      </c>
      <c r="AW419" s="15" t="s">
        <v>29</v>
      </c>
      <c r="AX419" s="15" t="s">
        <v>30</v>
      </c>
      <c r="AY419" s="189" t="s">
        <v>137</v>
      </c>
    </row>
    <row r="420" spans="1:65" s="2" customFormat="1" ht="16.5" customHeight="1">
      <c r="A420" s="33"/>
      <c r="B420" s="125"/>
      <c r="C420" s="159" t="s">
        <v>7</v>
      </c>
      <c r="D420" s="159" t="s">
        <v>139</v>
      </c>
      <c r="E420" s="160" t="s">
        <v>1339</v>
      </c>
      <c r="F420" s="161" t="s">
        <v>1340</v>
      </c>
      <c r="G420" s="162" t="s">
        <v>142</v>
      </c>
      <c r="H420" s="163">
        <v>1031.6600000000001</v>
      </c>
      <c r="I420" s="164"/>
      <c r="J420" s="165">
        <f>ROUND(I420*H420,2)</f>
        <v>0</v>
      </c>
      <c r="K420" s="161" t="s">
        <v>143</v>
      </c>
      <c r="L420" s="34"/>
      <c r="M420" s="166" t="s">
        <v>1</v>
      </c>
      <c r="N420" s="167" t="s">
        <v>38</v>
      </c>
      <c r="O420" s="59"/>
      <c r="P420" s="168">
        <f>O420*H420</f>
        <v>0</v>
      </c>
      <c r="Q420" s="168">
        <v>0</v>
      </c>
      <c r="R420" s="168">
        <f>Q420*H420</f>
        <v>0</v>
      </c>
      <c r="S420" s="168">
        <v>0</v>
      </c>
      <c r="T420" s="169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70" t="s">
        <v>144</v>
      </c>
      <c r="AT420" s="170" t="s">
        <v>139</v>
      </c>
      <c r="AU420" s="170" t="s">
        <v>82</v>
      </c>
      <c r="AY420" s="18" t="s">
        <v>137</v>
      </c>
      <c r="BE420" s="171">
        <f>IF(N420="základní",J420,0)</f>
        <v>0</v>
      </c>
      <c r="BF420" s="171">
        <f>IF(N420="snížená",J420,0)</f>
        <v>0</v>
      </c>
      <c r="BG420" s="171">
        <f>IF(N420="zákl. přenesená",J420,0)</f>
        <v>0</v>
      </c>
      <c r="BH420" s="171">
        <f>IF(N420="sníž. přenesená",J420,0)</f>
        <v>0</v>
      </c>
      <c r="BI420" s="171">
        <f>IF(N420="nulová",J420,0)</f>
        <v>0</v>
      </c>
      <c r="BJ420" s="18" t="s">
        <v>30</v>
      </c>
      <c r="BK420" s="171">
        <f>ROUND(I420*H420,2)</f>
        <v>0</v>
      </c>
      <c r="BL420" s="18" t="s">
        <v>144</v>
      </c>
      <c r="BM420" s="170" t="s">
        <v>328</v>
      </c>
    </row>
    <row r="421" spans="1:65" s="14" customFormat="1">
      <c r="B421" s="180"/>
      <c r="D421" s="173" t="s">
        <v>145</v>
      </c>
      <c r="E421" s="181" t="s">
        <v>1</v>
      </c>
      <c r="F421" s="182" t="s">
        <v>1818</v>
      </c>
      <c r="H421" s="183">
        <v>1031.6600000000001</v>
      </c>
      <c r="I421" s="184"/>
      <c r="L421" s="180"/>
      <c r="M421" s="185"/>
      <c r="N421" s="186"/>
      <c r="O421" s="186"/>
      <c r="P421" s="186"/>
      <c r="Q421" s="186"/>
      <c r="R421" s="186"/>
      <c r="S421" s="186"/>
      <c r="T421" s="187"/>
      <c r="AT421" s="181" t="s">
        <v>145</v>
      </c>
      <c r="AU421" s="181" t="s">
        <v>82</v>
      </c>
      <c r="AV421" s="14" t="s">
        <v>82</v>
      </c>
      <c r="AW421" s="14" t="s">
        <v>29</v>
      </c>
      <c r="AX421" s="14" t="s">
        <v>73</v>
      </c>
      <c r="AY421" s="181" t="s">
        <v>137</v>
      </c>
    </row>
    <row r="422" spans="1:65" s="15" customFormat="1">
      <c r="B422" s="188"/>
      <c r="D422" s="173" t="s">
        <v>145</v>
      </c>
      <c r="E422" s="189" t="s">
        <v>1</v>
      </c>
      <c r="F422" s="190" t="s">
        <v>160</v>
      </c>
      <c r="H422" s="191">
        <v>1031.6600000000001</v>
      </c>
      <c r="I422" s="192"/>
      <c r="L422" s="188"/>
      <c r="M422" s="193"/>
      <c r="N422" s="194"/>
      <c r="O422" s="194"/>
      <c r="P422" s="194"/>
      <c r="Q422" s="194"/>
      <c r="R422" s="194"/>
      <c r="S422" s="194"/>
      <c r="T422" s="195"/>
      <c r="AT422" s="189" t="s">
        <v>145</v>
      </c>
      <c r="AU422" s="189" t="s">
        <v>82</v>
      </c>
      <c r="AV422" s="15" t="s">
        <v>144</v>
      </c>
      <c r="AW422" s="15" t="s">
        <v>29</v>
      </c>
      <c r="AX422" s="15" t="s">
        <v>30</v>
      </c>
      <c r="AY422" s="189" t="s">
        <v>137</v>
      </c>
    </row>
    <row r="423" spans="1:65" s="2" customFormat="1" ht="16.5" customHeight="1">
      <c r="A423" s="33"/>
      <c r="B423" s="125"/>
      <c r="C423" s="159" t="s">
        <v>209</v>
      </c>
      <c r="D423" s="159" t="s">
        <v>139</v>
      </c>
      <c r="E423" s="160" t="s">
        <v>365</v>
      </c>
      <c r="F423" s="161" t="s">
        <v>366</v>
      </c>
      <c r="G423" s="162" t="s">
        <v>252</v>
      </c>
      <c r="H423" s="163">
        <v>477.31900000000002</v>
      </c>
      <c r="I423" s="164"/>
      <c r="J423" s="165">
        <f>ROUND(I423*H423,2)</f>
        <v>0</v>
      </c>
      <c r="K423" s="161" t="s">
        <v>143</v>
      </c>
      <c r="L423" s="34"/>
      <c r="M423" s="166" t="s">
        <v>1</v>
      </c>
      <c r="N423" s="167" t="s">
        <v>38</v>
      </c>
      <c r="O423" s="59"/>
      <c r="P423" s="168">
        <f>O423*H423</f>
        <v>0</v>
      </c>
      <c r="Q423" s="168">
        <v>0</v>
      </c>
      <c r="R423" s="168">
        <f>Q423*H423</f>
        <v>0</v>
      </c>
      <c r="S423" s="168">
        <v>0</v>
      </c>
      <c r="T423" s="169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0" t="s">
        <v>144</v>
      </c>
      <c r="AT423" s="170" t="s">
        <v>139</v>
      </c>
      <c r="AU423" s="170" t="s">
        <v>82</v>
      </c>
      <c r="AY423" s="18" t="s">
        <v>137</v>
      </c>
      <c r="BE423" s="171">
        <f>IF(N423="základní",J423,0)</f>
        <v>0</v>
      </c>
      <c r="BF423" s="171">
        <f>IF(N423="snížená",J423,0)</f>
        <v>0</v>
      </c>
      <c r="BG423" s="171">
        <f>IF(N423="zákl. přenesená",J423,0)</f>
        <v>0</v>
      </c>
      <c r="BH423" s="171">
        <f>IF(N423="sníž. přenesená",J423,0)</f>
        <v>0</v>
      </c>
      <c r="BI423" s="171">
        <f>IF(N423="nulová",J423,0)</f>
        <v>0</v>
      </c>
      <c r="BJ423" s="18" t="s">
        <v>30</v>
      </c>
      <c r="BK423" s="171">
        <f>ROUND(I423*H423,2)</f>
        <v>0</v>
      </c>
      <c r="BL423" s="18" t="s">
        <v>144</v>
      </c>
      <c r="BM423" s="170" t="s">
        <v>1819</v>
      </c>
    </row>
    <row r="424" spans="1:65" s="14" customFormat="1">
      <c r="B424" s="180"/>
      <c r="D424" s="173" t="s">
        <v>145</v>
      </c>
      <c r="E424" s="181" t="s">
        <v>1</v>
      </c>
      <c r="F424" s="182" t="s">
        <v>1820</v>
      </c>
      <c r="H424" s="183">
        <v>467.33</v>
      </c>
      <c r="I424" s="184"/>
      <c r="L424" s="180"/>
      <c r="M424" s="185"/>
      <c r="N424" s="186"/>
      <c r="O424" s="186"/>
      <c r="P424" s="186"/>
      <c r="Q424" s="186"/>
      <c r="R424" s="186"/>
      <c r="S424" s="186"/>
      <c r="T424" s="187"/>
      <c r="AT424" s="181" t="s">
        <v>145</v>
      </c>
      <c r="AU424" s="181" t="s">
        <v>82</v>
      </c>
      <c r="AV424" s="14" t="s">
        <v>82</v>
      </c>
      <c r="AW424" s="14" t="s">
        <v>29</v>
      </c>
      <c r="AX424" s="14" t="s">
        <v>73</v>
      </c>
      <c r="AY424" s="181" t="s">
        <v>137</v>
      </c>
    </row>
    <row r="425" spans="1:65" s="14" customFormat="1">
      <c r="B425" s="180"/>
      <c r="D425" s="173" t="s">
        <v>145</v>
      </c>
      <c r="E425" s="181" t="s">
        <v>1</v>
      </c>
      <c r="F425" s="182" t="s">
        <v>1688</v>
      </c>
      <c r="H425" s="183">
        <v>9.9890000000000008</v>
      </c>
      <c r="I425" s="184"/>
      <c r="L425" s="180"/>
      <c r="M425" s="185"/>
      <c r="N425" s="186"/>
      <c r="O425" s="186"/>
      <c r="P425" s="186"/>
      <c r="Q425" s="186"/>
      <c r="R425" s="186"/>
      <c r="S425" s="186"/>
      <c r="T425" s="187"/>
      <c r="AT425" s="181" t="s">
        <v>145</v>
      </c>
      <c r="AU425" s="181" t="s">
        <v>82</v>
      </c>
      <c r="AV425" s="14" t="s">
        <v>82</v>
      </c>
      <c r="AW425" s="14" t="s">
        <v>29</v>
      </c>
      <c r="AX425" s="14" t="s">
        <v>73</v>
      </c>
      <c r="AY425" s="181" t="s">
        <v>137</v>
      </c>
    </row>
    <row r="426" spans="1:65" s="15" customFormat="1">
      <c r="B426" s="188"/>
      <c r="D426" s="173" t="s">
        <v>145</v>
      </c>
      <c r="E426" s="189" t="s">
        <v>1</v>
      </c>
      <c r="F426" s="190" t="s">
        <v>158</v>
      </c>
      <c r="H426" s="191">
        <v>477.31900000000002</v>
      </c>
      <c r="I426" s="192"/>
      <c r="L426" s="188"/>
      <c r="M426" s="193"/>
      <c r="N426" s="194"/>
      <c r="O426" s="194"/>
      <c r="P426" s="194"/>
      <c r="Q426" s="194"/>
      <c r="R426" s="194"/>
      <c r="S426" s="194"/>
      <c r="T426" s="195"/>
      <c r="AT426" s="189" t="s">
        <v>145</v>
      </c>
      <c r="AU426" s="189" t="s">
        <v>82</v>
      </c>
      <c r="AV426" s="15" t="s">
        <v>144</v>
      </c>
      <c r="AW426" s="15" t="s">
        <v>29</v>
      </c>
      <c r="AX426" s="15" t="s">
        <v>73</v>
      </c>
      <c r="AY426" s="189" t="s">
        <v>137</v>
      </c>
    </row>
    <row r="427" spans="1:65" s="14" customFormat="1">
      <c r="B427" s="180"/>
      <c r="D427" s="173" t="s">
        <v>145</v>
      </c>
      <c r="E427" s="181" t="s">
        <v>1</v>
      </c>
      <c r="F427" s="182" t="s">
        <v>1821</v>
      </c>
      <c r="H427" s="183">
        <v>477.31900000000002</v>
      </c>
      <c r="I427" s="184"/>
      <c r="L427" s="180"/>
      <c r="M427" s="185"/>
      <c r="N427" s="186"/>
      <c r="O427" s="186"/>
      <c r="P427" s="186"/>
      <c r="Q427" s="186"/>
      <c r="R427" s="186"/>
      <c r="S427" s="186"/>
      <c r="T427" s="187"/>
      <c r="AT427" s="181" t="s">
        <v>145</v>
      </c>
      <c r="AU427" s="181" t="s">
        <v>82</v>
      </c>
      <c r="AV427" s="14" t="s">
        <v>82</v>
      </c>
      <c r="AW427" s="14" t="s">
        <v>29</v>
      </c>
      <c r="AX427" s="14" t="s">
        <v>73</v>
      </c>
      <c r="AY427" s="181" t="s">
        <v>137</v>
      </c>
    </row>
    <row r="428" spans="1:65" s="15" customFormat="1">
      <c r="B428" s="188"/>
      <c r="D428" s="173" t="s">
        <v>145</v>
      </c>
      <c r="E428" s="189" t="s">
        <v>1</v>
      </c>
      <c r="F428" s="190" t="s">
        <v>160</v>
      </c>
      <c r="H428" s="191">
        <v>477.31900000000002</v>
      </c>
      <c r="I428" s="192"/>
      <c r="L428" s="188"/>
      <c r="M428" s="193"/>
      <c r="N428" s="194"/>
      <c r="O428" s="194"/>
      <c r="P428" s="194"/>
      <c r="Q428" s="194"/>
      <c r="R428" s="194"/>
      <c r="S428" s="194"/>
      <c r="T428" s="195"/>
      <c r="AT428" s="189" t="s">
        <v>145</v>
      </c>
      <c r="AU428" s="189" t="s">
        <v>82</v>
      </c>
      <c r="AV428" s="15" t="s">
        <v>144</v>
      </c>
      <c r="AW428" s="15" t="s">
        <v>29</v>
      </c>
      <c r="AX428" s="15" t="s">
        <v>30</v>
      </c>
      <c r="AY428" s="189" t="s">
        <v>137</v>
      </c>
    </row>
    <row r="429" spans="1:65" s="2" customFormat="1" ht="24.2" customHeight="1">
      <c r="A429" s="33"/>
      <c r="B429" s="125"/>
      <c r="C429" s="159" t="s">
        <v>335</v>
      </c>
      <c r="D429" s="159" t="s">
        <v>139</v>
      </c>
      <c r="E429" s="160" t="s">
        <v>369</v>
      </c>
      <c r="F429" s="161" t="s">
        <v>370</v>
      </c>
      <c r="G429" s="162" t="s">
        <v>252</v>
      </c>
      <c r="H429" s="163">
        <v>2386.5949999999998</v>
      </c>
      <c r="I429" s="164"/>
      <c r="J429" s="165">
        <f>ROUND(I429*H429,2)</f>
        <v>0</v>
      </c>
      <c r="K429" s="161" t="s">
        <v>143</v>
      </c>
      <c r="L429" s="34"/>
      <c r="M429" s="166" t="s">
        <v>1</v>
      </c>
      <c r="N429" s="167" t="s">
        <v>38</v>
      </c>
      <c r="O429" s="59"/>
      <c r="P429" s="168">
        <f>O429*H429</f>
        <v>0</v>
      </c>
      <c r="Q429" s="168">
        <v>0</v>
      </c>
      <c r="R429" s="168">
        <f>Q429*H429</f>
        <v>0</v>
      </c>
      <c r="S429" s="168">
        <v>0</v>
      </c>
      <c r="T429" s="169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0" t="s">
        <v>144</v>
      </c>
      <c r="AT429" s="170" t="s">
        <v>139</v>
      </c>
      <c r="AU429" s="170" t="s">
        <v>82</v>
      </c>
      <c r="AY429" s="18" t="s">
        <v>137</v>
      </c>
      <c r="BE429" s="171">
        <f>IF(N429="základní",J429,0)</f>
        <v>0</v>
      </c>
      <c r="BF429" s="171">
        <f>IF(N429="snížená",J429,0)</f>
        <v>0</v>
      </c>
      <c r="BG429" s="171">
        <f>IF(N429="zákl. přenesená",J429,0)</f>
        <v>0</v>
      </c>
      <c r="BH429" s="171">
        <f>IF(N429="sníž. přenesená",J429,0)</f>
        <v>0</v>
      </c>
      <c r="BI429" s="171">
        <f>IF(N429="nulová",J429,0)</f>
        <v>0</v>
      </c>
      <c r="BJ429" s="18" t="s">
        <v>30</v>
      </c>
      <c r="BK429" s="171">
        <f>ROUND(I429*H429,2)</f>
        <v>0</v>
      </c>
      <c r="BL429" s="18" t="s">
        <v>144</v>
      </c>
      <c r="BM429" s="170" t="s">
        <v>1822</v>
      </c>
    </row>
    <row r="430" spans="1:65" s="14" customFormat="1">
      <c r="B430" s="180"/>
      <c r="D430" s="173" t="s">
        <v>145</v>
      </c>
      <c r="E430" s="181" t="s">
        <v>1</v>
      </c>
      <c r="F430" s="182" t="s">
        <v>1823</v>
      </c>
      <c r="H430" s="183">
        <v>2386.5949999999998</v>
      </c>
      <c r="I430" s="184"/>
      <c r="L430" s="180"/>
      <c r="M430" s="185"/>
      <c r="N430" s="186"/>
      <c r="O430" s="186"/>
      <c r="P430" s="186"/>
      <c r="Q430" s="186"/>
      <c r="R430" s="186"/>
      <c r="S430" s="186"/>
      <c r="T430" s="187"/>
      <c r="AT430" s="181" t="s">
        <v>145</v>
      </c>
      <c r="AU430" s="181" t="s">
        <v>82</v>
      </c>
      <c r="AV430" s="14" t="s">
        <v>82</v>
      </c>
      <c r="AW430" s="14" t="s">
        <v>29</v>
      </c>
      <c r="AX430" s="14" t="s">
        <v>73</v>
      </c>
      <c r="AY430" s="181" t="s">
        <v>137</v>
      </c>
    </row>
    <row r="431" spans="1:65" s="15" customFormat="1">
      <c r="B431" s="188"/>
      <c r="D431" s="173" t="s">
        <v>145</v>
      </c>
      <c r="E431" s="189" t="s">
        <v>1</v>
      </c>
      <c r="F431" s="190" t="s">
        <v>158</v>
      </c>
      <c r="H431" s="191">
        <v>2386.5949999999998</v>
      </c>
      <c r="I431" s="192"/>
      <c r="L431" s="188"/>
      <c r="M431" s="193"/>
      <c r="N431" s="194"/>
      <c r="O431" s="194"/>
      <c r="P431" s="194"/>
      <c r="Q431" s="194"/>
      <c r="R431" s="194"/>
      <c r="S431" s="194"/>
      <c r="T431" s="195"/>
      <c r="AT431" s="189" t="s">
        <v>145</v>
      </c>
      <c r="AU431" s="189" t="s">
        <v>82</v>
      </c>
      <c r="AV431" s="15" t="s">
        <v>144</v>
      </c>
      <c r="AW431" s="15" t="s">
        <v>29</v>
      </c>
      <c r="AX431" s="15" t="s">
        <v>73</v>
      </c>
      <c r="AY431" s="189" t="s">
        <v>137</v>
      </c>
    </row>
    <row r="432" spans="1:65" s="14" customFormat="1">
      <c r="B432" s="180"/>
      <c r="D432" s="173" t="s">
        <v>145</v>
      </c>
      <c r="E432" s="181" t="s">
        <v>1</v>
      </c>
      <c r="F432" s="182" t="s">
        <v>1824</v>
      </c>
      <c r="H432" s="183">
        <v>2386.5949999999998</v>
      </c>
      <c r="I432" s="184"/>
      <c r="L432" s="180"/>
      <c r="M432" s="185"/>
      <c r="N432" s="186"/>
      <c r="O432" s="186"/>
      <c r="P432" s="186"/>
      <c r="Q432" s="186"/>
      <c r="R432" s="186"/>
      <c r="S432" s="186"/>
      <c r="T432" s="187"/>
      <c r="AT432" s="181" t="s">
        <v>145</v>
      </c>
      <c r="AU432" s="181" t="s">
        <v>82</v>
      </c>
      <c r="AV432" s="14" t="s">
        <v>82</v>
      </c>
      <c r="AW432" s="14" t="s">
        <v>29</v>
      </c>
      <c r="AX432" s="14" t="s">
        <v>73</v>
      </c>
      <c r="AY432" s="181" t="s">
        <v>137</v>
      </c>
    </row>
    <row r="433" spans="1:65" s="15" customFormat="1">
      <c r="B433" s="188"/>
      <c r="D433" s="173" t="s">
        <v>145</v>
      </c>
      <c r="E433" s="189" t="s">
        <v>1</v>
      </c>
      <c r="F433" s="190" t="s">
        <v>160</v>
      </c>
      <c r="H433" s="191">
        <v>2386.5949999999998</v>
      </c>
      <c r="I433" s="192"/>
      <c r="L433" s="188"/>
      <c r="M433" s="193"/>
      <c r="N433" s="194"/>
      <c r="O433" s="194"/>
      <c r="P433" s="194"/>
      <c r="Q433" s="194"/>
      <c r="R433" s="194"/>
      <c r="S433" s="194"/>
      <c r="T433" s="195"/>
      <c r="AT433" s="189" t="s">
        <v>145</v>
      </c>
      <c r="AU433" s="189" t="s">
        <v>82</v>
      </c>
      <c r="AV433" s="15" t="s">
        <v>144</v>
      </c>
      <c r="AW433" s="15" t="s">
        <v>29</v>
      </c>
      <c r="AX433" s="15" t="s">
        <v>30</v>
      </c>
      <c r="AY433" s="189" t="s">
        <v>137</v>
      </c>
    </row>
    <row r="434" spans="1:65" s="2" customFormat="1" ht="16.5" customHeight="1">
      <c r="A434" s="33"/>
      <c r="B434" s="125"/>
      <c r="C434" s="159" t="s">
        <v>214</v>
      </c>
      <c r="D434" s="159" t="s">
        <v>139</v>
      </c>
      <c r="E434" s="160" t="s">
        <v>375</v>
      </c>
      <c r="F434" s="161" t="s">
        <v>376</v>
      </c>
      <c r="G434" s="162" t="s">
        <v>252</v>
      </c>
      <c r="H434" s="163">
        <v>477.31900000000002</v>
      </c>
      <c r="I434" s="164"/>
      <c r="J434" s="165">
        <f>ROUND(I434*H434,2)</f>
        <v>0</v>
      </c>
      <c r="K434" s="161" t="s">
        <v>143</v>
      </c>
      <c r="L434" s="34"/>
      <c r="M434" s="166" t="s">
        <v>1</v>
      </c>
      <c r="N434" s="167" t="s">
        <v>38</v>
      </c>
      <c r="O434" s="59"/>
      <c r="P434" s="168">
        <f>O434*H434</f>
        <v>0</v>
      </c>
      <c r="Q434" s="168">
        <v>0</v>
      </c>
      <c r="R434" s="168">
        <f>Q434*H434</f>
        <v>0</v>
      </c>
      <c r="S434" s="168">
        <v>0</v>
      </c>
      <c r="T434" s="169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0" t="s">
        <v>144</v>
      </c>
      <c r="AT434" s="170" t="s">
        <v>139</v>
      </c>
      <c r="AU434" s="170" t="s">
        <v>82</v>
      </c>
      <c r="AY434" s="18" t="s">
        <v>137</v>
      </c>
      <c r="BE434" s="171">
        <f>IF(N434="základní",J434,0)</f>
        <v>0</v>
      </c>
      <c r="BF434" s="171">
        <f>IF(N434="snížená",J434,0)</f>
        <v>0</v>
      </c>
      <c r="BG434" s="171">
        <f>IF(N434="zákl. přenesená",J434,0)</f>
        <v>0</v>
      </c>
      <c r="BH434" s="171">
        <f>IF(N434="sníž. přenesená",J434,0)</f>
        <v>0</v>
      </c>
      <c r="BI434" s="171">
        <f>IF(N434="nulová",J434,0)</f>
        <v>0</v>
      </c>
      <c r="BJ434" s="18" t="s">
        <v>30</v>
      </c>
      <c r="BK434" s="171">
        <f>ROUND(I434*H434,2)</f>
        <v>0</v>
      </c>
      <c r="BL434" s="18" t="s">
        <v>144</v>
      </c>
      <c r="BM434" s="170" t="s">
        <v>1825</v>
      </c>
    </row>
    <row r="435" spans="1:65" s="14" customFormat="1">
      <c r="B435" s="180"/>
      <c r="D435" s="173" t="s">
        <v>145</v>
      </c>
      <c r="E435" s="181" t="s">
        <v>1</v>
      </c>
      <c r="F435" s="182" t="s">
        <v>1821</v>
      </c>
      <c r="H435" s="183">
        <v>477.31900000000002</v>
      </c>
      <c r="I435" s="184"/>
      <c r="L435" s="180"/>
      <c r="M435" s="185"/>
      <c r="N435" s="186"/>
      <c r="O435" s="186"/>
      <c r="P435" s="186"/>
      <c r="Q435" s="186"/>
      <c r="R435" s="186"/>
      <c r="S435" s="186"/>
      <c r="T435" s="187"/>
      <c r="AT435" s="181" t="s">
        <v>145</v>
      </c>
      <c r="AU435" s="181" t="s">
        <v>82</v>
      </c>
      <c r="AV435" s="14" t="s">
        <v>82</v>
      </c>
      <c r="AW435" s="14" t="s">
        <v>29</v>
      </c>
      <c r="AX435" s="14" t="s">
        <v>73</v>
      </c>
      <c r="AY435" s="181" t="s">
        <v>137</v>
      </c>
    </row>
    <row r="436" spans="1:65" s="15" customFormat="1">
      <c r="B436" s="188"/>
      <c r="D436" s="173" t="s">
        <v>145</v>
      </c>
      <c r="E436" s="189" t="s">
        <v>1</v>
      </c>
      <c r="F436" s="190" t="s">
        <v>160</v>
      </c>
      <c r="H436" s="191">
        <v>477.31900000000002</v>
      </c>
      <c r="I436" s="192"/>
      <c r="L436" s="188"/>
      <c r="M436" s="193"/>
      <c r="N436" s="194"/>
      <c r="O436" s="194"/>
      <c r="P436" s="194"/>
      <c r="Q436" s="194"/>
      <c r="R436" s="194"/>
      <c r="S436" s="194"/>
      <c r="T436" s="195"/>
      <c r="AT436" s="189" t="s">
        <v>145</v>
      </c>
      <c r="AU436" s="189" t="s">
        <v>82</v>
      </c>
      <c r="AV436" s="15" t="s">
        <v>144</v>
      </c>
      <c r="AW436" s="15" t="s">
        <v>29</v>
      </c>
      <c r="AX436" s="15" t="s">
        <v>30</v>
      </c>
      <c r="AY436" s="189" t="s">
        <v>137</v>
      </c>
    </row>
    <row r="437" spans="1:65" s="2" customFormat="1" ht="16.5" customHeight="1">
      <c r="A437" s="33"/>
      <c r="B437" s="125"/>
      <c r="C437" s="159" t="s">
        <v>346</v>
      </c>
      <c r="D437" s="159" t="s">
        <v>139</v>
      </c>
      <c r="E437" s="160" t="s">
        <v>378</v>
      </c>
      <c r="F437" s="161" t="s">
        <v>379</v>
      </c>
      <c r="G437" s="162" t="s">
        <v>252</v>
      </c>
      <c r="H437" s="163">
        <v>267.02100000000002</v>
      </c>
      <c r="I437" s="164"/>
      <c r="J437" s="165">
        <f>ROUND(I437*H437,2)</f>
        <v>0</v>
      </c>
      <c r="K437" s="161" t="s">
        <v>1</v>
      </c>
      <c r="L437" s="34"/>
      <c r="M437" s="166" t="s">
        <v>1</v>
      </c>
      <c r="N437" s="167" t="s">
        <v>38</v>
      </c>
      <c r="O437" s="59"/>
      <c r="P437" s="168">
        <f>O437*H437</f>
        <v>0</v>
      </c>
      <c r="Q437" s="168">
        <v>0</v>
      </c>
      <c r="R437" s="168">
        <f>Q437*H437</f>
        <v>0</v>
      </c>
      <c r="S437" s="168">
        <v>0</v>
      </c>
      <c r="T437" s="169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0" t="s">
        <v>144</v>
      </c>
      <c r="AT437" s="170" t="s">
        <v>139</v>
      </c>
      <c r="AU437" s="170" t="s">
        <v>82</v>
      </c>
      <c r="AY437" s="18" t="s">
        <v>137</v>
      </c>
      <c r="BE437" s="171">
        <f>IF(N437="základní",J437,0)</f>
        <v>0</v>
      </c>
      <c r="BF437" s="171">
        <f>IF(N437="snížená",J437,0)</f>
        <v>0</v>
      </c>
      <c r="BG437" s="171">
        <f>IF(N437="zákl. přenesená",J437,0)</f>
        <v>0</v>
      </c>
      <c r="BH437" s="171">
        <f>IF(N437="sníž. přenesená",J437,0)</f>
        <v>0</v>
      </c>
      <c r="BI437" s="171">
        <f>IF(N437="nulová",J437,0)</f>
        <v>0</v>
      </c>
      <c r="BJ437" s="18" t="s">
        <v>30</v>
      </c>
      <c r="BK437" s="171">
        <f>ROUND(I437*H437,2)</f>
        <v>0</v>
      </c>
      <c r="BL437" s="18" t="s">
        <v>144</v>
      </c>
      <c r="BM437" s="170" t="s">
        <v>1826</v>
      </c>
    </row>
    <row r="438" spans="1:65" s="14" customFormat="1">
      <c r="B438" s="180"/>
      <c r="D438" s="173" t="s">
        <v>145</v>
      </c>
      <c r="E438" s="181" t="s">
        <v>1</v>
      </c>
      <c r="F438" s="182" t="s">
        <v>1827</v>
      </c>
      <c r="H438" s="183">
        <v>257.03199999999998</v>
      </c>
      <c r="I438" s="184"/>
      <c r="L438" s="180"/>
      <c r="M438" s="185"/>
      <c r="N438" s="186"/>
      <c r="O438" s="186"/>
      <c r="P438" s="186"/>
      <c r="Q438" s="186"/>
      <c r="R438" s="186"/>
      <c r="S438" s="186"/>
      <c r="T438" s="187"/>
      <c r="AT438" s="181" t="s">
        <v>145</v>
      </c>
      <c r="AU438" s="181" t="s">
        <v>82</v>
      </c>
      <c r="AV438" s="14" t="s">
        <v>82</v>
      </c>
      <c r="AW438" s="14" t="s">
        <v>29</v>
      </c>
      <c r="AX438" s="14" t="s">
        <v>73</v>
      </c>
      <c r="AY438" s="181" t="s">
        <v>137</v>
      </c>
    </row>
    <row r="439" spans="1:65" s="14" customFormat="1">
      <c r="B439" s="180"/>
      <c r="D439" s="173" t="s">
        <v>145</v>
      </c>
      <c r="E439" s="181" t="s">
        <v>1</v>
      </c>
      <c r="F439" s="182" t="s">
        <v>1688</v>
      </c>
      <c r="H439" s="183">
        <v>9.9890000000000008</v>
      </c>
      <c r="I439" s="184"/>
      <c r="L439" s="180"/>
      <c r="M439" s="185"/>
      <c r="N439" s="186"/>
      <c r="O439" s="186"/>
      <c r="P439" s="186"/>
      <c r="Q439" s="186"/>
      <c r="R439" s="186"/>
      <c r="S439" s="186"/>
      <c r="T439" s="187"/>
      <c r="AT439" s="181" t="s">
        <v>145</v>
      </c>
      <c r="AU439" s="181" t="s">
        <v>82</v>
      </c>
      <c r="AV439" s="14" t="s">
        <v>82</v>
      </c>
      <c r="AW439" s="14" t="s">
        <v>29</v>
      </c>
      <c r="AX439" s="14" t="s">
        <v>73</v>
      </c>
      <c r="AY439" s="181" t="s">
        <v>137</v>
      </c>
    </row>
    <row r="440" spans="1:65" s="15" customFormat="1">
      <c r="B440" s="188"/>
      <c r="D440" s="173" t="s">
        <v>145</v>
      </c>
      <c r="E440" s="189" t="s">
        <v>1</v>
      </c>
      <c r="F440" s="190" t="s">
        <v>158</v>
      </c>
      <c r="H440" s="191">
        <v>267.02100000000002</v>
      </c>
      <c r="I440" s="192"/>
      <c r="L440" s="188"/>
      <c r="M440" s="193"/>
      <c r="N440" s="194"/>
      <c r="O440" s="194"/>
      <c r="P440" s="194"/>
      <c r="Q440" s="194"/>
      <c r="R440" s="194"/>
      <c r="S440" s="194"/>
      <c r="T440" s="195"/>
      <c r="AT440" s="189" t="s">
        <v>145</v>
      </c>
      <c r="AU440" s="189" t="s">
        <v>82</v>
      </c>
      <c r="AV440" s="15" t="s">
        <v>144</v>
      </c>
      <c r="AW440" s="15" t="s">
        <v>29</v>
      </c>
      <c r="AX440" s="15" t="s">
        <v>73</v>
      </c>
      <c r="AY440" s="189" t="s">
        <v>137</v>
      </c>
    </row>
    <row r="441" spans="1:65" s="14" customFormat="1">
      <c r="B441" s="180"/>
      <c r="D441" s="173" t="s">
        <v>145</v>
      </c>
      <c r="E441" s="181" t="s">
        <v>1</v>
      </c>
      <c r="F441" s="182" t="s">
        <v>1828</v>
      </c>
      <c r="H441" s="183">
        <v>267.02100000000002</v>
      </c>
      <c r="I441" s="184"/>
      <c r="L441" s="180"/>
      <c r="M441" s="185"/>
      <c r="N441" s="186"/>
      <c r="O441" s="186"/>
      <c r="P441" s="186"/>
      <c r="Q441" s="186"/>
      <c r="R441" s="186"/>
      <c r="S441" s="186"/>
      <c r="T441" s="187"/>
      <c r="AT441" s="181" t="s">
        <v>145</v>
      </c>
      <c r="AU441" s="181" t="s">
        <v>82</v>
      </c>
      <c r="AV441" s="14" t="s">
        <v>82</v>
      </c>
      <c r="AW441" s="14" t="s">
        <v>29</v>
      </c>
      <c r="AX441" s="14" t="s">
        <v>73</v>
      </c>
      <c r="AY441" s="181" t="s">
        <v>137</v>
      </c>
    </row>
    <row r="442" spans="1:65" s="15" customFormat="1">
      <c r="B442" s="188"/>
      <c r="D442" s="173" t="s">
        <v>145</v>
      </c>
      <c r="E442" s="189" t="s">
        <v>1</v>
      </c>
      <c r="F442" s="190" t="s">
        <v>160</v>
      </c>
      <c r="H442" s="191">
        <v>267.02100000000002</v>
      </c>
      <c r="I442" s="192"/>
      <c r="L442" s="188"/>
      <c r="M442" s="193"/>
      <c r="N442" s="194"/>
      <c r="O442" s="194"/>
      <c r="P442" s="194"/>
      <c r="Q442" s="194"/>
      <c r="R442" s="194"/>
      <c r="S442" s="194"/>
      <c r="T442" s="195"/>
      <c r="AT442" s="189" t="s">
        <v>145</v>
      </c>
      <c r="AU442" s="189" t="s">
        <v>82</v>
      </c>
      <c r="AV442" s="15" t="s">
        <v>144</v>
      </c>
      <c r="AW442" s="15" t="s">
        <v>29</v>
      </c>
      <c r="AX442" s="15" t="s">
        <v>30</v>
      </c>
      <c r="AY442" s="189" t="s">
        <v>137</v>
      </c>
    </row>
    <row r="443" spans="1:65" s="2" customFormat="1" ht="16.5" customHeight="1">
      <c r="A443" s="33"/>
      <c r="B443" s="125"/>
      <c r="C443" s="159" t="s">
        <v>221</v>
      </c>
      <c r="D443" s="159" t="s">
        <v>139</v>
      </c>
      <c r="E443" s="160" t="s">
        <v>385</v>
      </c>
      <c r="F443" s="161" t="s">
        <v>386</v>
      </c>
      <c r="G443" s="162" t="s">
        <v>252</v>
      </c>
      <c r="H443" s="163">
        <v>214.79400000000001</v>
      </c>
      <c r="I443" s="164"/>
      <c r="J443" s="165">
        <f>ROUND(I443*H443,2)</f>
        <v>0</v>
      </c>
      <c r="K443" s="161" t="s">
        <v>1</v>
      </c>
      <c r="L443" s="34"/>
      <c r="M443" s="166" t="s">
        <v>1</v>
      </c>
      <c r="N443" s="167" t="s">
        <v>38</v>
      </c>
      <c r="O443" s="59"/>
      <c r="P443" s="168">
        <f>O443*H443</f>
        <v>0</v>
      </c>
      <c r="Q443" s="168">
        <v>0</v>
      </c>
      <c r="R443" s="168">
        <f>Q443*H443</f>
        <v>0</v>
      </c>
      <c r="S443" s="168">
        <v>0</v>
      </c>
      <c r="T443" s="169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0" t="s">
        <v>144</v>
      </c>
      <c r="AT443" s="170" t="s">
        <v>139</v>
      </c>
      <c r="AU443" s="170" t="s">
        <v>82</v>
      </c>
      <c r="AY443" s="18" t="s">
        <v>137</v>
      </c>
      <c r="BE443" s="171">
        <f>IF(N443="základní",J443,0)</f>
        <v>0</v>
      </c>
      <c r="BF443" s="171">
        <f>IF(N443="snížená",J443,0)</f>
        <v>0</v>
      </c>
      <c r="BG443" s="171">
        <f>IF(N443="zákl. přenesená",J443,0)</f>
        <v>0</v>
      </c>
      <c r="BH443" s="171">
        <f>IF(N443="sníž. přenesená",J443,0)</f>
        <v>0</v>
      </c>
      <c r="BI443" s="171">
        <f>IF(N443="nulová",J443,0)</f>
        <v>0</v>
      </c>
      <c r="BJ443" s="18" t="s">
        <v>30</v>
      </c>
      <c r="BK443" s="171">
        <f>ROUND(I443*H443,2)</f>
        <v>0</v>
      </c>
      <c r="BL443" s="18" t="s">
        <v>144</v>
      </c>
      <c r="BM443" s="170" t="s">
        <v>1829</v>
      </c>
    </row>
    <row r="444" spans="1:65" s="14" customFormat="1">
      <c r="B444" s="180"/>
      <c r="D444" s="173" t="s">
        <v>145</v>
      </c>
      <c r="E444" s="181" t="s">
        <v>1</v>
      </c>
      <c r="F444" s="182" t="s">
        <v>1830</v>
      </c>
      <c r="H444" s="183">
        <v>214.79400000000001</v>
      </c>
      <c r="I444" s="184"/>
      <c r="L444" s="180"/>
      <c r="M444" s="185"/>
      <c r="N444" s="186"/>
      <c r="O444" s="186"/>
      <c r="P444" s="186"/>
      <c r="Q444" s="186"/>
      <c r="R444" s="186"/>
      <c r="S444" s="186"/>
      <c r="T444" s="187"/>
      <c r="AT444" s="181" t="s">
        <v>145</v>
      </c>
      <c r="AU444" s="181" t="s">
        <v>82</v>
      </c>
      <c r="AV444" s="14" t="s">
        <v>82</v>
      </c>
      <c r="AW444" s="14" t="s">
        <v>29</v>
      </c>
      <c r="AX444" s="14" t="s">
        <v>73</v>
      </c>
      <c r="AY444" s="181" t="s">
        <v>137</v>
      </c>
    </row>
    <row r="445" spans="1:65" s="15" customFormat="1">
      <c r="B445" s="188"/>
      <c r="D445" s="173" t="s">
        <v>145</v>
      </c>
      <c r="E445" s="189" t="s">
        <v>1</v>
      </c>
      <c r="F445" s="190" t="s">
        <v>158</v>
      </c>
      <c r="H445" s="191">
        <v>214.79400000000001</v>
      </c>
      <c r="I445" s="192"/>
      <c r="L445" s="188"/>
      <c r="M445" s="193"/>
      <c r="N445" s="194"/>
      <c r="O445" s="194"/>
      <c r="P445" s="194"/>
      <c r="Q445" s="194"/>
      <c r="R445" s="194"/>
      <c r="S445" s="194"/>
      <c r="T445" s="195"/>
      <c r="AT445" s="189" t="s">
        <v>145</v>
      </c>
      <c r="AU445" s="189" t="s">
        <v>82</v>
      </c>
      <c r="AV445" s="15" t="s">
        <v>144</v>
      </c>
      <c r="AW445" s="15" t="s">
        <v>29</v>
      </c>
      <c r="AX445" s="15" t="s">
        <v>73</v>
      </c>
      <c r="AY445" s="189" t="s">
        <v>137</v>
      </c>
    </row>
    <row r="446" spans="1:65" s="14" customFormat="1">
      <c r="B446" s="180"/>
      <c r="D446" s="173" t="s">
        <v>145</v>
      </c>
      <c r="E446" s="181" t="s">
        <v>1</v>
      </c>
      <c r="F446" s="182" t="s">
        <v>1831</v>
      </c>
      <c r="H446" s="183">
        <v>214.79400000000001</v>
      </c>
      <c r="I446" s="184"/>
      <c r="L446" s="180"/>
      <c r="M446" s="185"/>
      <c r="N446" s="186"/>
      <c r="O446" s="186"/>
      <c r="P446" s="186"/>
      <c r="Q446" s="186"/>
      <c r="R446" s="186"/>
      <c r="S446" s="186"/>
      <c r="T446" s="187"/>
      <c r="AT446" s="181" t="s">
        <v>145</v>
      </c>
      <c r="AU446" s="181" t="s">
        <v>82</v>
      </c>
      <c r="AV446" s="14" t="s">
        <v>82</v>
      </c>
      <c r="AW446" s="14" t="s">
        <v>29</v>
      </c>
      <c r="AX446" s="14" t="s">
        <v>73</v>
      </c>
      <c r="AY446" s="181" t="s">
        <v>137</v>
      </c>
    </row>
    <row r="447" spans="1:65" s="15" customFormat="1">
      <c r="B447" s="188"/>
      <c r="D447" s="173" t="s">
        <v>145</v>
      </c>
      <c r="E447" s="189" t="s">
        <v>1</v>
      </c>
      <c r="F447" s="190" t="s">
        <v>160</v>
      </c>
      <c r="H447" s="191">
        <v>214.79400000000001</v>
      </c>
      <c r="I447" s="192"/>
      <c r="L447" s="188"/>
      <c r="M447" s="193"/>
      <c r="N447" s="194"/>
      <c r="O447" s="194"/>
      <c r="P447" s="194"/>
      <c r="Q447" s="194"/>
      <c r="R447" s="194"/>
      <c r="S447" s="194"/>
      <c r="T447" s="195"/>
      <c r="AT447" s="189" t="s">
        <v>145</v>
      </c>
      <c r="AU447" s="189" t="s">
        <v>82</v>
      </c>
      <c r="AV447" s="15" t="s">
        <v>144</v>
      </c>
      <c r="AW447" s="15" t="s">
        <v>29</v>
      </c>
      <c r="AX447" s="15" t="s">
        <v>30</v>
      </c>
      <c r="AY447" s="189" t="s">
        <v>137</v>
      </c>
    </row>
    <row r="448" spans="1:65" s="2" customFormat="1" ht="16.5" customHeight="1">
      <c r="A448" s="33"/>
      <c r="B448" s="125"/>
      <c r="C448" s="159" t="s">
        <v>353</v>
      </c>
      <c r="D448" s="159" t="s">
        <v>139</v>
      </c>
      <c r="E448" s="160" t="s">
        <v>391</v>
      </c>
      <c r="F448" s="161" t="s">
        <v>392</v>
      </c>
      <c r="G448" s="162" t="s">
        <v>252</v>
      </c>
      <c r="H448" s="163">
        <v>365.43</v>
      </c>
      <c r="I448" s="164"/>
      <c r="J448" s="165">
        <f>ROUND(I448*H448,2)</f>
        <v>0</v>
      </c>
      <c r="K448" s="161" t="s">
        <v>143</v>
      </c>
      <c r="L448" s="34"/>
      <c r="M448" s="166" t="s">
        <v>1</v>
      </c>
      <c r="N448" s="167" t="s">
        <v>38</v>
      </c>
      <c r="O448" s="59"/>
      <c r="P448" s="168">
        <f>O448*H448</f>
        <v>0</v>
      </c>
      <c r="Q448" s="168">
        <v>0</v>
      </c>
      <c r="R448" s="168">
        <f>Q448*H448</f>
        <v>0</v>
      </c>
      <c r="S448" s="168">
        <v>0</v>
      </c>
      <c r="T448" s="169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0" t="s">
        <v>144</v>
      </c>
      <c r="AT448" s="170" t="s">
        <v>139</v>
      </c>
      <c r="AU448" s="170" t="s">
        <v>82</v>
      </c>
      <c r="AY448" s="18" t="s">
        <v>137</v>
      </c>
      <c r="BE448" s="171">
        <f>IF(N448="základní",J448,0)</f>
        <v>0</v>
      </c>
      <c r="BF448" s="171">
        <f>IF(N448="snížená",J448,0)</f>
        <v>0</v>
      </c>
      <c r="BG448" s="171">
        <f>IF(N448="zákl. přenesená",J448,0)</f>
        <v>0</v>
      </c>
      <c r="BH448" s="171">
        <f>IF(N448="sníž. přenesená",J448,0)</f>
        <v>0</v>
      </c>
      <c r="BI448" s="171">
        <f>IF(N448="nulová",J448,0)</f>
        <v>0</v>
      </c>
      <c r="BJ448" s="18" t="s">
        <v>30</v>
      </c>
      <c r="BK448" s="171">
        <f>ROUND(I448*H448,2)</f>
        <v>0</v>
      </c>
      <c r="BL448" s="18" t="s">
        <v>144</v>
      </c>
      <c r="BM448" s="170" t="s">
        <v>594</v>
      </c>
    </row>
    <row r="449" spans="2:51" s="13" customFormat="1">
      <c r="B449" s="172"/>
      <c r="D449" s="173" t="s">
        <v>145</v>
      </c>
      <c r="E449" s="174" t="s">
        <v>1</v>
      </c>
      <c r="F449" s="175" t="s">
        <v>265</v>
      </c>
      <c r="H449" s="174" t="s">
        <v>1</v>
      </c>
      <c r="I449" s="176"/>
      <c r="L449" s="172"/>
      <c r="M449" s="177"/>
      <c r="N449" s="178"/>
      <c r="O449" s="178"/>
      <c r="P449" s="178"/>
      <c r="Q449" s="178"/>
      <c r="R449" s="178"/>
      <c r="S449" s="178"/>
      <c r="T449" s="179"/>
      <c r="AT449" s="174" t="s">
        <v>145</v>
      </c>
      <c r="AU449" s="174" t="s">
        <v>82</v>
      </c>
      <c r="AV449" s="13" t="s">
        <v>30</v>
      </c>
      <c r="AW449" s="13" t="s">
        <v>29</v>
      </c>
      <c r="AX449" s="13" t="s">
        <v>73</v>
      </c>
      <c r="AY449" s="174" t="s">
        <v>137</v>
      </c>
    </row>
    <row r="450" spans="2:51" s="14" customFormat="1">
      <c r="B450" s="180"/>
      <c r="D450" s="173" t="s">
        <v>145</v>
      </c>
      <c r="E450" s="181" t="s">
        <v>1</v>
      </c>
      <c r="F450" s="182" t="s">
        <v>1832</v>
      </c>
      <c r="H450" s="183">
        <v>567.41899999999998</v>
      </c>
      <c r="I450" s="184"/>
      <c r="L450" s="180"/>
      <c r="M450" s="185"/>
      <c r="N450" s="186"/>
      <c r="O450" s="186"/>
      <c r="P450" s="186"/>
      <c r="Q450" s="186"/>
      <c r="R450" s="186"/>
      <c r="S450" s="186"/>
      <c r="T450" s="187"/>
      <c r="AT450" s="181" t="s">
        <v>145</v>
      </c>
      <c r="AU450" s="181" t="s">
        <v>82</v>
      </c>
      <c r="AV450" s="14" t="s">
        <v>82</v>
      </c>
      <c r="AW450" s="14" t="s">
        <v>29</v>
      </c>
      <c r="AX450" s="14" t="s">
        <v>73</v>
      </c>
      <c r="AY450" s="181" t="s">
        <v>137</v>
      </c>
    </row>
    <row r="451" spans="2:51" s="13" customFormat="1">
      <c r="B451" s="172"/>
      <c r="D451" s="173" t="s">
        <v>145</v>
      </c>
      <c r="E451" s="174" t="s">
        <v>1</v>
      </c>
      <c r="F451" s="175" t="s">
        <v>395</v>
      </c>
      <c r="H451" s="174" t="s">
        <v>1</v>
      </c>
      <c r="I451" s="176"/>
      <c r="L451" s="172"/>
      <c r="M451" s="177"/>
      <c r="N451" s="178"/>
      <c r="O451" s="178"/>
      <c r="P451" s="178"/>
      <c r="Q451" s="178"/>
      <c r="R451" s="178"/>
      <c r="S451" s="178"/>
      <c r="T451" s="179"/>
      <c r="AT451" s="174" t="s">
        <v>145</v>
      </c>
      <c r="AU451" s="174" t="s">
        <v>82</v>
      </c>
      <c r="AV451" s="13" t="s">
        <v>30</v>
      </c>
      <c r="AW451" s="13" t="s">
        <v>29</v>
      </c>
      <c r="AX451" s="13" t="s">
        <v>73</v>
      </c>
      <c r="AY451" s="174" t="s">
        <v>137</v>
      </c>
    </row>
    <row r="452" spans="2:51" s="13" customFormat="1">
      <c r="B452" s="172"/>
      <c r="D452" s="173" t="s">
        <v>145</v>
      </c>
      <c r="E452" s="174" t="s">
        <v>1</v>
      </c>
      <c r="F452" s="175" t="s">
        <v>1833</v>
      </c>
      <c r="H452" s="174" t="s">
        <v>1</v>
      </c>
      <c r="I452" s="176"/>
      <c r="L452" s="172"/>
      <c r="M452" s="177"/>
      <c r="N452" s="178"/>
      <c r="O452" s="178"/>
      <c r="P452" s="178"/>
      <c r="Q452" s="178"/>
      <c r="R452" s="178"/>
      <c r="S452" s="178"/>
      <c r="T452" s="179"/>
      <c r="AT452" s="174" t="s">
        <v>145</v>
      </c>
      <c r="AU452" s="174" t="s">
        <v>82</v>
      </c>
      <c r="AV452" s="13" t="s">
        <v>30</v>
      </c>
      <c r="AW452" s="13" t="s">
        <v>29</v>
      </c>
      <c r="AX452" s="13" t="s">
        <v>73</v>
      </c>
      <c r="AY452" s="174" t="s">
        <v>137</v>
      </c>
    </row>
    <row r="453" spans="2:51" s="14" customFormat="1">
      <c r="B453" s="180"/>
      <c r="D453" s="173" t="s">
        <v>145</v>
      </c>
      <c r="E453" s="181" t="s">
        <v>1</v>
      </c>
      <c r="F453" s="182" t="s">
        <v>1834</v>
      </c>
      <c r="H453" s="183">
        <v>-10.103999999999999</v>
      </c>
      <c r="I453" s="184"/>
      <c r="L453" s="180"/>
      <c r="M453" s="185"/>
      <c r="N453" s="186"/>
      <c r="O453" s="186"/>
      <c r="P453" s="186"/>
      <c r="Q453" s="186"/>
      <c r="R453" s="186"/>
      <c r="S453" s="186"/>
      <c r="T453" s="187"/>
      <c r="AT453" s="181" t="s">
        <v>145</v>
      </c>
      <c r="AU453" s="181" t="s">
        <v>82</v>
      </c>
      <c r="AV453" s="14" t="s">
        <v>82</v>
      </c>
      <c r="AW453" s="14" t="s">
        <v>29</v>
      </c>
      <c r="AX453" s="14" t="s">
        <v>73</v>
      </c>
      <c r="AY453" s="181" t="s">
        <v>137</v>
      </c>
    </row>
    <row r="454" spans="2:51" s="13" customFormat="1">
      <c r="B454" s="172"/>
      <c r="D454" s="173" t="s">
        <v>145</v>
      </c>
      <c r="E454" s="174" t="s">
        <v>1</v>
      </c>
      <c r="F454" s="175" t="s">
        <v>1835</v>
      </c>
      <c r="H454" s="174" t="s">
        <v>1</v>
      </c>
      <c r="I454" s="176"/>
      <c r="L454" s="172"/>
      <c r="M454" s="177"/>
      <c r="N454" s="178"/>
      <c r="O454" s="178"/>
      <c r="P454" s="178"/>
      <c r="Q454" s="178"/>
      <c r="R454" s="178"/>
      <c r="S454" s="178"/>
      <c r="T454" s="179"/>
      <c r="AT454" s="174" t="s">
        <v>145</v>
      </c>
      <c r="AU454" s="174" t="s">
        <v>82</v>
      </c>
      <c r="AV454" s="13" t="s">
        <v>30</v>
      </c>
      <c r="AW454" s="13" t="s">
        <v>29</v>
      </c>
      <c r="AX454" s="13" t="s">
        <v>73</v>
      </c>
      <c r="AY454" s="174" t="s">
        <v>137</v>
      </c>
    </row>
    <row r="455" spans="2:51" s="14" customFormat="1">
      <c r="B455" s="180"/>
      <c r="D455" s="173" t="s">
        <v>145</v>
      </c>
      <c r="E455" s="181" t="s">
        <v>1</v>
      </c>
      <c r="F455" s="182" t="s">
        <v>1836</v>
      </c>
      <c r="H455" s="183">
        <v>-1.6339999999999999</v>
      </c>
      <c r="I455" s="184"/>
      <c r="L455" s="180"/>
      <c r="M455" s="185"/>
      <c r="N455" s="186"/>
      <c r="O455" s="186"/>
      <c r="P455" s="186"/>
      <c r="Q455" s="186"/>
      <c r="R455" s="186"/>
      <c r="S455" s="186"/>
      <c r="T455" s="187"/>
      <c r="AT455" s="181" t="s">
        <v>145</v>
      </c>
      <c r="AU455" s="181" t="s">
        <v>82</v>
      </c>
      <c r="AV455" s="14" t="s">
        <v>82</v>
      </c>
      <c r="AW455" s="14" t="s">
        <v>29</v>
      </c>
      <c r="AX455" s="14" t="s">
        <v>73</v>
      </c>
      <c r="AY455" s="181" t="s">
        <v>137</v>
      </c>
    </row>
    <row r="456" spans="2:51" s="13" customFormat="1">
      <c r="B456" s="172"/>
      <c r="D456" s="173" t="s">
        <v>145</v>
      </c>
      <c r="E456" s="174" t="s">
        <v>1</v>
      </c>
      <c r="F456" s="175" t="s">
        <v>1837</v>
      </c>
      <c r="H456" s="174" t="s">
        <v>1</v>
      </c>
      <c r="I456" s="176"/>
      <c r="L456" s="172"/>
      <c r="M456" s="177"/>
      <c r="N456" s="178"/>
      <c r="O456" s="178"/>
      <c r="P456" s="178"/>
      <c r="Q456" s="178"/>
      <c r="R456" s="178"/>
      <c r="S456" s="178"/>
      <c r="T456" s="179"/>
      <c r="AT456" s="174" t="s">
        <v>145</v>
      </c>
      <c r="AU456" s="174" t="s">
        <v>82</v>
      </c>
      <c r="AV456" s="13" t="s">
        <v>30</v>
      </c>
      <c r="AW456" s="13" t="s">
        <v>29</v>
      </c>
      <c r="AX456" s="13" t="s">
        <v>73</v>
      </c>
      <c r="AY456" s="174" t="s">
        <v>137</v>
      </c>
    </row>
    <row r="457" spans="2:51" s="14" customFormat="1">
      <c r="B457" s="180"/>
      <c r="D457" s="173" t="s">
        <v>145</v>
      </c>
      <c r="E457" s="181" t="s">
        <v>1</v>
      </c>
      <c r="F457" s="182" t="s">
        <v>1838</v>
      </c>
      <c r="H457" s="183">
        <v>-4.0650000000000004</v>
      </c>
      <c r="I457" s="184"/>
      <c r="L457" s="180"/>
      <c r="M457" s="185"/>
      <c r="N457" s="186"/>
      <c r="O457" s="186"/>
      <c r="P457" s="186"/>
      <c r="Q457" s="186"/>
      <c r="R457" s="186"/>
      <c r="S457" s="186"/>
      <c r="T457" s="187"/>
      <c r="AT457" s="181" t="s">
        <v>145</v>
      </c>
      <c r="AU457" s="181" t="s">
        <v>82</v>
      </c>
      <c r="AV457" s="14" t="s">
        <v>82</v>
      </c>
      <c r="AW457" s="14" t="s">
        <v>29</v>
      </c>
      <c r="AX457" s="14" t="s">
        <v>73</v>
      </c>
      <c r="AY457" s="181" t="s">
        <v>137</v>
      </c>
    </row>
    <row r="458" spans="2:51" s="13" customFormat="1">
      <c r="B458" s="172"/>
      <c r="D458" s="173" t="s">
        <v>145</v>
      </c>
      <c r="E458" s="174" t="s">
        <v>1</v>
      </c>
      <c r="F458" s="175" t="s">
        <v>1769</v>
      </c>
      <c r="H458" s="174" t="s">
        <v>1</v>
      </c>
      <c r="I458" s="176"/>
      <c r="L458" s="172"/>
      <c r="M458" s="177"/>
      <c r="N458" s="178"/>
      <c r="O458" s="178"/>
      <c r="P458" s="178"/>
      <c r="Q458" s="178"/>
      <c r="R458" s="178"/>
      <c r="S458" s="178"/>
      <c r="T458" s="179"/>
      <c r="AT458" s="174" t="s">
        <v>145</v>
      </c>
      <c r="AU458" s="174" t="s">
        <v>82</v>
      </c>
      <c r="AV458" s="13" t="s">
        <v>30</v>
      </c>
      <c r="AW458" s="13" t="s">
        <v>29</v>
      </c>
      <c r="AX458" s="13" t="s">
        <v>73</v>
      </c>
      <c r="AY458" s="174" t="s">
        <v>137</v>
      </c>
    </row>
    <row r="459" spans="2:51" s="14" customFormat="1">
      <c r="B459" s="180"/>
      <c r="D459" s="173" t="s">
        <v>145</v>
      </c>
      <c r="E459" s="181" t="s">
        <v>1</v>
      </c>
      <c r="F459" s="182" t="s">
        <v>1770</v>
      </c>
      <c r="H459" s="183">
        <v>-2.2389999999999999</v>
      </c>
      <c r="I459" s="184"/>
      <c r="L459" s="180"/>
      <c r="M459" s="185"/>
      <c r="N459" s="186"/>
      <c r="O459" s="186"/>
      <c r="P459" s="186"/>
      <c r="Q459" s="186"/>
      <c r="R459" s="186"/>
      <c r="S459" s="186"/>
      <c r="T459" s="187"/>
      <c r="AT459" s="181" t="s">
        <v>145</v>
      </c>
      <c r="AU459" s="181" t="s">
        <v>82</v>
      </c>
      <c r="AV459" s="14" t="s">
        <v>82</v>
      </c>
      <c r="AW459" s="14" t="s">
        <v>29</v>
      </c>
      <c r="AX459" s="14" t="s">
        <v>73</v>
      </c>
      <c r="AY459" s="181" t="s">
        <v>137</v>
      </c>
    </row>
    <row r="460" spans="2:51" s="13" customFormat="1">
      <c r="B460" s="172"/>
      <c r="D460" s="173" t="s">
        <v>145</v>
      </c>
      <c r="E460" s="174" t="s">
        <v>1</v>
      </c>
      <c r="F460" s="175" t="s">
        <v>1771</v>
      </c>
      <c r="H460" s="174" t="s">
        <v>1</v>
      </c>
      <c r="I460" s="176"/>
      <c r="L460" s="172"/>
      <c r="M460" s="177"/>
      <c r="N460" s="178"/>
      <c r="O460" s="178"/>
      <c r="P460" s="178"/>
      <c r="Q460" s="178"/>
      <c r="R460" s="178"/>
      <c r="S460" s="178"/>
      <c r="T460" s="179"/>
      <c r="AT460" s="174" t="s">
        <v>145</v>
      </c>
      <c r="AU460" s="174" t="s">
        <v>82</v>
      </c>
      <c r="AV460" s="13" t="s">
        <v>30</v>
      </c>
      <c r="AW460" s="13" t="s">
        <v>29</v>
      </c>
      <c r="AX460" s="13" t="s">
        <v>73</v>
      </c>
      <c r="AY460" s="174" t="s">
        <v>137</v>
      </c>
    </row>
    <row r="461" spans="2:51" s="14" customFormat="1">
      <c r="B461" s="180"/>
      <c r="D461" s="173" t="s">
        <v>145</v>
      </c>
      <c r="E461" s="181" t="s">
        <v>1</v>
      </c>
      <c r="F461" s="182" t="s">
        <v>1772</v>
      </c>
      <c r="H461" s="183">
        <v>-4.07</v>
      </c>
      <c r="I461" s="184"/>
      <c r="L461" s="180"/>
      <c r="M461" s="185"/>
      <c r="N461" s="186"/>
      <c r="O461" s="186"/>
      <c r="P461" s="186"/>
      <c r="Q461" s="186"/>
      <c r="R461" s="186"/>
      <c r="S461" s="186"/>
      <c r="T461" s="187"/>
      <c r="AT461" s="181" t="s">
        <v>145</v>
      </c>
      <c r="AU461" s="181" t="s">
        <v>82</v>
      </c>
      <c r="AV461" s="14" t="s">
        <v>82</v>
      </c>
      <c r="AW461" s="14" t="s">
        <v>29</v>
      </c>
      <c r="AX461" s="14" t="s">
        <v>73</v>
      </c>
      <c r="AY461" s="181" t="s">
        <v>137</v>
      </c>
    </row>
    <row r="462" spans="2:51" s="13" customFormat="1">
      <c r="B462" s="172"/>
      <c r="D462" s="173" t="s">
        <v>145</v>
      </c>
      <c r="E462" s="174" t="s">
        <v>1</v>
      </c>
      <c r="F462" s="175" t="s">
        <v>1773</v>
      </c>
      <c r="H462" s="174" t="s">
        <v>1</v>
      </c>
      <c r="I462" s="176"/>
      <c r="L462" s="172"/>
      <c r="M462" s="177"/>
      <c r="N462" s="178"/>
      <c r="O462" s="178"/>
      <c r="P462" s="178"/>
      <c r="Q462" s="178"/>
      <c r="R462" s="178"/>
      <c r="S462" s="178"/>
      <c r="T462" s="179"/>
      <c r="AT462" s="174" t="s">
        <v>145</v>
      </c>
      <c r="AU462" s="174" t="s">
        <v>82</v>
      </c>
      <c r="AV462" s="13" t="s">
        <v>30</v>
      </c>
      <c r="AW462" s="13" t="s">
        <v>29</v>
      </c>
      <c r="AX462" s="13" t="s">
        <v>73</v>
      </c>
      <c r="AY462" s="174" t="s">
        <v>137</v>
      </c>
    </row>
    <row r="463" spans="2:51" s="14" customFormat="1">
      <c r="B463" s="180"/>
      <c r="D463" s="173" t="s">
        <v>145</v>
      </c>
      <c r="E463" s="181" t="s">
        <v>1</v>
      </c>
      <c r="F463" s="182" t="s">
        <v>1774</v>
      </c>
      <c r="H463" s="183">
        <v>-6.4080000000000004</v>
      </c>
      <c r="I463" s="184"/>
      <c r="L463" s="180"/>
      <c r="M463" s="185"/>
      <c r="N463" s="186"/>
      <c r="O463" s="186"/>
      <c r="P463" s="186"/>
      <c r="Q463" s="186"/>
      <c r="R463" s="186"/>
      <c r="S463" s="186"/>
      <c r="T463" s="187"/>
      <c r="AT463" s="181" t="s">
        <v>145</v>
      </c>
      <c r="AU463" s="181" t="s">
        <v>82</v>
      </c>
      <c r="AV463" s="14" t="s">
        <v>82</v>
      </c>
      <c r="AW463" s="14" t="s">
        <v>29</v>
      </c>
      <c r="AX463" s="14" t="s">
        <v>73</v>
      </c>
      <c r="AY463" s="181" t="s">
        <v>137</v>
      </c>
    </row>
    <row r="464" spans="2:51" s="13" customFormat="1">
      <c r="B464" s="172"/>
      <c r="D464" s="173" t="s">
        <v>145</v>
      </c>
      <c r="E464" s="174" t="s">
        <v>1</v>
      </c>
      <c r="F464" s="175" t="s">
        <v>1775</v>
      </c>
      <c r="H464" s="174" t="s">
        <v>1</v>
      </c>
      <c r="I464" s="176"/>
      <c r="L464" s="172"/>
      <c r="M464" s="177"/>
      <c r="N464" s="178"/>
      <c r="O464" s="178"/>
      <c r="P464" s="178"/>
      <c r="Q464" s="178"/>
      <c r="R464" s="178"/>
      <c r="S464" s="178"/>
      <c r="T464" s="179"/>
      <c r="AT464" s="174" t="s">
        <v>145</v>
      </c>
      <c r="AU464" s="174" t="s">
        <v>82</v>
      </c>
      <c r="AV464" s="13" t="s">
        <v>30</v>
      </c>
      <c r="AW464" s="13" t="s">
        <v>29</v>
      </c>
      <c r="AX464" s="13" t="s">
        <v>73</v>
      </c>
      <c r="AY464" s="174" t="s">
        <v>137</v>
      </c>
    </row>
    <row r="465" spans="1:65" s="14" customFormat="1">
      <c r="B465" s="180"/>
      <c r="D465" s="173" t="s">
        <v>145</v>
      </c>
      <c r="E465" s="181" t="s">
        <v>1</v>
      </c>
      <c r="F465" s="182" t="s">
        <v>1776</v>
      </c>
      <c r="H465" s="183">
        <v>-3.286</v>
      </c>
      <c r="I465" s="184"/>
      <c r="L465" s="180"/>
      <c r="M465" s="185"/>
      <c r="N465" s="186"/>
      <c r="O465" s="186"/>
      <c r="P465" s="186"/>
      <c r="Q465" s="186"/>
      <c r="R465" s="186"/>
      <c r="S465" s="186"/>
      <c r="T465" s="187"/>
      <c r="AT465" s="181" t="s">
        <v>145</v>
      </c>
      <c r="AU465" s="181" t="s">
        <v>82</v>
      </c>
      <c r="AV465" s="14" t="s">
        <v>82</v>
      </c>
      <c r="AW465" s="14" t="s">
        <v>29</v>
      </c>
      <c r="AX465" s="14" t="s">
        <v>73</v>
      </c>
      <c r="AY465" s="181" t="s">
        <v>137</v>
      </c>
    </row>
    <row r="466" spans="1:65" s="13" customFormat="1">
      <c r="B466" s="172"/>
      <c r="D466" s="173" t="s">
        <v>145</v>
      </c>
      <c r="E466" s="174" t="s">
        <v>1</v>
      </c>
      <c r="F466" s="175" t="s">
        <v>1777</v>
      </c>
      <c r="H466" s="174" t="s">
        <v>1</v>
      </c>
      <c r="I466" s="176"/>
      <c r="L466" s="172"/>
      <c r="M466" s="177"/>
      <c r="N466" s="178"/>
      <c r="O466" s="178"/>
      <c r="P466" s="178"/>
      <c r="Q466" s="178"/>
      <c r="R466" s="178"/>
      <c r="S466" s="178"/>
      <c r="T466" s="179"/>
      <c r="AT466" s="174" t="s">
        <v>145</v>
      </c>
      <c r="AU466" s="174" t="s">
        <v>82</v>
      </c>
      <c r="AV466" s="13" t="s">
        <v>30</v>
      </c>
      <c r="AW466" s="13" t="s">
        <v>29</v>
      </c>
      <c r="AX466" s="13" t="s">
        <v>73</v>
      </c>
      <c r="AY466" s="174" t="s">
        <v>137</v>
      </c>
    </row>
    <row r="467" spans="1:65" s="14" customFormat="1">
      <c r="B467" s="180"/>
      <c r="D467" s="173" t="s">
        <v>145</v>
      </c>
      <c r="E467" s="181" t="s">
        <v>1</v>
      </c>
      <c r="F467" s="182" t="s">
        <v>1778</v>
      </c>
      <c r="H467" s="183">
        <v>-4.4809999999999999</v>
      </c>
      <c r="I467" s="184"/>
      <c r="L467" s="180"/>
      <c r="M467" s="185"/>
      <c r="N467" s="186"/>
      <c r="O467" s="186"/>
      <c r="P467" s="186"/>
      <c r="Q467" s="186"/>
      <c r="R467" s="186"/>
      <c r="S467" s="186"/>
      <c r="T467" s="187"/>
      <c r="AT467" s="181" t="s">
        <v>145</v>
      </c>
      <c r="AU467" s="181" t="s">
        <v>82</v>
      </c>
      <c r="AV467" s="14" t="s">
        <v>82</v>
      </c>
      <c r="AW467" s="14" t="s">
        <v>29</v>
      </c>
      <c r="AX467" s="14" t="s">
        <v>73</v>
      </c>
      <c r="AY467" s="181" t="s">
        <v>137</v>
      </c>
    </row>
    <row r="468" spans="1:65" s="13" customFormat="1">
      <c r="B468" s="172"/>
      <c r="D468" s="173" t="s">
        <v>145</v>
      </c>
      <c r="E468" s="174" t="s">
        <v>1</v>
      </c>
      <c r="F468" s="175" t="s">
        <v>1779</v>
      </c>
      <c r="H468" s="174" t="s">
        <v>1</v>
      </c>
      <c r="I468" s="176"/>
      <c r="L468" s="172"/>
      <c r="M468" s="177"/>
      <c r="N468" s="178"/>
      <c r="O468" s="178"/>
      <c r="P468" s="178"/>
      <c r="Q468" s="178"/>
      <c r="R468" s="178"/>
      <c r="S468" s="178"/>
      <c r="T468" s="179"/>
      <c r="AT468" s="174" t="s">
        <v>145</v>
      </c>
      <c r="AU468" s="174" t="s">
        <v>82</v>
      </c>
      <c r="AV468" s="13" t="s">
        <v>30</v>
      </c>
      <c r="AW468" s="13" t="s">
        <v>29</v>
      </c>
      <c r="AX468" s="13" t="s">
        <v>73</v>
      </c>
      <c r="AY468" s="174" t="s">
        <v>137</v>
      </c>
    </row>
    <row r="469" spans="1:65" s="14" customFormat="1">
      <c r="B469" s="180"/>
      <c r="D469" s="173" t="s">
        <v>145</v>
      </c>
      <c r="E469" s="181" t="s">
        <v>1</v>
      </c>
      <c r="F469" s="182" t="s">
        <v>1780</v>
      </c>
      <c r="H469" s="183">
        <v>-0.15</v>
      </c>
      <c r="I469" s="184"/>
      <c r="L469" s="180"/>
      <c r="M469" s="185"/>
      <c r="N469" s="186"/>
      <c r="O469" s="186"/>
      <c r="P469" s="186"/>
      <c r="Q469" s="186"/>
      <c r="R469" s="186"/>
      <c r="S469" s="186"/>
      <c r="T469" s="187"/>
      <c r="AT469" s="181" t="s">
        <v>145</v>
      </c>
      <c r="AU469" s="181" t="s">
        <v>82</v>
      </c>
      <c r="AV469" s="14" t="s">
        <v>82</v>
      </c>
      <c r="AW469" s="14" t="s">
        <v>29</v>
      </c>
      <c r="AX469" s="14" t="s">
        <v>73</v>
      </c>
      <c r="AY469" s="181" t="s">
        <v>137</v>
      </c>
    </row>
    <row r="470" spans="1:65" s="13" customFormat="1">
      <c r="B470" s="172"/>
      <c r="D470" s="173" t="s">
        <v>145</v>
      </c>
      <c r="E470" s="174" t="s">
        <v>1</v>
      </c>
      <c r="F470" s="175" t="s">
        <v>1781</v>
      </c>
      <c r="H470" s="174" t="s">
        <v>1</v>
      </c>
      <c r="I470" s="176"/>
      <c r="L470" s="172"/>
      <c r="M470" s="177"/>
      <c r="N470" s="178"/>
      <c r="O470" s="178"/>
      <c r="P470" s="178"/>
      <c r="Q470" s="178"/>
      <c r="R470" s="178"/>
      <c r="S470" s="178"/>
      <c r="T470" s="179"/>
      <c r="AT470" s="174" t="s">
        <v>145</v>
      </c>
      <c r="AU470" s="174" t="s">
        <v>82</v>
      </c>
      <c r="AV470" s="13" t="s">
        <v>30</v>
      </c>
      <c r="AW470" s="13" t="s">
        <v>29</v>
      </c>
      <c r="AX470" s="13" t="s">
        <v>73</v>
      </c>
      <c r="AY470" s="174" t="s">
        <v>137</v>
      </c>
    </row>
    <row r="471" spans="1:65" s="14" customFormat="1">
      <c r="B471" s="180"/>
      <c r="D471" s="173" t="s">
        <v>145</v>
      </c>
      <c r="E471" s="181" t="s">
        <v>1</v>
      </c>
      <c r="F471" s="182" t="s">
        <v>1782</v>
      </c>
      <c r="H471" s="183">
        <v>-7.75</v>
      </c>
      <c r="I471" s="184"/>
      <c r="L471" s="180"/>
      <c r="M471" s="185"/>
      <c r="N471" s="186"/>
      <c r="O471" s="186"/>
      <c r="P471" s="186"/>
      <c r="Q471" s="186"/>
      <c r="R471" s="186"/>
      <c r="S471" s="186"/>
      <c r="T471" s="187"/>
      <c r="AT471" s="181" t="s">
        <v>145</v>
      </c>
      <c r="AU471" s="181" t="s">
        <v>82</v>
      </c>
      <c r="AV471" s="14" t="s">
        <v>82</v>
      </c>
      <c r="AW471" s="14" t="s">
        <v>29</v>
      </c>
      <c r="AX471" s="14" t="s">
        <v>73</v>
      </c>
      <c r="AY471" s="181" t="s">
        <v>137</v>
      </c>
    </row>
    <row r="472" spans="1:65" s="13" customFormat="1">
      <c r="B472" s="172"/>
      <c r="D472" s="173" t="s">
        <v>145</v>
      </c>
      <c r="E472" s="174" t="s">
        <v>1</v>
      </c>
      <c r="F472" s="175" t="s">
        <v>404</v>
      </c>
      <c r="H472" s="174" t="s">
        <v>1</v>
      </c>
      <c r="I472" s="176"/>
      <c r="L472" s="172"/>
      <c r="M472" s="177"/>
      <c r="N472" s="178"/>
      <c r="O472" s="178"/>
      <c r="P472" s="178"/>
      <c r="Q472" s="178"/>
      <c r="R472" s="178"/>
      <c r="S472" s="178"/>
      <c r="T472" s="179"/>
      <c r="AT472" s="174" t="s">
        <v>145</v>
      </c>
      <c r="AU472" s="174" t="s">
        <v>82</v>
      </c>
      <c r="AV472" s="13" t="s">
        <v>30</v>
      </c>
      <c r="AW472" s="13" t="s">
        <v>29</v>
      </c>
      <c r="AX472" s="13" t="s">
        <v>73</v>
      </c>
      <c r="AY472" s="174" t="s">
        <v>137</v>
      </c>
    </row>
    <row r="473" spans="1:65" s="14" customFormat="1">
      <c r="B473" s="180"/>
      <c r="D473" s="173" t="s">
        <v>145</v>
      </c>
      <c r="E473" s="181" t="s">
        <v>1</v>
      </c>
      <c r="F473" s="182" t="s">
        <v>1839</v>
      </c>
      <c r="H473" s="183">
        <v>-122.72199999999999</v>
      </c>
      <c r="I473" s="184"/>
      <c r="L473" s="180"/>
      <c r="M473" s="185"/>
      <c r="N473" s="186"/>
      <c r="O473" s="186"/>
      <c r="P473" s="186"/>
      <c r="Q473" s="186"/>
      <c r="R473" s="186"/>
      <c r="S473" s="186"/>
      <c r="T473" s="187"/>
      <c r="AT473" s="181" t="s">
        <v>145</v>
      </c>
      <c r="AU473" s="181" t="s">
        <v>82</v>
      </c>
      <c r="AV473" s="14" t="s">
        <v>82</v>
      </c>
      <c r="AW473" s="14" t="s">
        <v>29</v>
      </c>
      <c r="AX473" s="14" t="s">
        <v>73</v>
      </c>
      <c r="AY473" s="181" t="s">
        <v>137</v>
      </c>
    </row>
    <row r="474" spans="1:65" s="13" customFormat="1">
      <c r="B474" s="172"/>
      <c r="D474" s="173" t="s">
        <v>145</v>
      </c>
      <c r="E474" s="174" t="s">
        <v>1</v>
      </c>
      <c r="F474" s="175" t="s">
        <v>1840</v>
      </c>
      <c r="H474" s="174" t="s">
        <v>1</v>
      </c>
      <c r="I474" s="176"/>
      <c r="L474" s="172"/>
      <c r="M474" s="177"/>
      <c r="N474" s="178"/>
      <c r="O474" s="178"/>
      <c r="P474" s="178"/>
      <c r="Q474" s="178"/>
      <c r="R474" s="178"/>
      <c r="S474" s="178"/>
      <c r="T474" s="179"/>
      <c r="AT474" s="174" t="s">
        <v>145</v>
      </c>
      <c r="AU474" s="174" t="s">
        <v>82</v>
      </c>
      <c r="AV474" s="13" t="s">
        <v>30</v>
      </c>
      <c r="AW474" s="13" t="s">
        <v>29</v>
      </c>
      <c r="AX474" s="13" t="s">
        <v>73</v>
      </c>
      <c r="AY474" s="174" t="s">
        <v>137</v>
      </c>
    </row>
    <row r="475" spans="1:65" s="14" customFormat="1">
      <c r="B475" s="180"/>
      <c r="D475" s="173" t="s">
        <v>145</v>
      </c>
      <c r="E475" s="181" t="s">
        <v>1</v>
      </c>
      <c r="F475" s="182" t="s">
        <v>1841</v>
      </c>
      <c r="H475" s="183">
        <v>-35.08</v>
      </c>
      <c r="I475" s="184"/>
      <c r="L475" s="180"/>
      <c r="M475" s="185"/>
      <c r="N475" s="186"/>
      <c r="O475" s="186"/>
      <c r="P475" s="186"/>
      <c r="Q475" s="186"/>
      <c r="R475" s="186"/>
      <c r="S475" s="186"/>
      <c r="T475" s="187"/>
      <c r="AT475" s="181" t="s">
        <v>145</v>
      </c>
      <c r="AU475" s="181" t="s">
        <v>82</v>
      </c>
      <c r="AV475" s="14" t="s">
        <v>82</v>
      </c>
      <c r="AW475" s="14" t="s">
        <v>29</v>
      </c>
      <c r="AX475" s="14" t="s">
        <v>73</v>
      </c>
      <c r="AY475" s="181" t="s">
        <v>137</v>
      </c>
    </row>
    <row r="476" spans="1:65" s="15" customFormat="1">
      <c r="B476" s="188"/>
      <c r="D476" s="173" t="s">
        <v>145</v>
      </c>
      <c r="E476" s="189" t="s">
        <v>1</v>
      </c>
      <c r="F476" s="190" t="s">
        <v>158</v>
      </c>
      <c r="H476" s="191">
        <v>365.43</v>
      </c>
      <c r="I476" s="192"/>
      <c r="L476" s="188"/>
      <c r="M476" s="193"/>
      <c r="N476" s="194"/>
      <c r="O476" s="194"/>
      <c r="P476" s="194"/>
      <c r="Q476" s="194"/>
      <c r="R476" s="194"/>
      <c r="S476" s="194"/>
      <c r="T476" s="195"/>
      <c r="AT476" s="189" t="s">
        <v>145</v>
      </c>
      <c r="AU476" s="189" t="s">
        <v>82</v>
      </c>
      <c r="AV476" s="15" t="s">
        <v>144</v>
      </c>
      <c r="AW476" s="15" t="s">
        <v>29</v>
      </c>
      <c r="AX476" s="15" t="s">
        <v>73</v>
      </c>
      <c r="AY476" s="189" t="s">
        <v>137</v>
      </c>
    </row>
    <row r="477" spans="1:65" s="14" customFormat="1">
      <c r="B477" s="180"/>
      <c r="D477" s="173" t="s">
        <v>145</v>
      </c>
      <c r="E477" s="181" t="s">
        <v>1</v>
      </c>
      <c r="F477" s="182" t="s">
        <v>1842</v>
      </c>
      <c r="H477" s="183">
        <v>365.43</v>
      </c>
      <c r="I477" s="184"/>
      <c r="L477" s="180"/>
      <c r="M477" s="185"/>
      <c r="N477" s="186"/>
      <c r="O477" s="186"/>
      <c r="P477" s="186"/>
      <c r="Q477" s="186"/>
      <c r="R477" s="186"/>
      <c r="S477" s="186"/>
      <c r="T477" s="187"/>
      <c r="AT477" s="181" t="s">
        <v>145</v>
      </c>
      <c r="AU477" s="181" t="s">
        <v>82</v>
      </c>
      <c r="AV477" s="14" t="s">
        <v>82</v>
      </c>
      <c r="AW477" s="14" t="s">
        <v>29</v>
      </c>
      <c r="AX477" s="14" t="s">
        <v>73</v>
      </c>
      <c r="AY477" s="181" t="s">
        <v>137</v>
      </c>
    </row>
    <row r="478" spans="1:65" s="15" customFormat="1">
      <c r="B478" s="188"/>
      <c r="D478" s="173" t="s">
        <v>145</v>
      </c>
      <c r="E478" s="189" t="s">
        <v>1</v>
      </c>
      <c r="F478" s="190" t="s">
        <v>160</v>
      </c>
      <c r="H478" s="191">
        <v>365.43</v>
      </c>
      <c r="I478" s="192"/>
      <c r="L478" s="188"/>
      <c r="M478" s="193"/>
      <c r="N478" s="194"/>
      <c r="O478" s="194"/>
      <c r="P478" s="194"/>
      <c r="Q478" s="194"/>
      <c r="R478" s="194"/>
      <c r="S478" s="194"/>
      <c r="T478" s="195"/>
      <c r="AT478" s="189" t="s">
        <v>145</v>
      </c>
      <c r="AU478" s="189" t="s">
        <v>82</v>
      </c>
      <c r="AV478" s="15" t="s">
        <v>144</v>
      </c>
      <c r="AW478" s="15" t="s">
        <v>29</v>
      </c>
      <c r="AX478" s="15" t="s">
        <v>30</v>
      </c>
      <c r="AY478" s="189" t="s">
        <v>137</v>
      </c>
    </row>
    <row r="479" spans="1:65" s="2" customFormat="1" ht="16.5" customHeight="1">
      <c r="A479" s="33"/>
      <c r="B479" s="125"/>
      <c r="C479" s="204" t="s">
        <v>229</v>
      </c>
      <c r="D479" s="204" t="s">
        <v>438</v>
      </c>
      <c r="E479" s="205" t="s">
        <v>439</v>
      </c>
      <c r="F479" s="206" t="s">
        <v>440</v>
      </c>
      <c r="G479" s="207" t="s">
        <v>441</v>
      </c>
      <c r="H479" s="208">
        <v>759.72900000000004</v>
      </c>
      <c r="I479" s="209"/>
      <c r="J479" s="210">
        <f>ROUND(I479*H479,2)</f>
        <v>0</v>
      </c>
      <c r="K479" s="206" t="s">
        <v>1</v>
      </c>
      <c r="L479" s="211"/>
      <c r="M479" s="212" t="s">
        <v>1</v>
      </c>
      <c r="N479" s="213" t="s">
        <v>38</v>
      </c>
      <c r="O479" s="59"/>
      <c r="P479" s="168">
        <f>O479*H479</f>
        <v>0</v>
      </c>
      <c r="Q479" s="168">
        <v>0</v>
      </c>
      <c r="R479" s="168">
        <f>Q479*H479</f>
        <v>0</v>
      </c>
      <c r="S479" s="168">
        <v>0</v>
      </c>
      <c r="T479" s="169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70" t="s">
        <v>169</v>
      </c>
      <c r="AT479" s="170" t="s">
        <v>438</v>
      </c>
      <c r="AU479" s="170" t="s">
        <v>82</v>
      </c>
      <c r="AY479" s="18" t="s">
        <v>137</v>
      </c>
      <c r="BE479" s="171">
        <f>IF(N479="základní",J479,0)</f>
        <v>0</v>
      </c>
      <c r="BF479" s="171">
        <f>IF(N479="snížená",J479,0)</f>
        <v>0</v>
      </c>
      <c r="BG479" s="171">
        <f>IF(N479="zákl. přenesená",J479,0)</f>
        <v>0</v>
      </c>
      <c r="BH479" s="171">
        <f>IF(N479="sníž. přenesená",J479,0)</f>
        <v>0</v>
      </c>
      <c r="BI479" s="171">
        <f>IF(N479="nulová",J479,0)</f>
        <v>0</v>
      </c>
      <c r="BJ479" s="18" t="s">
        <v>30</v>
      </c>
      <c r="BK479" s="171">
        <f>ROUND(I479*H479,2)</f>
        <v>0</v>
      </c>
      <c r="BL479" s="18" t="s">
        <v>144</v>
      </c>
      <c r="BM479" s="170" t="s">
        <v>607</v>
      </c>
    </row>
    <row r="480" spans="1:65" s="14" customFormat="1">
      <c r="B480" s="180"/>
      <c r="D480" s="173" t="s">
        <v>145</v>
      </c>
      <c r="E480" s="181" t="s">
        <v>1</v>
      </c>
      <c r="F480" s="182" t="s">
        <v>1843</v>
      </c>
      <c r="H480" s="183">
        <v>759.72900000000004</v>
      </c>
      <c r="I480" s="184"/>
      <c r="L480" s="180"/>
      <c r="M480" s="185"/>
      <c r="N480" s="186"/>
      <c r="O480" s="186"/>
      <c r="P480" s="186"/>
      <c r="Q480" s="186"/>
      <c r="R480" s="186"/>
      <c r="S480" s="186"/>
      <c r="T480" s="187"/>
      <c r="AT480" s="181" t="s">
        <v>145</v>
      </c>
      <c r="AU480" s="181" t="s">
        <v>82</v>
      </c>
      <c r="AV480" s="14" t="s">
        <v>82</v>
      </c>
      <c r="AW480" s="14" t="s">
        <v>29</v>
      </c>
      <c r="AX480" s="14" t="s">
        <v>73</v>
      </c>
      <c r="AY480" s="181" t="s">
        <v>137</v>
      </c>
    </row>
    <row r="481" spans="1:65" s="15" customFormat="1">
      <c r="B481" s="188"/>
      <c r="D481" s="173" t="s">
        <v>145</v>
      </c>
      <c r="E481" s="189" t="s">
        <v>1</v>
      </c>
      <c r="F481" s="190" t="s">
        <v>160</v>
      </c>
      <c r="H481" s="191">
        <v>759.72900000000004</v>
      </c>
      <c r="I481" s="192"/>
      <c r="L481" s="188"/>
      <c r="M481" s="193"/>
      <c r="N481" s="194"/>
      <c r="O481" s="194"/>
      <c r="P481" s="194"/>
      <c r="Q481" s="194"/>
      <c r="R481" s="194"/>
      <c r="S481" s="194"/>
      <c r="T481" s="195"/>
      <c r="AT481" s="189" t="s">
        <v>145</v>
      </c>
      <c r="AU481" s="189" t="s">
        <v>82</v>
      </c>
      <c r="AV481" s="15" t="s">
        <v>144</v>
      </c>
      <c r="AW481" s="15" t="s">
        <v>29</v>
      </c>
      <c r="AX481" s="15" t="s">
        <v>30</v>
      </c>
      <c r="AY481" s="189" t="s">
        <v>137</v>
      </c>
    </row>
    <row r="482" spans="1:65" s="2" customFormat="1" ht="21.75" customHeight="1">
      <c r="A482" s="33"/>
      <c r="B482" s="125"/>
      <c r="C482" s="159" t="s">
        <v>364</v>
      </c>
      <c r="D482" s="159" t="s">
        <v>139</v>
      </c>
      <c r="E482" s="160" t="s">
        <v>448</v>
      </c>
      <c r="F482" s="161" t="s">
        <v>449</v>
      </c>
      <c r="G482" s="162" t="s">
        <v>252</v>
      </c>
      <c r="H482" s="163">
        <v>122.72199999999999</v>
      </c>
      <c r="I482" s="164"/>
      <c r="J482" s="165">
        <f>ROUND(I482*H482,2)</f>
        <v>0</v>
      </c>
      <c r="K482" s="161" t="s">
        <v>1</v>
      </c>
      <c r="L482" s="34"/>
      <c r="M482" s="166" t="s">
        <v>1</v>
      </c>
      <c r="N482" s="167" t="s">
        <v>38</v>
      </c>
      <c r="O482" s="59"/>
      <c r="P482" s="168">
        <f>O482*H482</f>
        <v>0</v>
      </c>
      <c r="Q482" s="168">
        <v>0</v>
      </c>
      <c r="R482" s="168">
        <f>Q482*H482</f>
        <v>0</v>
      </c>
      <c r="S482" s="168">
        <v>0</v>
      </c>
      <c r="T482" s="169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70" t="s">
        <v>144</v>
      </c>
      <c r="AT482" s="170" t="s">
        <v>139</v>
      </c>
      <c r="AU482" s="170" t="s">
        <v>82</v>
      </c>
      <c r="AY482" s="18" t="s">
        <v>137</v>
      </c>
      <c r="BE482" s="171">
        <f>IF(N482="základní",J482,0)</f>
        <v>0</v>
      </c>
      <c r="BF482" s="171">
        <f>IF(N482="snížená",J482,0)</f>
        <v>0</v>
      </c>
      <c r="BG482" s="171">
        <f>IF(N482="zákl. přenesená",J482,0)</f>
        <v>0</v>
      </c>
      <c r="BH482" s="171">
        <f>IF(N482="sníž. přenesená",J482,0)</f>
        <v>0</v>
      </c>
      <c r="BI482" s="171">
        <f>IF(N482="nulová",J482,0)</f>
        <v>0</v>
      </c>
      <c r="BJ482" s="18" t="s">
        <v>30</v>
      </c>
      <c r="BK482" s="171">
        <f>ROUND(I482*H482,2)</f>
        <v>0</v>
      </c>
      <c r="BL482" s="18" t="s">
        <v>144</v>
      </c>
      <c r="BM482" s="170" t="s">
        <v>619</v>
      </c>
    </row>
    <row r="483" spans="1:65" s="13" customFormat="1">
      <c r="B483" s="172"/>
      <c r="D483" s="173" t="s">
        <v>145</v>
      </c>
      <c r="E483" s="174" t="s">
        <v>1</v>
      </c>
      <c r="F483" s="175" t="s">
        <v>1691</v>
      </c>
      <c r="H483" s="174" t="s">
        <v>1</v>
      </c>
      <c r="I483" s="176"/>
      <c r="L483" s="172"/>
      <c r="M483" s="177"/>
      <c r="N483" s="178"/>
      <c r="O483" s="178"/>
      <c r="P483" s="178"/>
      <c r="Q483" s="178"/>
      <c r="R483" s="178"/>
      <c r="S483" s="178"/>
      <c r="T483" s="179"/>
      <c r="AT483" s="174" t="s">
        <v>145</v>
      </c>
      <c r="AU483" s="174" t="s">
        <v>82</v>
      </c>
      <c r="AV483" s="13" t="s">
        <v>30</v>
      </c>
      <c r="AW483" s="13" t="s">
        <v>29</v>
      </c>
      <c r="AX483" s="13" t="s">
        <v>73</v>
      </c>
      <c r="AY483" s="174" t="s">
        <v>137</v>
      </c>
    </row>
    <row r="484" spans="1:65" s="14" customFormat="1">
      <c r="B484" s="180"/>
      <c r="D484" s="173" t="s">
        <v>145</v>
      </c>
      <c r="E484" s="181" t="s">
        <v>1</v>
      </c>
      <c r="F484" s="182" t="s">
        <v>1844</v>
      </c>
      <c r="H484" s="183">
        <v>3.7919999999999998</v>
      </c>
      <c r="I484" s="184"/>
      <c r="L484" s="180"/>
      <c r="M484" s="185"/>
      <c r="N484" s="186"/>
      <c r="O484" s="186"/>
      <c r="P484" s="186"/>
      <c r="Q484" s="186"/>
      <c r="R484" s="186"/>
      <c r="S484" s="186"/>
      <c r="T484" s="187"/>
      <c r="AT484" s="181" t="s">
        <v>145</v>
      </c>
      <c r="AU484" s="181" t="s">
        <v>82</v>
      </c>
      <c r="AV484" s="14" t="s">
        <v>82</v>
      </c>
      <c r="AW484" s="14" t="s">
        <v>29</v>
      </c>
      <c r="AX484" s="14" t="s">
        <v>73</v>
      </c>
      <c r="AY484" s="181" t="s">
        <v>137</v>
      </c>
    </row>
    <row r="485" spans="1:65" s="13" customFormat="1">
      <c r="B485" s="172"/>
      <c r="D485" s="173" t="s">
        <v>145</v>
      </c>
      <c r="E485" s="174" t="s">
        <v>1</v>
      </c>
      <c r="F485" s="175" t="s">
        <v>1693</v>
      </c>
      <c r="H485" s="174" t="s">
        <v>1</v>
      </c>
      <c r="I485" s="176"/>
      <c r="L485" s="172"/>
      <c r="M485" s="177"/>
      <c r="N485" s="178"/>
      <c r="O485" s="178"/>
      <c r="P485" s="178"/>
      <c r="Q485" s="178"/>
      <c r="R485" s="178"/>
      <c r="S485" s="178"/>
      <c r="T485" s="179"/>
      <c r="AT485" s="174" t="s">
        <v>145</v>
      </c>
      <c r="AU485" s="174" t="s">
        <v>82</v>
      </c>
      <c r="AV485" s="13" t="s">
        <v>30</v>
      </c>
      <c r="AW485" s="13" t="s">
        <v>29</v>
      </c>
      <c r="AX485" s="13" t="s">
        <v>73</v>
      </c>
      <c r="AY485" s="174" t="s">
        <v>137</v>
      </c>
    </row>
    <row r="486" spans="1:65" s="14" customFormat="1">
      <c r="B486" s="180"/>
      <c r="D486" s="173" t="s">
        <v>145</v>
      </c>
      <c r="E486" s="181" t="s">
        <v>1</v>
      </c>
      <c r="F486" s="182" t="s">
        <v>1845</v>
      </c>
      <c r="H486" s="183">
        <v>4.2160000000000002</v>
      </c>
      <c r="I486" s="184"/>
      <c r="L486" s="180"/>
      <c r="M486" s="185"/>
      <c r="N486" s="186"/>
      <c r="O486" s="186"/>
      <c r="P486" s="186"/>
      <c r="Q486" s="186"/>
      <c r="R486" s="186"/>
      <c r="S486" s="186"/>
      <c r="T486" s="187"/>
      <c r="AT486" s="181" t="s">
        <v>145</v>
      </c>
      <c r="AU486" s="181" t="s">
        <v>82</v>
      </c>
      <c r="AV486" s="14" t="s">
        <v>82</v>
      </c>
      <c r="AW486" s="14" t="s">
        <v>29</v>
      </c>
      <c r="AX486" s="14" t="s">
        <v>73</v>
      </c>
      <c r="AY486" s="181" t="s">
        <v>137</v>
      </c>
    </row>
    <row r="487" spans="1:65" s="13" customFormat="1">
      <c r="B487" s="172"/>
      <c r="D487" s="173" t="s">
        <v>145</v>
      </c>
      <c r="E487" s="174" t="s">
        <v>1</v>
      </c>
      <c r="F487" s="175" t="s">
        <v>1695</v>
      </c>
      <c r="H487" s="174" t="s">
        <v>1</v>
      </c>
      <c r="I487" s="176"/>
      <c r="L487" s="172"/>
      <c r="M487" s="177"/>
      <c r="N487" s="178"/>
      <c r="O487" s="178"/>
      <c r="P487" s="178"/>
      <c r="Q487" s="178"/>
      <c r="R487" s="178"/>
      <c r="S487" s="178"/>
      <c r="T487" s="179"/>
      <c r="AT487" s="174" t="s">
        <v>145</v>
      </c>
      <c r="AU487" s="174" t="s">
        <v>82</v>
      </c>
      <c r="AV487" s="13" t="s">
        <v>30</v>
      </c>
      <c r="AW487" s="13" t="s">
        <v>29</v>
      </c>
      <c r="AX487" s="13" t="s">
        <v>73</v>
      </c>
      <c r="AY487" s="174" t="s">
        <v>137</v>
      </c>
    </row>
    <row r="488" spans="1:65" s="14" customFormat="1">
      <c r="B488" s="180"/>
      <c r="D488" s="173" t="s">
        <v>145</v>
      </c>
      <c r="E488" s="181" t="s">
        <v>1</v>
      </c>
      <c r="F488" s="182" t="s">
        <v>1846</v>
      </c>
      <c r="H488" s="183">
        <v>3.2530000000000001</v>
      </c>
      <c r="I488" s="184"/>
      <c r="L488" s="180"/>
      <c r="M488" s="185"/>
      <c r="N488" s="186"/>
      <c r="O488" s="186"/>
      <c r="P488" s="186"/>
      <c r="Q488" s="186"/>
      <c r="R488" s="186"/>
      <c r="S488" s="186"/>
      <c r="T488" s="187"/>
      <c r="AT488" s="181" t="s">
        <v>145</v>
      </c>
      <c r="AU488" s="181" t="s">
        <v>82</v>
      </c>
      <c r="AV488" s="14" t="s">
        <v>82</v>
      </c>
      <c r="AW488" s="14" t="s">
        <v>29</v>
      </c>
      <c r="AX488" s="14" t="s">
        <v>73</v>
      </c>
      <c r="AY488" s="181" t="s">
        <v>137</v>
      </c>
    </row>
    <row r="489" spans="1:65" s="14" customFormat="1">
      <c r="B489" s="180"/>
      <c r="D489" s="173" t="s">
        <v>145</v>
      </c>
      <c r="E489" s="181" t="s">
        <v>1</v>
      </c>
      <c r="F489" s="182" t="s">
        <v>1847</v>
      </c>
      <c r="H489" s="183">
        <v>1.925</v>
      </c>
      <c r="I489" s="184"/>
      <c r="L489" s="180"/>
      <c r="M489" s="185"/>
      <c r="N489" s="186"/>
      <c r="O489" s="186"/>
      <c r="P489" s="186"/>
      <c r="Q489" s="186"/>
      <c r="R489" s="186"/>
      <c r="S489" s="186"/>
      <c r="T489" s="187"/>
      <c r="AT489" s="181" t="s">
        <v>145</v>
      </c>
      <c r="AU489" s="181" t="s">
        <v>82</v>
      </c>
      <c r="AV489" s="14" t="s">
        <v>82</v>
      </c>
      <c r="AW489" s="14" t="s">
        <v>29</v>
      </c>
      <c r="AX489" s="14" t="s">
        <v>73</v>
      </c>
      <c r="AY489" s="181" t="s">
        <v>137</v>
      </c>
    </row>
    <row r="490" spans="1:65" s="13" customFormat="1">
      <c r="B490" s="172"/>
      <c r="D490" s="173" t="s">
        <v>145</v>
      </c>
      <c r="E490" s="174" t="s">
        <v>1</v>
      </c>
      <c r="F490" s="175" t="s">
        <v>1698</v>
      </c>
      <c r="H490" s="174" t="s">
        <v>1</v>
      </c>
      <c r="I490" s="176"/>
      <c r="L490" s="172"/>
      <c r="M490" s="177"/>
      <c r="N490" s="178"/>
      <c r="O490" s="178"/>
      <c r="P490" s="178"/>
      <c r="Q490" s="178"/>
      <c r="R490" s="178"/>
      <c r="S490" s="178"/>
      <c r="T490" s="179"/>
      <c r="AT490" s="174" t="s">
        <v>145</v>
      </c>
      <c r="AU490" s="174" t="s">
        <v>82</v>
      </c>
      <c r="AV490" s="13" t="s">
        <v>30</v>
      </c>
      <c r="AW490" s="13" t="s">
        <v>29</v>
      </c>
      <c r="AX490" s="13" t="s">
        <v>73</v>
      </c>
      <c r="AY490" s="174" t="s">
        <v>137</v>
      </c>
    </row>
    <row r="491" spans="1:65" s="14" customFormat="1">
      <c r="B491" s="180"/>
      <c r="D491" s="173" t="s">
        <v>145</v>
      </c>
      <c r="E491" s="181" t="s">
        <v>1</v>
      </c>
      <c r="F491" s="182" t="s">
        <v>1848</v>
      </c>
      <c r="H491" s="183">
        <v>3.6</v>
      </c>
      <c r="I491" s="184"/>
      <c r="L491" s="180"/>
      <c r="M491" s="185"/>
      <c r="N491" s="186"/>
      <c r="O491" s="186"/>
      <c r="P491" s="186"/>
      <c r="Q491" s="186"/>
      <c r="R491" s="186"/>
      <c r="S491" s="186"/>
      <c r="T491" s="187"/>
      <c r="AT491" s="181" t="s">
        <v>145</v>
      </c>
      <c r="AU491" s="181" t="s">
        <v>82</v>
      </c>
      <c r="AV491" s="14" t="s">
        <v>82</v>
      </c>
      <c r="AW491" s="14" t="s">
        <v>29</v>
      </c>
      <c r="AX491" s="14" t="s">
        <v>73</v>
      </c>
      <c r="AY491" s="181" t="s">
        <v>137</v>
      </c>
    </row>
    <row r="492" spans="1:65" s="13" customFormat="1">
      <c r="B492" s="172"/>
      <c r="D492" s="173" t="s">
        <v>145</v>
      </c>
      <c r="E492" s="174" t="s">
        <v>1</v>
      </c>
      <c r="F492" s="175" t="s">
        <v>1700</v>
      </c>
      <c r="H492" s="174" t="s">
        <v>1</v>
      </c>
      <c r="I492" s="176"/>
      <c r="L492" s="172"/>
      <c r="M492" s="177"/>
      <c r="N492" s="178"/>
      <c r="O492" s="178"/>
      <c r="P492" s="178"/>
      <c r="Q492" s="178"/>
      <c r="R492" s="178"/>
      <c r="S492" s="178"/>
      <c r="T492" s="179"/>
      <c r="AT492" s="174" t="s">
        <v>145</v>
      </c>
      <c r="AU492" s="174" t="s">
        <v>82</v>
      </c>
      <c r="AV492" s="13" t="s">
        <v>30</v>
      </c>
      <c r="AW492" s="13" t="s">
        <v>29</v>
      </c>
      <c r="AX492" s="13" t="s">
        <v>73</v>
      </c>
      <c r="AY492" s="174" t="s">
        <v>137</v>
      </c>
    </row>
    <row r="493" spans="1:65" s="14" customFormat="1">
      <c r="B493" s="180"/>
      <c r="D493" s="173" t="s">
        <v>145</v>
      </c>
      <c r="E493" s="181" t="s">
        <v>1</v>
      </c>
      <c r="F493" s="182" t="s">
        <v>1849</v>
      </c>
      <c r="H493" s="183">
        <v>2.7530000000000001</v>
      </c>
      <c r="I493" s="184"/>
      <c r="L493" s="180"/>
      <c r="M493" s="185"/>
      <c r="N493" s="186"/>
      <c r="O493" s="186"/>
      <c r="P493" s="186"/>
      <c r="Q493" s="186"/>
      <c r="R493" s="186"/>
      <c r="S493" s="186"/>
      <c r="T493" s="187"/>
      <c r="AT493" s="181" t="s">
        <v>145</v>
      </c>
      <c r="AU493" s="181" t="s">
        <v>82</v>
      </c>
      <c r="AV493" s="14" t="s">
        <v>82</v>
      </c>
      <c r="AW493" s="14" t="s">
        <v>29</v>
      </c>
      <c r="AX493" s="14" t="s">
        <v>73</v>
      </c>
      <c r="AY493" s="181" t="s">
        <v>137</v>
      </c>
    </row>
    <row r="494" spans="1:65" s="14" customFormat="1">
      <c r="B494" s="180"/>
      <c r="D494" s="173" t="s">
        <v>145</v>
      </c>
      <c r="E494" s="181" t="s">
        <v>1</v>
      </c>
      <c r="F494" s="182" t="s">
        <v>1850</v>
      </c>
      <c r="H494" s="183">
        <v>1.887</v>
      </c>
      <c r="I494" s="184"/>
      <c r="L494" s="180"/>
      <c r="M494" s="185"/>
      <c r="N494" s="186"/>
      <c r="O494" s="186"/>
      <c r="P494" s="186"/>
      <c r="Q494" s="186"/>
      <c r="R494" s="186"/>
      <c r="S494" s="186"/>
      <c r="T494" s="187"/>
      <c r="AT494" s="181" t="s">
        <v>145</v>
      </c>
      <c r="AU494" s="181" t="s">
        <v>82</v>
      </c>
      <c r="AV494" s="14" t="s">
        <v>82</v>
      </c>
      <c r="AW494" s="14" t="s">
        <v>29</v>
      </c>
      <c r="AX494" s="14" t="s">
        <v>73</v>
      </c>
      <c r="AY494" s="181" t="s">
        <v>137</v>
      </c>
    </row>
    <row r="495" spans="1:65" s="13" customFormat="1">
      <c r="B495" s="172"/>
      <c r="D495" s="173" t="s">
        <v>145</v>
      </c>
      <c r="E495" s="174" t="s">
        <v>1</v>
      </c>
      <c r="F495" s="175" t="s">
        <v>1703</v>
      </c>
      <c r="H495" s="174" t="s">
        <v>1</v>
      </c>
      <c r="I495" s="176"/>
      <c r="L495" s="172"/>
      <c r="M495" s="177"/>
      <c r="N495" s="178"/>
      <c r="O495" s="178"/>
      <c r="P495" s="178"/>
      <c r="Q495" s="178"/>
      <c r="R495" s="178"/>
      <c r="S495" s="178"/>
      <c r="T495" s="179"/>
      <c r="AT495" s="174" t="s">
        <v>145</v>
      </c>
      <c r="AU495" s="174" t="s">
        <v>82</v>
      </c>
      <c r="AV495" s="13" t="s">
        <v>30</v>
      </c>
      <c r="AW495" s="13" t="s">
        <v>29</v>
      </c>
      <c r="AX495" s="13" t="s">
        <v>73</v>
      </c>
      <c r="AY495" s="174" t="s">
        <v>137</v>
      </c>
    </row>
    <row r="496" spans="1:65" s="14" customFormat="1">
      <c r="B496" s="180"/>
      <c r="D496" s="173" t="s">
        <v>145</v>
      </c>
      <c r="E496" s="181" t="s">
        <v>1</v>
      </c>
      <c r="F496" s="182" t="s">
        <v>1851</v>
      </c>
      <c r="H496" s="183">
        <v>3.581</v>
      </c>
      <c r="I496" s="184"/>
      <c r="L496" s="180"/>
      <c r="M496" s="185"/>
      <c r="N496" s="186"/>
      <c r="O496" s="186"/>
      <c r="P496" s="186"/>
      <c r="Q496" s="186"/>
      <c r="R496" s="186"/>
      <c r="S496" s="186"/>
      <c r="T496" s="187"/>
      <c r="AT496" s="181" t="s">
        <v>145</v>
      </c>
      <c r="AU496" s="181" t="s">
        <v>82</v>
      </c>
      <c r="AV496" s="14" t="s">
        <v>82</v>
      </c>
      <c r="AW496" s="14" t="s">
        <v>29</v>
      </c>
      <c r="AX496" s="14" t="s">
        <v>73</v>
      </c>
      <c r="AY496" s="181" t="s">
        <v>137</v>
      </c>
    </row>
    <row r="497" spans="2:51" s="13" customFormat="1">
      <c r="B497" s="172"/>
      <c r="D497" s="173" t="s">
        <v>145</v>
      </c>
      <c r="E497" s="174" t="s">
        <v>1</v>
      </c>
      <c r="F497" s="175" t="s">
        <v>1705</v>
      </c>
      <c r="H497" s="174" t="s">
        <v>1</v>
      </c>
      <c r="I497" s="176"/>
      <c r="L497" s="172"/>
      <c r="M497" s="177"/>
      <c r="N497" s="178"/>
      <c r="O497" s="178"/>
      <c r="P497" s="178"/>
      <c r="Q497" s="178"/>
      <c r="R497" s="178"/>
      <c r="S497" s="178"/>
      <c r="T497" s="179"/>
      <c r="AT497" s="174" t="s">
        <v>145</v>
      </c>
      <c r="AU497" s="174" t="s">
        <v>82</v>
      </c>
      <c r="AV497" s="13" t="s">
        <v>30</v>
      </c>
      <c r="AW497" s="13" t="s">
        <v>29</v>
      </c>
      <c r="AX497" s="13" t="s">
        <v>73</v>
      </c>
      <c r="AY497" s="174" t="s">
        <v>137</v>
      </c>
    </row>
    <row r="498" spans="2:51" s="14" customFormat="1">
      <c r="B498" s="180"/>
      <c r="D498" s="173" t="s">
        <v>145</v>
      </c>
      <c r="E498" s="181" t="s">
        <v>1</v>
      </c>
      <c r="F498" s="182" t="s">
        <v>1852</v>
      </c>
      <c r="H498" s="183">
        <v>3.2919999999999998</v>
      </c>
      <c r="I498" s="184"/>
      <c r="L498" s="180"/>
      <c r="M498" s="185"/>
      <c r="N498" s="186"/>
      <c r="O498" s="186"/>
      <c r="P498" s="186"/>
      <c r="Q498" s="186"/>
      <c r="R498" s="186"/>
      <c r="S498" s="186"/>
      <c r="T498" s="187"/>
      <c r="AT498" s="181" t="s">
        <v>145</v>
      </c>
      <c r="AU498" s="181" t="s">
        <v>82</v>
      </c>
      <c r="AV498" s="14" t="s">
        <v>82</v>
      </c>
      <c r="AW498" s="14" t="s">
        <v>29</v>
      </c>
      <c r="AX498" s="14" t="s">
        <v>73</v>
      </c>
      <c r="AY498" s="181" t="s">
        <v>137</v>
      </c>
    </row>
    <row r="499" spans="2:51" s="14" customFormat="1">
      <c r="B499" s="180"/>
      <c r="D499" s="173" t="s">
        <v>145</v>
      </c>
      <c r="E499" s="181" t="s">
        <v>1</v>
      </c>
      <c r="F499" s="182" t="s">
        <v>1853</v>
      </c>
      <c r="H499" s="183">
        <v>1.425</v>
      </c>
      <c r="I499" s="184"/>
      <c r="L499" s="180"/>
      <c r="M499" s="185"/>
      <c r="N499" s="186"/>
      <c r="O499" s="186"/>
      <c r="P499" s="186"/>
      <c r="Q499" s="186"/>
      <c r="R499" s="186"/>
      <c r="S499" s="186"/>
      <c r="T499" s="187"/>
      <c r="AT499" s="181" t="s">
        <v>145</v>
      </c>
      <c r="AU499" s="181" t="s">
        <v>82</v>
      </c>
      <c r="AV499" s="14" t="s">
        <v>82</v>
      </c>
      <c r="AW499" s="14" t="s">
        <v>29</v>
      </c>
      <c r="AX499" s="14" t="s">
        <v>73</v>
      </c>
      <c r="AY499" s="181" t="s">
        <v>137</v>
      </c>
    </row>
    <row r="500" spans="2:51" s="13" customFormat="1">
      <c r="B500" s="172"/>
      <c r="D500" s="173" t="s">
        <v>145</v>
      </c>
      <c r="E500" s="174" t="s">
        <v>1</v>
      </c>
      <c r="F500" s="175" t="s">
        <v>1708</v>
      </c>
      <c r="H500" s="174" t="s">
        <v>1</v>
      </c>
      <c r="I500" s="176"/>
      <c r="L500" s="172"/>
      <c r="M500" s="177"/>
      <c r="N500" s="178"/>
      <c r="O500" s="178"/>
      <c r="P500" s="178"/>
      <c r="Q500" s="178"/>
      <c r="R500" s="178"/>
      <c r="S500" s="178"/>
      <c r="T500" s="179"/>
      <c r="AT500" s="174" t="s">
        <v>145</v>
      </c>
      <c r="AU500" s="174" t="s">
        <v>82</v>
      </c>
      <c r="AV500" s="13" t="s">
        <v>30</v>
      </c>
      <c r="AW500" s="13" t="s">
        <v>29</v>
      </c>
      <c r="AX500" s="13" t="s">
        <v>73</v>
      </c>
      <c r="AY500" s="174" t="s">
        <v>137</v>
      </c>
    </row>
    <row r="501" spans="2:51" s="14" customFormat="1">
      <c r="B501" s="180"/>
      <c r="D501" s="173" t="s">
        <v>145</v>
      </c>
      <c r="E501" s="181" t="s">
        <v>1</v>
      </c>
      <c r="F501" s="182" t="s">
        <v>1854</v>
      </c>
      <c r="H501" s="183">
        <v>3.5609999999999999</v>
      </c>
      <c r="I501" s="184"/>
      <c r="L501" s="180"/>
      <c r="M501" s="185"/>
      <c r="N501" s="186"/>
      <c r="O501" s="186"/>
      <c r="P501" s="186"/>
      <c r="Q501" s="186"/>
      <c r="R501" s="186"/>
      <c r="S501" s="186"/>
      <c r="T501" s="187"/>
      <c r="AT501" s="181" t="s">
        <v>145</v>
      </c>
      <c r="AU501" s="181" t="s">
        <v>82</v>
      </c>
      <c r="AV501" s="14" t="s">
        <v>82</v>
      </c>
      <c r="AW501" s="14" t="s">
        <v>29</v>
      </c>
      <c r="AX501" s="14" t="s">
        <v>73</v>
      </c>
      <c r="AY501" s="181" t="s">
        <v>137</v>
      </c>
    </row>
    <row r="502" spans="2:51" s="13" customFormat="1">
      <c r="B502" s="172"/>
      <c r="D502" s="173" t="s">
        <v>145</v>
      </c>
      <c r="E502" s="174" t="s">
        <v>1</v>
      </c>
      <c r="F502" s="175" t="s">
        <v>1710</v>
      </c>
      <c r="H502" s="174" t="s">
        <v>1</v>
      </c>
      <c r="I502" s="176"/>
      <c r="L502" s="172"/>
      <c r="M502" s="177"/>
      <c r="N502" s="178"/>
      <c r="O502" s="178"/>
      <c r="P502" s="178"/>
      <c r="Q502" s="178"/>
      <c r="R502" s="178"/>
      <c r="S502" s="178"/>
      <c r="T502" s="179"/>
      <c r="AT502" s="174" t="s">
        <v>145</v>
      </c>
      <c r="AU502" s="174" t="s">
        <v>82</v>
      </c>
      <c r="AV502" s="13" t="s">
        <v>30</v>
      </c>
      <c r="AW502" s="13" t="s">
        <v>29</v>
      </c>
      <c r="AX502" s="13" t="s">
        <v>73</v>
      </c>
      <c r="AY502" s="174" t="s">
        <v>137</v>
      </c>
    </row>
    <row r="503" spans="2:51" s="14" customFormat="1">
      <c r="B503" s="180"/>
      <c r="D503" s="173" t="s">
        <v>145</v>
      </c>
      <c r="E503" s="181" t="s">
        <v>1</v>
      </c>
      <c r="F503" s="182" t="s">
        <v>1855</v>
      </c>
      <c r="H503" s="183">
        <v>3.5609999999999999</v>
      </c>
      <c r="I503" s="184"/>
      <c r="L503" s="180"/>
      <c r="M503" s="185"/>
      <c r="N503" s="186"/>
      <c r="O503" s="186"/>
      <c r="P503" s="186"/>
      <c r="Q503" s="186"/>
      <c r="R503" s="186"/>
      <c r="S503" s="186"/>
      <c r="T503" s="187"/>
      <c r="AT503" s="181" t="s">
        <v>145</v>
      </c>
      <c r="AU503" s="181" t="s">
        <v>82</v>
      </c>
      <c r="AV503" s="14" t="s">
        <v>82</v>
      </c>
      <c r="AW503" s="14" t="s">
        <v>29</v>
      </c>
      <c r="AX503" s="14" t="s">
        <v>73</v>
      </c>
      <c r="AY503" s="181" t="s">
        <v>137</v>
      </c>
    </row>
    <row r="504" spans="2:51" s="13" customFormat="1">
      <c r="B504" s="172"/>
      <c r="D504" s="173" t="s">
        <v>145</v>
      </c>
      <c r="E504" s="174" t="s">
        <v>1</v>
      </c>
      <c r="F504" s="175" t="s">
        <v>1712</v>
      </c>
      <c r="H504" s="174" t="s">
        <v>1</v>
      </c>
      <c r="I504" s="176"/>
      <c r="L504" s="172"/>
      <c r="M504" s="177"/>
      <c r="N504" s="178"/>
      <c r="O504" s="178"/>
      <c r="P504" s="178"/>
      <c r="Q504" s="178"/>
      <c r="R504" s="178"/>
      <c r="S504" s="178"/>
      <c r="T504" s="179"/>
      <c r="AT504" s="174" t="s">
        <v>145</v>
      </c>
      <c r="AU504" s="174" t="s">
        <v>82</v>
      </c>
      <c r="AV504" s="13" t="s">
        <v>30</v>
      </c>
      <c r="AW504" s="13" t="s">
        <v>29</v>
      </c>
      <c r="AX504" s="13" t="s">
        <v>73</v>
      </c>
      <c r="AY504" s="174" t="s">
        <v>137</v>
      </c>
    </row>
    <row r="505" spans="2:51" s="14" customFormat="1">
      <c r="B505" s="180"/>
      <c r="D505" s="173" t="s">
        <v>145</v>
      </c>
      <c r="E505" s="181" t="s">
        <v>1</v>
      </c>
      <c r="F505" s="182" t="s">
        <v>1856</v>
      </c>
      <c r="H505" s="183">
        <v>0.59699999999999998</v>
      </c>
      <c r="I505" s="184"/>
      <c r="L505" s="180"/>
      <c r="M505" s="185"/>
      <c r="N505" s="186"/>
      <c r="O505" s="186"/>
      <c r="P505" s="186"/>
      <c r="Q505" s="186"/>
      <c r="R505" s="186"/>
      <c r="S505" s="186"/>
      <c r="T505" s="187"/>
      <c r="AT505" s="181" t="s">
        <v>145</v>
      </c>
      <c r="AU505" s="181" t="s">
        <v>82</v>
      </c>
      <c r="AV505" s="14" t="s">
        <v>82</v>
      </c>
      <c r="AW505" s="14" t="s">
        <v>29</v>
      </c>
      <c r="AX505" s="14" t="s">
        <v>73</v>
      </c>
      <c r="AY505" s="181" t="s">
        <v>137</v>
      </c>
    </row>
    <row r="506" spans="2:51" s="13" customFormat="1">
      <c r="B506" s="172"/>
      <c r="D506" s="173" t="s">
        <v>145</v>
      </c>
      <c r="E506" s="174" t="s">
        <v>1</v>
      </c>
      <c r="F506" s="175" t="s">
        <v>1714</v>
      </c>
      <c r="H506" s="174" t="s">
        <v>1</v>
      </c>
      <c r="I506" s="176"/>
      <c r="L506" s="172"/>
      <c r="M506" s="177"/>
      <c r="N506" s="178"/>
      <c r="O506" s="178"/>
      <c r="P506" s="178"/>
      <c r="Q506" s="178"/>
      <c r="R506" s="178"/>
      <c r="S506" s="178"/>
      <c r="T506" s="179"/>
      <c r="AT506" s="174" t="s">
        <v>145</v>
      </c>
      <c r="AU506" s="174" t="s">
        <v>82</v>
      </c>
      <c r="AV506" s="13" t="s">
        <v>30</v>
      </c>
      <c r="AW506" s="13" t="s">
        <v>29</v>
      </c>
      <c r="AX506" s="13" t="s">
        <v>73</v>
      </c>
      <c r="AY506" s="174" t="s">
        <v>137</v>
      </c>
    </row>
    <row r="507" spans="2:51" s="14" customFormat="1">
      <c r="B507" s="180"/>
      <c r="D507" s="173" t="s">
        <v>145</v>
      </c>
      <c r="E507" s="181" t="s">
        <v>1</v>
      </c>
      <c r="F507" s="182" t="s">
        <v>1857</v>
      </c>
      <c r="H507" s="183">
        <v>3.3690000000000002</v>
      </c>
      <c r="I507" s="184"/>
      <c r="L507" s="180"/>
      <c r="M507" s="185"/>
      <c r="N507" s="186"/>
      <c r="O507" s="186"/>
      <c r="P507" s="186"/>
      <c r="Q507" s="186"/>
      <c r="R507" s="186"/>
      <c r="S507" s="186"/>
      <c r="T507" s="187"/>
      <c r="AT507" s="181" t="s">
        <v>145</v>
      </c>
      <c r="AU507" s="181" t="s">
        <v>82</v>
      </c>
      <c r="AV507" s="14" t="s">
        <v>82</v>
      </c>
      <c r="AW507" s="14" t="s">
        <v>29</v>
      </c>
      <c r="AX507" s="14" t="s">
        <v>73</v>
      </c>
      <c r="AY507" s="181" t="s">
        <v>137</v>
      </c>
    </row>
    <row r="508" spans="2:51" s="13" customFormat="1">
      <c r="B508" s="172"/>
      <c r="D508" s="173" t="s">
        <v>145</v>
      </c>
      <c r="E508" s="174" t="s">
        <v>1</v>
      </c>
      <c r="F508" s="175" t="s">
        <v>1716</v>
      </c>
      <c r="H508" s="174" t="s">
        <v>1</v>
      </c>
      <c r="I508" s="176"/>
      <c r="L508" s="172"/>
      <c r="M508" s="177"/>
      <c r="N508" s="178"/>
      <c r="O508" s="178"/>
      <c r="P508" s="178"/>
      <c r="Q508" s="178"/>
      <c r="R508" s="178"/>
      <c r="S508" s="178"/>
      <c r="T508" s="179"/>
      <c r="AT508" s="174" t="s">
        <v>145</v>
      </c>
      <c r="AU508" s="174" t="s">
        <v>82</v>
      </c>
      <c r="AV508" s="13" t="s">
        <v>30</v>
      </c>
      <c r="AW508" s="13" t="s">
        <v>29</v>
      </c>
      <c r="AX508" s="13" t="s">
        <v>73</v>
      </c>
      <c r="AY508" s="174" t="s">
        <v>137</v>
      </c>
    </row>
    <row r="509" spans="2:51" s="14" customFormat="1">
      <c r="B509" s="180"/>
      <c r="D509" s="173" t="s">
        <v>145</v>
      </c>
      <c r="E509" s="181" t="s">
        <v>1</v>
      </c>
      <c r="F509" s="182" t="s">
        <v>1858</v>
      </c>
      <c r="H509" s="183">
        <v>5.1779999999999999</v>
      </c>
      <c r="I509" s="184"/>
      <c r="L509" s="180"/>
      <c r="M509" s="185"/>
      <c r="N509" s="186"/>
      <c r="O509" s="186"/>
      <c r="P509" s="186"/>
      <c r="Q509" s="186"/>
      <c r="R509" s="186"/>
      <c r="S509" s="186"/>
      <c r="T509" s="187"/>
      <c r="AT509" s="181" t="s">
        <v>145</v>
      </c>
      <c r="AU509" s="181" t="s">
        <v>82</v>
      </c>
      <c r="AV509" s="14" t="s">
        <v>82</v>
      </c>
      <c r="AW509" s="14" t="s">
        <v>29</v>
      </c>
      <c r="AX509" s="14" t="s">
        <v>73</v>
      </c>
      <c r="AY509" s="181" t="s">
        <v>137</v>
      </c>
    </row>
    <row r="510" spans="2:51" s="13" customFormat="1">
      <c r="B510" s="172"/>
      <c r="D510" s="173" t="s">
        <v>145</v>
      </c>
      <c r="E510" s="174" t="s">
        <v>1</v>
      </c>
      <c r="F510" s="175" t="s">
        <v>1718</v>
      </c>
      <c r="H510" s="174" t="s">
        <v>1</v>
      </c>
      <c r="I510" s="176"/>
      <c r="L510" s="172"/>
      <c r="M510" s="177"/>
      <c r="N510" s="178"/>
      <c r="O510" s="178"/>
      <c r="P510" s="178"/>
      <c r="Q510" s="178"/>
      <c r="R510" s="178"/>
      <c r="S510" s="178"/>
      <c r="T510" s="179"/>
      <c r="AT510" s="174" t="s">
        <v>145</v>
      </c>
      <c r="AU510" s="174" t="s">
        <v>82</v>
      </c>
      <c r="AV510" s="13" t="s">
        <v>30</v>
      </c>
      <c r="AW510" s="13" t="s">
        <v>29</v>
      </c>
      <c r="AX510" s="13" t="s">
        <v>73</v>
      </c>
      <c r="AY510" s="174" t="s">
        <v>137</v>
      </c>
    </row>
    <row r="511" spans="2:51" s="14" customFormat="1">
      <c r="B511" s="180"/>
      <c r="D511" s="173" t="s">
        <v>145</v>
      </c>
      <c r="E511" s="181" t="s">
        <v>1</v>
      </c>
      <c r="F511" s="182" t="s">
        <v>1859</v>
      </c>
      <c r="H511" s="183">
        <v>5.1779999999999999</v>
      </c>
      <c r="I511" s="184"/>
      <c r="L511" s="180"/>
      <c r="M511" s="185"/>
      <c r="N511" s="186"/>
      <c r="O511" s="186"/>
      <c r="P511" s="186"/>
      <c r="Q511" s="186"/>
      <c r="R511" s="186"/>
      <c r="S511" s="186"/>
      <c r="T511" s="187"/>
      <c r="AT511" s="181" t="s">
        <v>145</v>
      </c>
      <c r="AU511" s="181" t="s">
        <v>82</v>
      </c>
      <c r="AV511" s="14" t="s">
        <v>82</v>
      </c>
      <c r="AW511" s="14" t="s">
        <v>29</v>
      </c>
      <c r="AX511" s="14" t="s">
        <v>73</v>
      </c>
      <c r="AY511" s="181" t="s">
        <v>137</v>
      </c>
    </row>
    <row r="512" spans="2:51" s="13" customFormat="1">
      <c r="B512" s="172"/>
      <c r="D512" s="173" t="s">
        <v>145</v>
      </c>
      <c r="E512" s="174" t="s">
        <v>1</v>
      </c>
      <c r="F512" s="175" t="s">
        <v>1720</v>
      </c>
      <c r="H512" s="174" t="s">
        <v>1</v>
      </c>
      <c r="I512" s="176"/>
      <c r="L512" s="172"/>
      <c r="M512" s="177"/>
      <c r="N512" s="178"/>
      <c r="O512" s="178"/>
      <c r="P512" s="178"/>
      <c r="Q512" s="178"/>
      <c r="R512" s="178"/>
      <c r="S512" s="178"/>
      <c r="T512" s="179"/>
      <c r="AT512" s="174" t="s">
        <v>145</v>
      </c>
      <c r="AU512" s="174" t="s">
        <v>82</v>
      </c>
      <c r="AV512" s="13" t="s">
        <v>30</v>
      </c>
      <c r="AW512" s="13" t="s">
        <v>29</v>
      </c>
      <c r="AX512" s="13" t="s">
        <v>73</v>
      </c>
      <c r="AY512" s="174" t="s">
        <v>137</v>
      </c>
    </row>
    <row r="513" spans="2:51" s="14" customFormat="1">
      <c r="B513" s="180"/>
      <c r="D513" s="173" t="s">
        <v>145</v>
      </c>
      <c r="E513" s="181" t="s">
        <v>1</v>
      </c>
      <c r="F513" s="182" t="s">
        <v>1860</v>
      </c>
      <c r="H513" s="183">
        <v>3.5609999999999999</v>
      </c>
      <c r="I513" s="184"/>
      <c r="L513" s="180"/>
      <c r="M513" s="185"/>
      <c r="N513" s="186"/>
      <c r="O513" s="186"/>
      <c r="P513" s="186"/>
      <c r="Q513" s="186"/>
      <c r="R513" s="186"/>
      <c r="S513" s="186"/>
      <c r="T513" s="187"/>
      <c r="AT513" s="181" t="s">
        <v>145</v>
      </c>
      <c r="AU513" s="181" t="s">
        <v>82</v>
      </c>
      <c r="AV513" s="14" t="s">
        <v>82</v>
      </c>
      <c r="AW513" s="14" t="s">
        <v>29</v>
      </c>
      <c r="AX513" s="14" t="s">
        <v>73</v>
      </c>
      <c r="AY513" s="181" t="s">
        <v>137</v>
      </c>
    </row>
    <row r="514" spans="2:51" s="13" customFormat="1">
      <c r="B514" s="172"/>
      <c r="D514" s="173" t="s">
        <v>145</v>
      </c>
      <c r="E514" s="174" t="s">
        <v>1</v>
      </c>
      <c r="F514" s="175" t="s">
        <v>1722</v>
      </c>
      <c r="H514" s="174" t="s">
        <v>1</v>
      </c>
      <c r="I514" s="176"/>
      <c r="L514" s="172"/>
      <c r="M514" s="177"/>
      <c r="N514" s="178"/>
      <c r="O514" s="178"/>
      <c r="P514" s="178"/>
      <c r="Q514" s="178"/>
      <c r="R514" s="178"/>
      <c r="S514" s="178"/>
      <c r="T514" s="179"/>
      <c r="AT514" s="174" t="s">
        <v>145</v>
      </c>
      <c r="AU514" s="174" t="s">
        <v>82</v>
      </c>
      <c r="AV514" s="13" t="s">
        <v>30</v>
      </c>
      <c r="AW514" s="13" t="s">
        <v>29</v>
      </c>
      <c r="AX514" s="13" t="s">
        <v>73</v>
      </c>
      <c r="AY514" s="174" t="s">
        <v>137</v>
      </c>
    </row>
    <row r="515" spans="2:51" s="14" customFormat="1">
      <c r="B515" s="180"/>
      <c r="D515" s="173" t="s">
        <v>145</v>
      </c>
      <c r="E515" s="181" t="s">
        <v>1</v>
      </c>
      <c r="F515" s="182" t="s">
        <v>1861</v>
      </c>
      <c r="H515" s="183">
        <v>5.1779999999999999</v>
      </c>
      <c r="I515" s="184"/>
      <c r="L515" s="180"/>
      <c r="M515" s="185"/>
      <c r="N515" s="186"/>
      <c r="O515" s="186"/>
      <c r="P515" s="186"/>
      <c r="Q515" s="186"/>
      <c r="R515" s="186"/>
      <c r="S515" s="186"/>
      <c r="T515" s="187"/>
      <c r="AT515" s="181" t="s">
        <v>145</v>
      </c>
      <c r="AU515" s="181" t="s">
        <v>82</v>
      </c>
      <c r="AV515" s="14" t="s">
        <v>82</v>
      </c>
      <c r="AW515" s="14" t="s">
        <v>29</v>
      </c>
      <c r="AX515" s="14" t="s">
        <v>73</v>
      </c>
      <c r="AY515" s="181" t="s">
        <v>137</v>
      </c>
    </row>
    <row r="516" spans="2:51" s="13" customFormat="1">
      <c r="B516" s="172"/>
      <c r="D516" s="173" t="s">
        <v>145</v>
      </c>
      <c r="E516" s="174" t="s">
        <v>1</v>
      </c>
      <c r="F516" s="175" t="s">
        <v>1724</v>
      </c>
      <c r="H516" s="174" t="s">
        <v>1</v>
      </c>
      <c r="I516" s="176"/>
      <c r="L516" s="172"/>
      <c r="M516" s="177"/>
      <c r="N516" s="178"/>
      <c r="O516" s="178"/>
      <c r="P516" s="178"/>
      <c r="Q516" s="178"/>
      <c r="R516" s="178"/>
      <c r="S516" s="178"/>
      <c r="T516" s="179"/>
      <c r="AT516" s="174" t="s">
        <v>145</v>
      </c>
      <c r="AU516" s="174" t="s">
        <v>82</v>
      </c>
      <c r="AV516" s="13" t="s">
        <v>30</v>
      </c>
      <c r="AW516" s="13" t="s">
        <v>29</v>
      </c>
      <c r="AX516" s="13" t="s">
        <v>73</v>
      </c>
      <c r="AY516" s="174" t="s">
        <v>137</v>
      </c>
    </row>
    <row r="517" spans="2:51" s="14" customFormat="1">
      <c r="B517" s="180"/>
      <c r="D517" s="173" t="s">
        <v>145</v>
      </c>
      <c r="E517" s="181" t="s">
        <v>1</v>
      </c>
      <c r="F517" s="182" t="s">
        <v>1862</v>
      </c>
      <c r="H517" s="183">
        <v>3.5609999999999999</v>
      </c>
      <c r="I517" s="184"/>
      <c r="L517" s="180"/>
      <c r="M517" s="185"/>
      <c r="N517" s="186"/>
      <c r="O517" s="186"/>
      <c r="P517" s="186"/>
      <c r="Q517" s="186"/>
      <c r="R517" s="186"/>
      <c r="S517" s="186"/>
      <c r="T517" s="187"/>
      <c r="AT517" s="181" t="s">
        <v>145</v>
      </c>
      <c r="AU517" s="181" t="s">
        <v>82</v>
      </c>
      <c r="AV517" s="14" t="s">
        <v>82</v>
      </c>
      <c r="AW517" s="14" t="s">
        <v>29</v>
      </c>
      <c r="AX517" s="14" t="s">
        <v>73</v>
      </c>
      <c r="AY517" s="181" t="s">
        <v>137</v>
      </c>
    </row>
    <row r="518" spans="2:51" s="13" customFormat="1">
      <c r="B518" s="172"/>
      <c r="D518" s="173" t="s">
        <v>145</v>
      </c>
      <c r="E518" s="174" t="s">
        <v>1</v>
      </c>
      <c r="F518" s="175" t="s">
        <v>1726</v>
      </c>
      <c r="H518" s="174" t="s">
        <v>1</v>
      </c>
      <c r="I518" s="176"/>
      <c r="L518" s="172"/>
      <c r="M518" s="177"/>
      <c r="N518" s="178"/>
      <c r="O518" s="178"/>
      <c r="P518" s="178"/>
      <c r="Q518" s="178"/>
      <c r="R518" s="178"/>
      <c r="S518" s="178"/>
      <c r="T518" s="179"/>
      <c r="AT518" s="174" t="s">
        <v>145</v>
      </c>
      <c r="AU518" s="174" t="s">
        <v>82</v>
      </c>
      <c r="AV518" s="13" t="s">
        <v>30</v>
      </c>
      <c r="AW518" s="13" t="s">
        <v>29</v>
      </c>
      <c r="AX518" s="13" t="s">
        <v>73</v>
      </c>
      <c r="AY518" s="174" t="s">
        <v>137</v>
      </c>
    </row>
    <row r="519" spans="2:51" s="14" customFormat="1">
      <c r="B519" s="180"/>
      <c r="D519" s="173" t="s">
        <v>145</v>
      </c>
      <c r="E519" s="181" t="s">
        <v>1</v>
      </c>
      <c r="F519" s="182" t="s">
        <v>1863</v>
      </c>
      <c r="H519" s="183">
        <v>5.0629999999999997</v>
      </c>
      <c r="I519" s="184"/>
      <c r="L519" s="180"/>
      <c r="M519" s="185"/>
      <c r="N519" s="186"/>
      <c r="O519" s="186"/>
      <c r="P519" s="186"/>
      <c r="Q519" s="186"/>
      <c r="R519" s="186"/>
      <c r="S519" s="186"/>
      <c r="T519" s="187"/>
      <c r="AT519" s="181" t="s">
        <v>145</v>
      </c>
      <c r="AU519" s="181" t="s">
        <v>82</v>
      </c>
      <c r="AV519" s="14" t="s">
        <v>82</v>
      </c>
      <c r="AW519" s="14" t="s">
        <v>29</v>
      </c>
      <c r="AX519" s="14" t="s">
        <v>73</v>
      </c>
      <c r="AY519" s="181" t="s">
        <v>137</v>
      </c>
    </row>
    <row r="520" spans="2:51" s="13" customFormat="1">
      <c r="B520" s="172"/>
      <c r="D520" s="173" t="s">
        <v>145</v>
      </c>
      <c r="E520" s="174" t="s">
        <v>1</v>
      </c>
      <c r="F520" s="175" t="s">
        <v>1728</v>
      </c>
      <c r="H520" s="174" t="s">
        <v>1</v>
      </c>
      <c r="I520" s="176"/>
      <c r="L520" s="172"/>
      <c r="M520" s="177"/>
      <c r="N520" s="178"/>
      <c r="O520" s="178"/>
      <c r="P520" s="178"/>
      <c r="Q520" s="178"/>
      <c r="R520" s="178"/>
      <c r="S520" s="178"/>
      <c r="T520" s="179"/>
      <c r="AT520" s="174" t="s">
        <v>145</v>
      </c>
      <c r="AU520" s="174" t="s">
        <v>82</v>
      </c>
      <c r="AV520" s="13" t="s">
        <v>30</v>
      </c>
      <c r="AW520" s="13" t="s">
        <v>29</v>
      </c>
      <c r="AX520" s="13" t="s">
        <v>73</v>
      </c>
      <c r="AY520" s="174" t="s">
        <v>137</v>
      </c>
    </row>
    <row r="521" spans="2:51" s="14" customFormat="1">
      <c r="B521" s="180"/>
      <c r="D521" s="173" t="s">
        <v>145</v>
      </c>
      <c r="E521" s="181" t="s">
        <v>1</v>
      </c>
      <c r="F521" s="182" t="s">
        <v>1864</v>
      </c>
      <c r="H521" s="183">
        <v>3.5230000000000001</v>
      </c>
      <c r="I521" s="184"/>
      <c r="L521" s="180"/>
      <c r="M521" s="185"/>
      <c r="N521" s="186"/>
      <c r="O521" s="186"/>
      <c r="P521" s="186"/>
      <c r="Q521" s="186"/>
      <c r="R521" s="186"/>
      <c r="S521" s="186"/>
      <c r="T521" s="187"/>
      <c r="AT521" s="181" t="s">
        <v>145</v>
      </c>
      <c r="AU521" s="181" t="s">
        <v>82</v>
      </c>
      <c r="AV521" s="14" t="s">
        <v>82</v>
      </c>
      <c r="AW521" s="14" t="s">
        <v>29</v>
      </c>
      <c r="AX521" s="14" t="s">
        <v>73</v>
      </c>
      <c r="AY521" s="181" t="s">
        <v>137</v>
      </c>
    </row>
    <row r="522" spans="2:51" s="13" customFormat="1">
      <c r="B522" s="172"/>
      <c r="D522" s="173" t="s">
        <v>145</v>
      </c>
      <c r="E522" s="174" t="s">
        <v>1</v>
      </c>
      <c r="F522" s="175" t="s">
        <v>1730</v>
      </c>
      <c r="H522" s="174" t="s">
        <v>1</v>
      </c>
      <c r="I522" s="176"/>
      <c r="L522" s="172"/>
      <c r="M522" s="177"/>
      <c r="N522" s="178"/>
      <c r="O522" s="178"/>
      <c r="P522" s="178"/>
      <c r="Q522" s="178"/>
      <c r="R522" s="178"/>
      <c r="S522" s="178"/>
      <c r="T522" s="179"/>
      <c r="AT522" s="174" t="s">
        <v>145</v>
      </c>
      <c r="AU522" s="174" t="s">
        <v>82</v>
      </c>
      <c r="AV522" s="13" t="s">
        <v>30</v>
      </c>
      <c r="AW522" s="13" t="s">
        <v>29</v>
      </c>
      <c r="AX522" s="13" t="s">
        <v>73</v>
      </c>
      <c r="AY522" s="174" t="s">
        <v>137</v>
      </c>
    </row>
    <row r="523" spans="2:51" s="14" customFormat="1">
      <c r="B523" s="180"/>
      <c r="D523" s="173" t="s">
        <v>145</v>
      </c>
      <c r="E523" s="181" t="s">
        <v>1</v>
      </c>
      <c r="F523" s="182" t="s">
        <v>1865</v>
      </c>
      <c r="H523" s="183">
        <v>5.0629999999999997</v>
      </c>
      <c r="I523" s="184"/>
      <c r="L523" s="180"/>
      <c r="M523" s="185"/>
      <c r="N523" s="186"/>
      <c r="O523" s="186"/>
      <c r="P523" s="186"/>
      <c r="Q523" s="186"/>
      <c r="R523" s="186"/>
      <c r="S523" s="186"/>
      <c r="T523" s="187"/>
      <c r="AT523" s="181" t="s">
        <v>145</v>
      </c>
      <c r="AU523" s="181" t="s">
        <v>82</v>
      </c>
      <c r="AV523" s="14" t="s">
        <v>82</v>
      </c>
      <c r="AW523" s="14" t="s">
        <v>29</v>
      </c>
      <c r="AX523" s="14" t="s">
        <v>73</v>
      </c>
      <c r="AY523" s="181" t="s">
        <v>137</v>
      </c>
    </row>
    <row r="524" spans="2:51" s="13" customFormat="1">
      <c r="B524" s="172"/>
      <c r="D524" s="173" t="s">
        <v>145</v>
      </c>
      <c r="E524" s="174" t="s">
        <v>1</v>
      </c>
      <c r="F524" s="175" t="s">
        <v>1732</v>
      </c>
      <c r="H524" s="174" t="s">
        <v>1</v>
      </c>
      <c r="I524" s="176"/>
      <c r="L524" s="172"/>
      <c r="M524" s="177"/>
      <c r="N524" s="178"/>
      <c r="O524" s="178"/>
      <c r="P524" s="178"/>
      <c r="Q524" s="178"/>
      <c r="R524" s="178"/>
      <c r="S524" s="178"/>
      <c r="T524" s="179"/>
      <c r="AT524" s="174" t="s">
        <v>145</v>
      </c>
      <c r="AU524" s="174" t="s">
        <v>82</v>
      </c>
      <c r="AV524" s="13" t="s">
        <v>30</v>
      </c>
      <c r="AW524" s="13" t="s">
        <v>29</v>
      </c>
      <c r="AX524" s="13" t="s">
        <v>73</v>
      </c>
      <c r="AY524" s="174" t="s">
        <v>137</v>
      </c>
    </row>
    <row r="525" spans="2:51" s="14" customFormat="1">
      <c r="B525" s="180"/>
      <c r="D525" s="173" t="s">
        <v>145</v>
      </c>
      <c r="E525" s="181" t="s">
        <v>1</v>
      </c>
      <c r="F525" s="182" t="s">
        <v>1866</v>
      </c>
      <c r="H525" s="183">
        <v>2.7530000000000001</v>
      </c>
      <c r="I525" s="184"/>
      <c r="L525" s="180"/>
      <c r="M525" s="185"/>
      <c r="N525" s="186"/>
      <c r="O525" s="186"/>
      <c r="P525" s="186"/>
      <c r="Q525" s="186"/>
      <c r="R525" s="186"/>
      <c r="S525" s="186"/>
      <c r="T525" s="187"/>
      <c r="AT525" s="181" t="s">
        <v>145</v>
      </c>
      <c r="AU525" s="181" t="s">
        <v>82</v>
      </c>
      <c r="AV525" s="14" t="s">
        <v>82</v>
      </c>
      <c r="AW525" s="14" t="s">
        <v>29</v>
      </c>
      <c r="AX525" s="14" t="s">
        <v>73</v>
      </c>
      <c r="AY525" s="181" t="s">
        <v>137</v>
      </c>
    </row>
    <row r="526" spans="2:51" s="13" customFormat="1">
      <c r="B526" s="172"/>
      <c r="D526" s="173" t="s">
        <v>145</v>
      </c>
      <c r="E526" s="174" t="s">
        <v>1</v>
      </c>
      <c r="F526" s="175" t="s">
        <v>1734</v>
      </c>
      <c r="H526" s="174" t="s">
        <v>1</v>
      </c>
      <c r="I526" s="176"/>
      <c r="L526" s="172"/>
      <c r="M526" s="177"/>
      <c r="N526" s="178"/>
      <c r="O526" s="178"/>
      <c r="P526" s="178"/>
      <c r="Q526" s="178"/>
      <c r="R526" s="178"/>
      <c r="S526" s="178"/>
      <c r="T526" s="179"/>
      <c r="AT526" s="174" t="s">
        <v>145</v>
      </c>
      <c r="AU526" s="174" t="s">
        <v>82</v>
      </c>
      <c r="AV526" s="13" t="s">
        <v>30</v>
      </c>
      <c r="AW526" s="13" t="s">
        <v>29</v>
      </c>
      <c r="AX526" s="13" t="s">
        <v>73</v>
      </c>
      <c r="AY526" s="174" t="s">
        <v>137</v>
      </c>
    </row>
    <row r="527" spans="2:51" s="14" customFormat="1">
      <c r="B527" s="180"/>
      <c r="D527" s="173" t="s">
        <v>145</v>
      </c>
      <c r="E527" s="181" t="s">
        <v>1</v>
      </c>
      <c r="F527" s="182" t="s">
        <v>1856</v>
      </c>
      <c r="H527" s="183">
        <v>0.59699999999999998</v>
      </c>
      <c r="I527" s="184"/>
      <c r="L527" s="180"/>
      <c r="M527" s="185"/>
      <c r="N527" s="186"/>
      <c r="O527" s="186"/>
      <c r="P527" s="186"/>
      <c r="Q527" s="186"/>
      <c r="R527" s="186"/>
      <c r="S527" s="186"/>
      <c r="T527" s="187"/>
      <c r="AT527" s="181" t="s">
        <v>145</v>
      </c>
      <c r="AU527" s="181" t="s">
        <v>82</v>
      </c>
      <c r="AV527" s="14" t="s">
        <v>82</v>
      </c>
      <c r="AW527" s="14" t="s">
        <v>29</v>
      </c>
      <c r="AX527" s="14" t="s">
        <v>73</v>
      </c>
      <c r="AY527" s="181" t="s">
        <v>137</v>
      </c>
    </row>
    <row r="528" spans="2:51" s="13" customFormat="1">
      <c r="B528" s="172"/>
      <c r="D528" s="173" t="s">
        <v>145</v>
      </c>
      <c r="E528" s="174" t="s">
        <v>1</v>
      </c>
      <c r="F528" s="175" t="s">
        <v>1735</v>
      </c>
      <c r="H528" s="174" t="s">
        <v>1</v>
      </c>
      <c r="I528" s="176"/>
      <c r="L528" s="172"/>
      <c r="M528" s="177"/>
      <c r="N528" s="178"/>
      <c r="O528" s="178"/>
      <c r="P528" s="178"/>
      <c r="Q528" s="178"/>
      <c r="R528" s="178"/>
      <c r="S528" s="178"/>
      <c r="T528" s="179"/>
      <c r="AT528" s="174" t="s">
        <v>145</v>
      </c>
      <c r="AU528" s="174" t="s">
        <v>82</v>
      </c>
      <c r="AV528" s="13" t="s">
        <v>30</v>
      </c>
      <c r="AW528" s="13" t="s">
        <v>29</v>
      </c>
      <c r="AX528" s="13" t="s">
        <v>73</v>
      </c>
      <c r="AY528" s="174" t="s">
        <v>137</v>
      </c>
    </row>
    <row r="529" spans="2:51" s="14" customFormat="1">
      <c r="B529" s="180"/>
      <c r="D529" s="173" t="s">
        <v>145</v>
      </c>
      <c r="E529" s="181" t="s">
        <v>1</v>
      </c>
      <c r="F529" s="182" t="s">
        <v>1867</v>
      </c>
      <c r="H529" s="183">
        <v>3.5609999999999999</v>
      </c>
      <c r="I529" s="184"/>
      <c r="L529" s="180"/>
      <c r="M529" s="185"/>
      <c r="N529" s="186"/>
      <c r="O529" s="186"/>
      <c r="P529" s="186"/>
      <c r="Q529" s="186"/>
      <c r="R529" s="186"/>
      <c r="S529" s="186"/>
      <c r="T529" s="187"/>
      <c r="AT529" s="181" t="s">
        <v>145</v>
      </c>
      <c r="AU529" s="181" t="s">
        <v>82</v>
      </c>
      <c r="AV529" s="14" t="s">
        <v>82</v>
      </c>
      <c r="AW529" s="14" t="s">
        <v>29</v>
      </c>
      <c r="AX529" s="14" t="s">
        <v>73</v>
      </c>
      <c r="AY529" s="181" t="s">
        <v>137</v>
      </c>
    </row>
    <row r="530" spans="2:51" s="13" customFormat="1">
      <c r="B530" s="172"/>
      <c r="D530" s="173" t="s">
        <v>145</v>
      </c>
      <c r="E530" s="174" t="s">
        <v>1</v>
      </c>
      <c r="F530" s="175" t="s">
        <v>1737</v>
      </c>
      <c r="H530" s="174" t="s">
        <v>1</v>
      </c>
      <c r="I530" s="176"/>
      <c r="L530" s="172"/>
      <c r="M530" s="177"/>
      <c r="N530" s="178"/>
      <c r="O530" s="178"/>
      <c r="P530" s="178"/>
      <c r="Q530" s="178"/>
      <c r="R530" s="178"/>
      <c r="S530" s="178"/>
      <c r="T530" s="179"/>
      <c r="AT530" s="174" t="s">
        <v>145</v>
      </c>
      <c r="AU530" s="174" t="s">
        <v>82</v>
      </c>
      <c r="AV530" s="13" t="s">
        <v>30</v>
      </c>
      <c r="AW530" s="13" t="s">
        <v>29</v>
      </c>
      <c r="AX530" s="13" t="s">
        <v>73</v>
      </c>
      <c r="AY530" s="174" t="s">
        <v>137</v>
      </c>
    </row>
    <row r="531" spans="2:51" s="14" customFormat="1">
      <c r="B531" s="180"/>
      <c r="D531" s="173" t="s">
        <v>145</v>
      </c>
      <c r="E531" s="181" t="s">
        <v>1</v>
      </c>
      <c r="F531" s="182" t="s">
        <v>1868</v>
      </c>
      <c r="H531" s="183">
        <v>3.2530000000000001</v>
      </c>
      <c r="I531" s="184"/>
      <c r="L531" s="180"/>
      <c r="M531" s="185"/>
      <c r="N531" s="186"/>
      <c r="O531" s="186"/>
      <c r="P531" s="186"/>
      <c r="Q531" s="186"/>
      <c r="R531" s="186"/>
      <c r="S531" s="186"/>
      <c r="T531" s="187"/>
      <c r="AT531" s="181" t="s">
        <v>145</v>
      </c>
      <c r="AU531" s="181" t="s">
        <v>82</v>
      </c>
      <c r="AV531" s="14" t="s">
        <v>82</v>
      </c>
      <c r="AW531" s="14" t="s">
        <v>29</v>
      </c>
      <c r="AX531" s="14" t="s">
        <v>73</v>
      </c>
      <c r="AY531" s="181" t="s">
        <v>137</v>
      </c>
    </row>
    <row r="532" spans="2:51" s="13" customFormat="1">
      <c r="B532" s="172"/>
      <c r="D532" s="173" t="s">
        <v>145</v>
      </c>
      <c r="E532" s="174" t="s">
        <v>1</v>
      </c>
      <c r="F532" s="175" t="s">
        <v>1739</v>
      </c>
      <c r="H532" s="174" t="s">
        <v>1</v>
      </c>
      <c r="I532" s="176"/>
      <c r="L532" s="172"/>
      <c r="M532" s="177"/>
      <c r="N532" s="178"/>
      <c r="O532" s="178"/>
      <c r="P532" s="178"/>
      <c r="Q532" s="178"/>
      <c r="R532" s="178"/>
      <c r="S532" s="178"/>
      <c r="T532" s="179"/>
      <c r="AT532" s="174" t="s">
        <v>145</v>
      </c>
      <c r="AU532" s="174" t="s">
        <v>82</v>
      </c>
      <c r="AV532" s="13" t="s">
        <v>30</v>
      </c>
      <c r="AW532" s="13" t="s">
        <v>29</v>
      </c>
      <c r="AX532" s="13" t="s">
        <v>73</v>
      </c>
      <c r="AY532" s="174" t="s">
        <v>137</v>
      </c>
    </row>
    <row r="533" spans="2:51" s="14" customFormat="1">
      <c r="B533" s="180"/>
      <c r="D533" s="173" t="s">
        <v>145</v>
      </c>
      <c r="E533" s="181" t="s">
        <v>1</v>
      </c>
      <c r="F533" s="182" t="s">
        <v>1856</v>
      </c>
      <c r="H533" s="183">
        <v>0.59699999999999998</v>
      </c>
      <c r="I533" s="184"/>
      <c r="L533" s="180"/>
      <c r="M533" s="185"/>
      <c r="N533" s="186"/>
      <c r="O533" s="186"/>
      <c r="P533" s="186"/>
      <c r="Q533" s="186"/>
      <c r="R533" s="186"/>
      <c r="S533" s="186"/>
      <c r="T533" s="187"/>
      <c r="AT533" s="181" t="s">
        <v>145</v>
      </c>
      <c r="AU533" s="181" t="s">
        <v>82</v>
      </c>
      <c r="AV533" s="14" t="s">
        <v>82</v>
      </c>
      <c r="AW533" s="14" t="s">
        <v>29</v>
      </c>
      <c r="AX533" s="14" t="s">
        <v>73</v>
      </c>
      <c r="AY533" s="181" t="s">
        <v>137</v>
      </c>
    </row>
    <row r="534" spans="2:51" s="13" customFormat="1">
      <c r="B534" s="172"/>
      <c r="D534" s="173" t="s">
        <v>145</v>
      </c>
      <c r="E534" s="174" t="s">
        <v>1</v>
      </c>
      <c r="F534" s="175" t="s">
        <v>1740</v>
      </c>
      <c r="H534" s="174" t="s">
        <v>1</v>
      </c>
      <c r="I534" s="176"/>
      <c r="L534" s="172"/>
      <c r="M534" s="177"/>
      <c r="N534" s="178"/>
      <c r="O534" s="178"/>
      <c r="P534" s="178"/>
      <c r="Q534" s="178"/>
      <c r="R534" s="178"/>
      <c r="S534" s="178"/>
      <c r="T534" s="179"/>
      <c r="AT534" s="174" t="s">
        <v>145</v>
      </c>
      <c r="AU534" s="174" t="s">
        <v>82</v>
      </c>
      <c r="AV534" s="13" t="s">
        <v>30</v>
      </c>
      <c r="AW534" s="13" t="s">
        <v>29</v>
      </c>
      <c r="AX534" s="13" t="s">
        <v>73</v>
      </c>
      <c r="AY534" s="174" t="s">
        <v>137</v>
      </c>
    </row>
    <row r="535" spans="2:51" s="14" customFormat="1">
      <c r="B535" s="180"/>
      <c r="D535" s="173" t="s">
        <v>145</v>
      </c>
      <c r="E535" s="181" t="s">
        <v>1</v>
      </c>
      <c r="F535" s="182" t="s">
        <v>1869</v>
      </c>
      <c r="H535" s="183">
        <v>3.8690000000000002</v>
      </c>
      <c r="I535" s="184"/>
      <c r="L535" s="180"/>
      <c r="M535" s="185"/>
      <c r="N535" s="186"/>
      <c r="O535" s="186"/>
      <c r="P535" s="186"/>
      <c r="Q535" s="186"/>
      <c r="R535" s="186"/>
      <c r="S535" s="186"/>
      <c r="T535" s="187"/>
      <c r="AT535" s="181" t="s">
        <v>145</v>
      </c>
      <c r="AU535" s="181" t="s">
        <v>82</v>
      </c>
      <c r="AV535" s="14" t="s">
        <v>82</v>
      </c>
      <c r="AW535" s="14" t="s">
        <v>29</v>
      </c>
      <c r="AX535" s="14" t="s">
        <v>73</v>
      </c>
      <c r="AY535" s="181" t="s">
        <v>137</v>
      </c>
    </row>
    <row r="536" spans="2:51" s="13" customFormat="1">
      <c r="B536" s="172"/>
      <c r="D536" s="173" t="s">
        <v>145</v>
      </c>
      <c r="E536" s="174" t="s">
        <v>1</v>
      </c>
      <c r="F536" s="175" t="s">
        <v>1742</v>
      </c>
      <c r="H536" s="174" t="s">
        <v>1</v>
      </c>
      <c r="I536" s="176"/>
      <c r="L536" s="172"/>
      <c r="M536" s="177"/>
      <c r="N536" s="178"/>
      <c r="O536" s="178"/>
      <c r="P536" s="178"/>
      <c r="Q536" s="178"/>
      <c r="R536" s="178"/>
      <c r="S536" s="178"/>
      <c r="T536" s="179"/>
      <c r="AT536" s="174" t="s">
        <v>145</v>
      </c>
      <c r="AU536" s="174" t="s">
        <v>82</v>
      </c>
      <c r="AV536" s="13" t="s">
        <v>30</v>
      </c>
      <c r="AW536" s="13" t="s">
        <v>29</v>
      </c>
      <c r="AX536" s="13" t="s">
        <v>73</v>
      </c>
      <c r="AY536" s="174" t="s">
        <v>137</v>
      </c>
    </row>
    <row r="537" spans="2:51" s="14" customFormat="1">
      <c r="B537" s="180"/>
      <c r="D537" s="173" t="s">
        <v>145</v>
      </c>
      <c r="E537" s="181" t="s">
        <v>1</v>
      </c>
      <c r="F537" s="182" t="s">
        <v>1870</v>
      </c>
      <c r="H537" s="183">
        <v>6.2560000000000002</v>
      </c>
      <c r="I537" s="184"/>
      <c r="L537" s="180"/>
      <c r="M537" s="185"/>
      <c r="N537" s="186"/>
      <c r="O537" s="186"/>
      <c r="P537" s="186"/>
      <c r="Q537" s="186"/>
      <c r="R537" s="186"/>
      <c r="S537" s="186"/>
      <c r="T537" s="187"/>
      <c r="AT537" s="181" t="s">
        <v>145</v>
      </c>
      <c r="AU537" s="181" t="s">
        <v>82</v>
      </c>
      <c r="AV537" s="14" t="s">
        <v>82</v>
      </c>
      <c r="AW537" s="14" t="s">
        <v>29</v>
      </c>
      <c r="AX537" s="14" t="s">
        <v>73</v>
      </c>
      <c r="AY537" s="181" t="s">
        <v>137</v>
      </c>
    </row>
    <row r="538" spans="2:51" s="13" customFormat="1">
      <c r="B538" s="172"/>
      <c r="D538" s="173" t="s">
        <v>145</v>
      </c>
      <c r="E538" s="174" t="s">
        <v>1</v>
      </c>
      <c r="F538" s="175" t="s">
        <v>1744</v>
      </c>
      <c r="H538" s="174" t="s">
        <v>1</v>
      </c>
      <c r="I538" s="176"/>
      <c r="L538" s="172"/>
      <c r="M538" s="177"/>
      <c r="N538" s="178"/>
      <c r="O538" s="178"/>
      <c r="P538" s="178"/>
      <c r="Q538" s="178"/>
      <c r="R538" s="178"/>
      <c r="S538" s="178"/>
      <c r="T538" s="179"/>
      <c r="AT538" s="174" t="s">
        <v>145</v>
      </c>
      <c r="AU538" s="174" t="s">
        <v>82</v>
      </c>
      <c r="AV538" s="13" t="s">
        <v>30</v>
      </c>
      <c r="AW538" s="13" t="s">
        <v>29</v>
      </c>
      <c r="AX538" s="13" t="s">
        <v>73</v>
      </c>
      <c r="AY538" s="174" t="s">
        <v>137</v>
      </c>
    </row>
    <row r="539" spans="2:51" s="14" customFormat="1">
      <c r="B539" s="180"/>
      <c r="D539" s="173" t="s">
        <v>145</v>
      </c>
      <c r="E539" s="181" t="s">
        <v>1</v>
      </c>
      <c r="F539" s="182" t="s">
        <v>1871</v>
      </c>
      <c r="H539" s="183">
        <v>0.59699999999999998</v>
      </c>
      <c r="I539" s="184"/>
      <c r="L539" s="180"/>
      <c r="M539" s="185"/>
      <c r="N539" s="186"/>
      <c r="O539" s="186"/>
      <c r="P539" s="186"/>
      <c r="Q539" s="186"/>
      <c r="R539" s="186"/>
      <c r="S539" s="186"/>
      <c r="T539" s="187"/>
      <c r="AT539" s="181" t="s">
        <v>145</v>
      </c>
      <c r="AU539" s="181" t="s">
        <v>82</v>
      </c>
      <c r="AV539" s="14" t="s">
        <v>82</v>
      </c>
      <c r="AW539" s="14" t="s">
        <v>29</v>
      </c>
      <c r="AX539" s="14" t="s">
        <v>73</v>
      </c>
      <c r="AY539" s="181" t="s">
        <v>137</v>
      </c>
    </row>
    <row r="540" spans="2:51" s="13" customFormat="1">
      <c r="B540" s="172"/>
      <c r="D540" s="173" t="s">
        <v>145</v>
      </c>
      <c r="E540" s="174" t="s">
        <v>1</v>
      </c>
      <c r="F540" s="175" t="s">
        <v>1746</v>
      </c>
      <c r="H540" s="174" t="s">
        <v>1</v>
      </c>
      <c r="I540" s="176"/>
      <c r="L540" s="172"/>
      <c r="M540" s="177"/>
      <c r="N540" s="178"/>
      <c r="O540" s="178"/>
      <c r="P540" s="178"/>
      <c r="Q540" s="178"/>
      <c r="R540" s="178"/>
      <c r="S540" s="178"/>
      <c r="T540" s="179"/>
      <c r="AT540" s="174" t="s">
        <v>145</v>
      </c>
      <c r="AU540" s="174" t="s">
        <v>82</v>
      </c>
      <c r="AV540" s="13" t="s">
        <v>30</v>
      </c>
      <c r="AW540" s="13" t="s">
        <v>29</v>
      </c>
      <c r="AX540" s="13" t="s">
        <v>73</v>
      </c>
      <c r="AY540" s="174" t="s">
        <v>137</v>
      </c>
    </row>
    <row r="541" spans="2:51" s="14" customFormat="1">
      <c r="B541" s="180"/>
      <c r="D541" s="173" t="s">
        <v>145</v>
      </c>
      <c r="E541" s="181" t="s">
        <v>1</v>
      </c>
      <c r="F541" s="182" t="s">
        <v>1872</v>
      </c>
      <c r="H541" s="183">
        <v>5.6790000000000003</v>
      </c>
      <c r="I541" s="184"/>
      <c r="L541" s="180"/>
      <c r="M541" s="185"/>
      <c r="N541" s="186"/>
      <c r="O541" s="186"/>
      <c r="P541" s="186"/>
      <c r="Q541" s="186"/>
      <c r="R541" s="186"/>
      <c r="S541" s="186"/>
      <c r="T541" s="187"/>
      <c r="AT541" s="181" t="s">
        <v>145</v>
      </c>
      <c r="AU541" s="181" t="s">
        <v>82</v>
      </c>
      <c r="AV541" s="14" t="s">
        <v>82</v>
      </c>
      <c r="AW541" s="14" t="s">
        <v>29</v>
      </c>
      <c r="AX541" s="14" t="s">
        <v>73</v>
      </c>
      <c r="AY541" s="181" t="s">
        <v>137</v>
      </c>
    </row>
    <row r="542" spans="2:51" s="13" customFormat="1">
      <c r="B542" s="172"/>
      <c r="D542" s="173" t="s">
        <v>145</v>
      </c>
      <c r="E542" s="174" t="s">
        <v>1</v>
      </c>
      <c r="F542" s="175" t="s">
        <v>1748</v>
      </c>
      <c r="H542" s="174" t="s">
        <v>1</v>
      </c>
      <c r="I542" s="176"/>
      <c r="L542" s="172"/>
      <c r="M542" s="177"/>
      <c r="N542" s="178"/>
      <c r="O542" s="178"/>
      <c r="P542" s="178"/>
      <c r="Q542" s="178"/>
      <c r="R542" s="178"/>
      <c r="S542" s="178"/>
      <c r="T542" s="179"/>
      <c r="AT542" s="174" t="s">
        <v>145</v>
      </c>
      <c r="AU542" s="174" t="s">
        <v>82</v>
      </c>
      <c r="AV542" s="13" t="s">
        <v>30</v>
      </c>
      <c r="AW542" s="13" t="s">
        <v>29</v>
      </c>
      <c r="AX542" s="13" t="s">
        <v>73</v>
      </c>
      <c r="AY542" s="174" t="s">
        <v>137</v>
      </c>
    </row>
    <row r="543" spans="2:51" s="14" customFormat="1">
      <c r="B543" s="180"/>
      <c r="D543" s="173" t="s">
        <v>145</v>
      </c>
      <c r="E543" s="181" t="s">
        <v>1</v>
      </c>
      <c r="F543" s="182" t="s">
        <v>1856</v>
      </c>
      <c r="H543" s="183">
        <v>0.59699999999999998</v>
      </c>
      <c r="I543" s="184"/>
      <c r="L543" s="180"/>
      <c r="M543" s="185"/>
      <c r="N543" s="186"/>
      <c r="O543" s="186"/>
      <c r="P543" s="186"/>
      <c r="Q543" s="186"/>
      <c r="R543" s="186"/>
      <c r="S543" s="186"/>
      <c r="T543" s="187"/>
      <c r="AT543" s="181" t="s">
        <v>145</v>
      </c>
      <c r="AU543" s="181" t="s">
        <v>82</v>
      </c>
      <c r="AV543" s="14" t="s">
        <v>82</v>
      </c>
      <c r="AW543" s="14" t="s">
        <v>29</v>
      </c>
      <c r="AX543" s="14" t="s">
        <v>73</v>
      </c>
      <c r="AY543" s="181" t="s">
        <v>137</v>
      </c>
    </row>
    <row r="544" spans="2:51" s="13" customFormat="1">
      <c r="B544" s="172"/>
      <c r="D544" s="173" t="s">
        <v>145</v>
      </c>
      <c r="E544" s="174" t="s">
        <v>1</v>
      </c>
      <c r="F544" s="175" t="s">
        <v>1749</v>
      </c>
      <c r="H544" s="174" t="s">
        <v>1</v>
      </c>
      <c r="I544" s="176"/>
      <c r="L544" s="172"/>
      <c r="M544" s="177"/>
      <c r="N544" s="178"/>
      <c r="O544" s="178"/>
      <c r="P544" s="178"/>
      <c r="Q544" s="178"/>
      <c r="R544" s="178"/>
      <c r="S544" s="178"/>
      <c r="T544" s="179"/>
      <c r="AT544" s="174" t="s">
        <v>145</v>
      </c>
      <c r="AU544" s="174" t="s">
        <v>82</v>
      </c>
      <c r="AV544" s="13" t="s">
        <v>30</v>
      </c>
      <c r="AW544" s="13" t="s">
        <v>29</v>
      </c>
      <c r="AX544" s="13" t="s">
        <v>73</v>
      </c>
      <c r="AY544" s="174" t="s">
        <v>137</v>
      </c>
    </row>
    <row r="545" spans="2:51" s="14" customFormat="1">
      <c r="B545" s="180"/>
      <c r="D545" s="173" t="s">
        <v>145</v>
      </c>
      <c r="E545" s="181" t="s">
        <v>1</v>
      </c>
      <c r="F545" s="182" t="s">
        <v>1873</v>
      </c>
      <c r="H545" s="183">
        <v>6.9109999999999996</v>
      </c>
      <c r="I545" s="184"/>
      <c r="L545" s="180"/>
      <c r="M545" s="185"/>
      <c r="N545" s="186"/>
      <c r="O545" s="186"/>
      <c r="P545" s="186"/>
      <c r="Q545" s="186"/>
      <c r="R545" s="186"/>
      <c r="S545" s="186"/>
      <c r="T545" s="187"/>
      <c r="AT545" s="181" t="s">
        <v>145</v>
      </c>
      <c r="AU545" s="181" t="s">
        <v>82</v>
      </c>
      <c r="AV545" s="14" t="s">
        <v>82</v>
      </c>
      <c r="AW545" s="14" t="s">
        <v>29</v>
      </c>
      <c r="AX545" s="14" t="s">
        <v>73</v>
      </c>
      <c r="AY545" s="181" t="s">
        <v>137</v>
      </c>
    </row>
    <row r="546" spans="2:51" s="13" customFormat="1">
      <c r="B546" s="172"/>
      <c r="D546" s="173" t="s">
        <v>145</v>
      </c>
      <c r="E546" s="174" t="s">
        <v>1</v>
      </c>
      <c r="F546" s="175" t="s">
        <v>1751</v>
      </c>
      <c r="H546" s="174" t="s">
        <v>1</v>
      </c>
      <c r="I546" s="176"/>
      <c r="L546" s="172"/>
      <c r="M546" s="177"/>
      <c r="N546" s="178"/>
      <c r="O546" s="178"/>
      <c r="P546" s="178"/>
      <c r="Q546" s="178"/>
      <c r="R546" s="178"/>
      <c r="S546" s="178"/>
      <c r="T546" s="179"/>
      <c r="AT546" s="174" t="s">
        <v>145</v>
      </c>
      <c r="AU546" s="174" t="s">
        <v>82</v>
      </c>
      <c r="AV546" s="13" t="s">
        <v>30</v>
      </c>
      <c r="AW546" s="13" t="s">
        <v>29</v>
      </c>
      <c r="AX546" s="13" t="s">
        <v>73</v>
      </c>
      <c r="AY546" s="174" t="s">
        <v>137</v>
      </c>
    </row>
    <row r="547" spans="2:51" s="14" customFormat="1">
      <c r="B547" s="180"/>
      <c r="D547" s="173" t="s">
        <v>145</v>
      </c>
      <c r="E547" s="181" t="s">
        <v>1</v>
      </c>
      <c r="F547" s="182" t="s">
        <v>1871</v>
      </c>
      <c r="H547" s="183">
        <v>0.59699999999999998</v>
      </c>
      <c r="I547" s="184"/>
      <c r="L547" s="180"/>
      <c r="M547" s="185"/>
      <c r="N547" s="186"/>
      <c r="O547" s="186"/>
      <c r="P547" s="186"/>
      <c r="Q547" s="186"/>
      <c r="R547" s="186"/>
      <c r="S547" s="186"/>
      <c r="T547" s="187"/>
      <c r="AT547" s="181" t="s">
        <v>145</v>
      </c>
      <c r="AU547" s="181" t="s">
        <v>82</v>
      </c>
      <c r="AV547" s="14" t="s">
        <v>82</v>
      </c>
      <c r="AW547" s="14" t="s">
        <v>29</v>
      </c>
      <c r="AX547" s="14" t="s">
        <v>73</v>
      </c>
      <c r="AY547" s="181" t="s">
        <v>137</v>
      </c>
    </row>
    <row r="548" spans="2:51" s="13" customFormat="1">
      <c r="B548" s="172"/>
      <c r="D548" s="173" t="s">
        <v>145</v>
      </c>
      <c r="E548" s="174" t="s">
        <v>1</v>
      </c>
      <c r="F548" s="175" t="s">
        <v>1752</v>
      </c>
      <c r="H548" s="174" t="s">
        <v>1</v>
      </c>
      <c r="I548" s="176"/>
      <c r="L548" s="172"/>
      <c r="M548" s="177"/>
      <c r="N548" s="178"/>
      <c r="O548" s="178"/>
      <c r="P548" s="178"/>
      <c r="Q548" s="178"/>
      <c r="R548" s="178"/>
      <c r="S548" s="178"/>
      <c r="T548" s="179"/>
      <c r="AT548" s="174" t="s">
        <v>145</v>
      </c>
      <c r="AU548" s="174" t="s">
        <v>82</v>
      </c>
      <c r="AV548" s="13" t="s">
        <v>30</v>
      </c>
      <c r="AW548" s="13" t="s">
        <v>29</v>
      </c>
      <c r="AX548" s="13" t="s">
        <v>73</v>
      </c>
      <c r="AY548" s="174" t="s">
        <v>137</v>
      </c>
    </row>
    <row r="549" spans="2:51" s="14" customFormat="1">
      <c r="B549" s="180"/>
      <c r="D549" s="173" t="s">
        <v>145</v>
      </c>
      <c r="E549" s="181" t="s">
        <v>1</v>
      </c>
      <c r="F549" s="182" t="s">
        <v>1874</v>
      </c>
      <c r="H549" s="183">
        <v>3.9460000000000002</v>
      </c>
      <c r="I549" s="184"/>
      <c r="L549" s="180"/>
      <c r="M549" s="185"/>
      <c r="N549" s="186"/>
      <c r="O549" s="186"/>
      <c r="P549" s="186"/>
      <c r="Q549" s="186"/>
      <c r="R549" s="186"/>
      <c r="S549" s="186"/>
      <c r="T549" s="187"/>
      <c r="AT549" s="181" t="s">
        <v>145</v>
      </c>
      <c r="AU549" s="181" t="s">
        <v>82</v>
      </c>
      <c r="AV549" s="14" t="s">
        <v>82</v>
      </c>
      <c r="AW549" s="14" t="s">
        <v>29</v>
      </c>
      <c r="AX549" s="14" t="s">
        <v>73</v>
      </c>
      <c r="AY549" s="181" t="s">
        <v>137</v>
      </c>
    </row>
    <row r="550" spans="2:51" s="13" customFormat="1">
      <c r="B550" s="172"/>
      <c r="D550" s="173" t="s">
        <v>145</v>
      </c>
      <c r="E550" s="174" t="s">
        <v>1</v>
      </c>
      <c r="F550" s="175" t="s">
        <v>1754</v>
      </c>
      <c r="H550" s="174" t="s">
        <v>1</v>
      </c>
      <c r="I550" s="176"/>
      <c r="L550" s="172"/>
      <c r="M550" s="177"/>
      <c r="N550" s="178"/>
      <c r="O550" s="178"/>
      <c r="P550" s="178"/>
      <c r="Q550" s="178"/>
      <c r="R550" s="178"/>
      <c r="S550" s="178"/>
      <c r="T550" s="179"/>
      <c r="AT550" s="174" t="s">
        <v>145</v>
      </c>
      <c r="AU550" s="174" t="s">
        <v>82</v>
      </c>
      <c r="AV550" s="13" t="s">
        <v>30</v>
      </c>
      <c r="AW550" s="13" t="s">
        <v>29</v>
      </c>
      <c r="AX550" s="13" t="s">
        <v>73</v>
      </c>
      <c r="AY550" s="174" t="s">
        <v>137</v>
      </c>
    </row>
    <row r="551" spans="2:51" s="14" customFormat="1">
      <c r="B551" s="180"/>
      <c r="D551" s="173" t="s">
        <v>145</v>
      </c>
      <c r="E551" s="181" t="s">
        <v>1</v>
      </c>
      <c r="F551" s="182" t="s">
        <v>1871</v>
      </c>
      <c r="H551" s="183">
        <v>0.59699999999999998</v>
      </c>
      <c r="I551" s="184"/>
      <c r="L551" s="180"/>
      <c r="M551" s="185"/>
      <c r="N551" s="186"/>
      <c r="O551" s="186"/>
      <c r="P551" s="186"/>
      <c r="Q551" s="186"/>
      <c r="R551" s="186"/>
      <c r="S551" s="186"/>
      <c r="T551" s="187"/>
      <c r="AT551" s="181" t="s">
        <v>145</v>
      </c>
      <c r="AU551" s="181" t="s">
        <v>82</v>
      </c>
      <c r="AV551" s="14" t="s">
        <v>82</v>
      </c>
      <c r="AW551" s="14" t="s">
        <v>29</v>
      </c>
      <c r="AX551" s="14" t="s">
        <v>73</v>
      </c>
      <c r="AY551" s="181" t="s">
        <v>137</v>
      </c>
    </row>
    <row r="552" spans="2:51" s="13" customFormat="1">
      <c r="B552" s="172"/>
      <c r="D552" s="173" t="s">
        <v>145</v>
      </c>
      <c r="E552" s="174" t="s">
        <v>1</v>
      </c>
      <c r="F552" s="175" t="s">
        <v>1756</v>
      </c>
      <c r="H552" s="174" t="s">
        <v>1</v>
      </c>
      <c r="I552" s="176"/>
      <c r="L552" s="172"/>
      <c r="M552" s="177"/>
      <c r="N552" s="178"/>
      <c r="O552" s="178"/>
      <c r="P552" s="178"/>
      <c r="Q552" s="178"/>
      <c r="R552" s="178"/>
      <c r="S552" s="178"/>
      <c r="T552" s="179"/>
      <c r="AT552" s="174" t="s">
        <v>145</v>
      </c>
      <c r="AU552" s="174" t="s">
        <v>82</v>
      </c>
      <c r="AV552" s="13" t="s">
        <v>30</v>
      </c>
      <c r="AW552" s="13" t="s">
        <v>29</v>
      </c>
      <c r="AX552" s="13" t="s">
        <v>73</v>
      </c>
      <c r="AY552" s="174" t="s">
        <v>137</v>
      </c>
    </row>
    <row r="553" spans="2:51" s="14" customFormat="1">
      <c r="B553" s="180"/>
      <c r="D553" s="173" t="s">
        <v>145</v>
      </c>
      <c r="E553" s="181" t="s">
        <v>1</v>
      </c>
      <c r="F553" s="182" t="s">
        <v>1871</v>
      </c>
      <c r="H553" s="183">
        <v>0.59699999999999998</v>
      </c>
      <c r="I553" s="184"/>
      <c r="L553" s="180"/>
      <c r="M553" s="185"/>
      <c r="N553" s="186"/>
      <c r="O553" s="186"/>
      <c r="P553" s="186"/>
      <c r="Q553" s="186"/>
      <c r="R553" s="186"/>
      <c r="S553" s="186"/>
      <c r="T553" s="187"/>
      <c r="AT553" s="181" t="s">
        <v>145</v>
      </c>
      <c r="AU553" s="181" t="s">
        <v>82</v>
      </c>
      <c r="AV553" s="14" t="s">
        <v>82</v>
      </c>
      <c r="AW553" s="14" t="s">
        <v>29</v>
      </c>
      <c r="AX553" s="14" t="s">
        <v>73</v>
      </c>
      <c r="AY553" s="181" t="s">
        <v>137</v>
      </c>
    </row>
    <row r="554" spans="2:51" s="13" customFormat="1">
      <c r="B554" s="172"/>
      <c r="D554" s="173" t="s">
        <v>145</v>
      </c>
      <c r="E554" s="174" t="s">
        <v>1</v>
      </c>
      <c r="F554" s="175" t="s">
        <v>1757</v>
      </c>
      <c r="H554" s="174" t="s">
        <v>1</v>
      </c>
      <c r="I554" s="176"/>
      <c r="L554" s="172"/>
      <c r="M554" s="177"/>
      <c r="N554" s="178"/>
      <c r="O554" s="178"/>
      <c r="P554" s="178"/>
      <c r="Q554" s="178"/>
      <c r="R554" s="178"/>
      <c r="S554" s="178"/>
      <c r="T554" s="179"/>
      <c r="AT554" s="174" t="s">
        <v>145</v>
      </c>
      <c r="AU554" s="174" t="s">
        <v>82</v>
      </c>
      <c r="AV554" s="13" t="s">
        <v>30</v>
      </c>
      <c r="AW554" s="13" t="s">
        <v>29</v>
      </c>
      <c r="AX554" s="13" t="s">
        <v>73</v>
      </c>
      <c r="AY554" s="174" t="s">
        <v>137</v>
      </c>
    </row>
    <row r="555" spans="2:51" s="14" customFormat="1">
      <c r="B555" s="180"/>
      <c r="D555" s="173" t="s">
        <v>145</v>
      </c>
      <c r="E555" s="181" t="s">
        <v>1</v>
      </c>
      <c r="F555" s="182" t="s">
        <v>1875</v>
      </c>
      <c r="H555" s="183">
        <v>1.5589999999999999</v>
      </c>
      <c r="I555" s="184"/>
      <c r="L555" s="180"/>
      <c r="M555" s="185"/>
      <c r="N555" s="186"/>
      <c r="O555" s="186"/>
      <c r="P555" s="186"/>
      <c r="Q555" s="186"/>
      <c r="R555" s="186"/>
      <c r="S555" s="186"/>
      <c r="T555" s="187"/>
      <c r="AT555" s="181" t="s">
        <v>145</v>
      </c>
      <c r="AU555" s="181" t="s">
        <v>82</v>
      </c>
      <c r="AV555" s="14" t="s">
        <v>82</v>
      </c>
      <c r="AW555" s="14" t="s">
        <v>29</v>
      </c>
      <c r="AX555" s="14" t="s">
        <v>73</v>
      </c>
      <c r="AY555" s="181" t="s">
        <v>137</v>
      </c>
    </row>
    <row r="556" spans="2:51" s="14" customFormat="1">
      <c r="B556" s="180"/>
      <c r="D556" s="173" t="s">
        <v>145</v>
      </c>
      <c r="E556" s="181" t="s">
        <v>1</v>
      </c>
      <c r="F556" s="182" t="s">
        <v>1876</v>
      </c>
      <c r="H556" s="183">
        <v>0.38500000000000001</v>
      </c>
      <c r="I556" s="184"/>
      <c r="L556" s="180"/>
      <c r="M556" s="185"/>
      <c r="N556" s="186"/>
      <c r="O556" s="186"/>
      <c r="P556" s="186"/>
      <c r="Q556" s="186"/>
      <c r="R556" s="186"/>
      <c r="S556" s="186"/>
      <c r="T556" s="187"/>
      <c r="AT556" s="181" t="s">
        <v>145</v>
      </c>
      <c r="AU556" s="181" t="s">
        <v>82</v>
      </c>
      <c r="AV556" s="14" t="s">
        <v>82</v>
      </c>
      <c r="AW556" s="14" t="s">
        <v>29</v>
      </c>
      <c r="AX556" s="14" t="s">
        <v>73</v>
      </c>
      <c r="AY556" s="181" t="s">
        <v>137</v>
      </c>
    </row>
    <row r="557" spans="2:51" s="14" customFormat="1">
      <c r="B557" s="180"/>
      <c r="D557" s="173" t="s">
        <v>145</v>
      </c>
      <c r="E557" s="181" t="s">
        <v>1</v>
      </c>
      <c r="F557" s="182" t="s">
        <v>1877</v>
      </c>
      <c r="H557" s="183">
        <v>2.657</v>
      </c>
      <c r="I557" s="184"/>
      <c r="L557" s="180"/>
      <c r="M557" s="185"/>
      <c r="N557" s="186"/>
      <c r="O557" s="186"/>
      <c r="P557" s="186"/>
      <c r="Q557" s="186"/>
      <c r="R557" s="186"/>
      <c r="S557" s="186"/>
      <c r="T557" s="187"/>
      <c r="AT557" s="181" t="s">
        <v>145</v>
      </c>
      <c r="AU557" s="181" t="s">
        <v>82</v>
      </c>
      <c r="AV557" s="14" t="s">
        <v>82</v>
      </c>
      <c r="AW557" s="14" t="s">
        <v>29</v>
      </c>
      <c r="AX557" s="14" t="s">
        <v>73</v>
      </c>
      <c r="AY557" s="181" t="s">
        <v>137</v>
      </c>
    </row>
    <row r="558" spans="2:51" s="13" customFormat="1">
      <c r="B558" s="172"/>
      <c r="D558" s="173" t="s">
        <v>145</v>
      </c>
      <c r="E558" s="174" t="s">
        <v>1</v>
      </c>
      <c r="F558" s="175" t="s">
        <v>1761</v>
      </c>
      <c r="H558" s="174" t="s">
        <v>1</v>
      </c>
      <c r="I558" s="176"/>
      <c r="L558" s="172"/>
      <c r="M558" s="177"/>
      <c r="N558" s="178"/>
      <c r="O558" s="178"/>
      <c r="P558" s="178"/>
      <c r="Q558" s="178"/>
      <c r="R558" s="178"/>
      <c r="S558" s="178"/>
      <c r="T558" s="179"/>
      <c r="AT558" s="174" t="s">
        <v>145</v>
      </c>
      <c r="AU558" s="174" t="s">
        <v>82</v>
      </c>
      <c r="AV558" s="13" t="s">
        <v>30</v>
      </c>
      <c r="AW558" s="13" t="s">
        <v>29</v>
      </c>
      <c r="AX558" s="13" t="s">
        <v>73</v>
      </c>
      <c r="AY558" s="174" t="s">
        <v>137</v>
      </c>
    </row>
    <row r="559" spans="2:51" s="14" customFormat="1">
      <c r="B559" s="180"/>
      <c r="D559" s="173" t="s">
        <v>145</v>
      </c>
      <c r="E559" s="181" t="s">
        <v>1</v>
      </c>
      <c r="F559" s="182" t="s">
        <v>1871</v>
      </c>
      <c r="H559" s="183">
        <v>0.59699999999999998</v>
      </c>
      <c r="I559" s="184"/>
      <c r="L559" s="180"/>
      <c r="M559" s="185"/>
      <c r="N559" s="186"/>
      <c r="O559" s="186"/>
      <c r="P559" s="186"/>
      <c r="Q559" s="186"/>
      <c r="R559" s="186"/>
      <c r="S559" s="186"/>
      <c r="T559" s="187"/>
      <c r="AT559" s="181" t="s">
        <v>145</v>
      </c>
      <c r="AU559" s="181" t="s">
        <v>82</v>
      </c>
      <c r="AV559" s="14" t="s">
        <v>82</v>
      </c>
      <c r="AW559" s="14" t="s">
        <v>29</v>
      </c>
      <c r="AX559" s="14" t="s">
        <v>73</v>
      </c>
      <c r="AY559" s="181" t="s">
        <v>137</v>
      </c>
    </row>
    <row r="560" spans="2:51" s="15" customFormat="1">
      <c r="B560" s="188"/>
      <c r="D560" s="173" t="s">
        <v>145</v>
      </c>
      <c r="E560" s="189" t="s">
        <v>1</v>
      </c>
      <c r="F560" s="190" t="s">
        <v>158</v>
      </c>
      <c r="H560" s="191">
        <v>122.72199999999999</v>
      </c>
      <c r="I560" s="192"/>
      <c r="L560" s="188"/>
      <c r="M560" s="193"/>
      <c r="N560" s="194"/>
      <c r="O560" s="194"/>
      <c r="P560" s="194"/>
      <c r="Q560" s="194"/>
      <c r="R560" s="194"/>
      <c r="S560" s="194"/>
      <c r="T560" s="195"/>
      <c r="AT560" s="189" t="s">
        <v>145</v>
      </c>
      <c r="AU560" s="189" t="s">
        <v>82</v>
      </c>
      <c r="AV560" s="15" t="s">
        <v>144</v>
      </c>
      <c r="AW560" s="15" t="s">
        <v>29</v>
      </c>
      <c r="AX560" s="15" t="s">
        <v>73</v>
      </c>
      <c r="AY560" s="189" t="s">
        <v>137</v>
      </c>
    </row>
    <row r="561" spans="1:65" s="14" customFormat="1">
      <c r="B561" s="180"/>
      <c r="D561" s="173" t="s">
        <v>145</v>
      </c>
      <c r="E561" s="181" t="s">
        <v>1</v>
      </c>
      <c r="F561" s="182" t="s">
        <v>1878</v>
      </c>
      <c r="H561" s="183">
        <v>122.72199999999999</v>
      </c>
      <c r="I561" s="184"/>
      <c r="L561" s="180"/>
      <c r="M561" s="185"/>
      <c r="N561" s="186"/>
      <c r="O561" s="186"/>
      <c r="P561" s="186"/>
      <c r="Q561" s="186"/>
      <c r="R561" s="186"/>
      <c r="S561" s="186"/>
      <c r="T561" s="187"/>
      <c r="AT561" s="181" t="s">
        <v>145</v>
      </c>
      <c r="AU561" s="181" t="s">
        <v>82</v>
      </c>
      <c r="AV561" s="14" t="s">
        <v>82</v>
      </c>
      <c r="AW561" s="14" t="s">
        <v>29</v>
      </c>
      <c r="AX561" s="14" t="s">
        <v>73</v>
      </c>
      <c r="AY561" s="181" t="s">
        <v>137</v>
      </c>
    </row>
    <row r="562" spans="1:65" s="15" customFormat="1">
      <c r="B562" s="188"/>
      <c r="D562" s="173" t="s">
        <v>145</v>
      </c>
      <c r="E562" s="189" t="s">
        <v>1</v>
      </c>
      <c r="F562" s="190" t="s">
        <v>160</v>
      </c>
      <c r="H562" s="191">
        <v>122.72199999999999</v>
      </c>
      <c r="I562" s="192"/>
      <c r="L562" s="188"/>
      <c r="M562" s="193"/>
      <c r="N562" s="194"/>
      <c r="O562" s="194"/>
      <c r="P562" s="194"/>
      <c r="Q562" s="194"/>
      <c r="R562" s="194"/>
      <c r="S562" s="194"/>
      <c r="T562" s="195"/>
      <c r="AT562" s="189" t="s">
        <v>145</v>
      </c>
      <c r="AU562" s="189" t="s">
        <v>82</v>
      </c>
      <c r="AV562" s="15" t="s">
        <v>144</v>
      </c>
      <c r="AW562" s="15" t="s">
        <v>29</v>
      </c>
      <c r="AX562" s="15" t="s">
        <v>30</v>
      </c>
      <c r="AY562" s="189" t="s">
        <v>137</v>
      </c>
    </row>
    <row r="563" spans="1:65" s="2" customFormat="1" ht="16.5" customHeight="1">
      <c r="A563" s="33"/>
      <c r="B563" s="125"/>
      <c r="C563" s="204" t="s">
        <v>234</v>
      </c>
      <c r="D563" s="204" t="s">
        <v>438</v>
      </c>
      <c r="E563" s="205" t="s">
        <v>1371</v>
      </c>
      <c r="F563" s="206" t="s">
        <v>1372</v>
      </c>
      <c r="G563" s="207" t="s">
        <v>441</v>
      </c>
      <c r="H563" s="208">
        <v>255.13900000000001</v>
      </c>
      <c r="I563" s="209"/>
      <c r="J563" s="210">
        <f>ROUND(I563*H563,2)</f>
        <v>0</v>
      </c>
      <c r="K563" s="206" t="s">
        <v>143</v>
      </c>
      <c r="L563" s="211"/>
      <c r="M563" s="212" t="s">
        <v>1</v>
      </c>
      <c r="N563" s="213" t="s">
        <v>38</v>
      </c>
      <c r="O563" s="59"/>
      <c r="P563" s="168">
        <f>O563*H563</f>
        <v>0</v>
      </c>
      <c r="Q563" s="168">
        <v>0</v>
      </c>
      <c r="R563" s="168">
        <f>Q563*H563</f>
        <v>0</v>
      </c>
      <c r="S563" s="168">
        <v>0</v>
      </c>
      <c r="T563" s="169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70" t="s">
        <v>169</v>
      </c>
      <c r="AT563" s="170" t="s">
        <v>438</v>
      </c>
      <c r="AU563" s="170" t="s">
        <v>82</v>
      </c>
      <c r="AY563" s="18" t="s">
        <v>137</v>
      </c>
      <c r="BE563" s="171">
        <f>IF(N563="základní",J563,0)</f>
        <v>0</v>
      </c>
      <c r="BF563" s="171">
        <f>IF(N563="snížená",J563,0)</f>
        <v>0</v>
      </c>
      <c r="BG563" s="171">
        <f>IF(N563="zákl. přenesená",J563,0)</f>
        <v>0</v>
      </c>
      <c r="BH563" s="171">
        <f>IF(N563="sníž. přenesená",J563,0)</f>
        <v>0</v>
      </c>
      <c r="BI563" s="171">
        <f>IF(N563="nulová",J563,0)</f>
        <v>0</v>
      </c>
      <c r="BJ563" s="18" t="s">
        <v>30</v>
      </c>
      <c r="BK563" s="171">
        <f>ROUND(I563*H563,2)</f>
        <v>0</v>
      </c>
      <c r="BL563" s="18" t="s">
        <v>144</v>
      </c>
      <c r="BM563" s="170" t="s">
        <v>1879</v>
      </c>
    </row>
    <row r="564" spans="1:65" s="14" customFormat="1">
      <c r="B564" s="180"/>
      <c r="D564" s="173" t="s">
        <v>145</v>
      </c>
      <c r="E564" s="181" t="s">
        <v>1</v>
      </c>
      <c r="F564" s="182" t="s">
        <v>1880</v>
      </c>
      <c r="H564" s="183">
        <v>255.13900000000001</v>
      </c>
      <c r="I564" s="184"/>
      <c r="L564" s="180"/>
      <c r="M564" s="185"/>
      <c r="N564" s="186"/>
      <c r="O564" s="186"/>
      <c r="P564" s="186"/>
      <c r="Q564" s="186"/>
      <c r="R564" s="186"/>
      <c r="S564" s="186"/>
      <c r="T564" s="187"/>
      <c r="AT564" s="181" t="s">
        <v>145</v>
      </c>
      <c r="AU564" s="181" t="s">
        <v>82</v>
      </c>
      <c r="AV564" s="14" t="s">
        <v>82</v>
      </c>
      <c r="AW564" s="14" t="s">
        <v>29</v>
      </c>
      <c r="AX564" s="14" t="s">
        <v>73</v>
      </c>
      <c r="AY564" s="181" t="s">
        <v>137</v>
      </c>
    </row>
    <row r="565" spans="1:65" s="15" customFormat="1">
      <c r="B565" s="188"/>
      <c r="D565" s="173" t="s">
        <v>145</v>
      </c>
      <c r="E565" s="189" t="s">
        <v>1</v>
      </c>
      <c r="F565" s="190" t="s">
        <v>158</v>
      </c>
      <c r="H565" s="191">
        <v>255.13900000000001</v>
      </c>
      <c r="I565" s="192"/>
      <c r="L565" s="188"/>
      <c r="M565" s="193"/>
      <c r="N565" s="194"/>
      <c r="O565" s="194"/>
      <c r="P565" s="194"/>
      <c r="Q565" s="194"/>
      <c r="R565" s="194"/>
      <c r="S565" s="194"/>
      <c r="T565" s="195"/>
      <c r="AT565" s="189" t="s">
        <v>145</v>
      </c>
      <c r="AU565" s="189" t="s">
        <v>82</v>
      </c>
      <c r="AV565" s="15" t="s">
        <v>144</v>
      </c>
      <c r="AW565" s="15" t="s">
        <v>29</v>
      </c>
      <c r="AX565" s="15" t="s">
        <v>73</v>
      </c>
      <c r="AY565" s="189" t="s">
        <v>137</v>
      </c>
    </row>
    <row r="566" spans="1:65" s="14" customFormat="1">
      <c r="B566" s="180"/>
      <c r="D566" s="173" t="s">
        <v>145</v>
      </c>
      <c r="E566" s="181" t="s">
        <v>1</v>
      </c>
      <c r="F566" s="182" t="s">
        <v>1881</v>
      </c>
      <c r="H566" s="183">
        <v>255.13900000000001</v>
      </c>
      <c r="I566" s="184"/>
      <c r="L566" s="180"/>
      <c r="M566" s="185"/>
      <c r="N566" s="186"/>
      <c r="O566" s="186"/>
      <c r="P566" s="186"/>
      <c r="Q566" s="186"/>
      <c r="R566" s="186"/>
      <c r="S566" s="186"/>
      <c r="T566" s="187"/>
      <c r="AT566" s="181" t="s">
        <v>145</v>
      </c>
      <c r="AU566" s="181" t="s">
        <v>82</v>
      </c>
      <c r="AV566" s="14" t="s">
        <v>82</v>
      </c>
      <c r="AW566" s="14" t="s">
        <v>29</v>
      </c>
      <c r="AX566" s="14" t="s">
        <v>73</v>
      </c>
      <c r="AY566" s="181" t="s">
        <v>137</v>
      </c>
    </row>
    <row r="567" spans="1:65" s="15" customFormat="1">
      <c r="B567" s="188"/>
      <c r="D567" s="173" t="s">
        <v>145</v>
      </c>
      <c r="E567" s="189" t="s">
        <v>1</v>
      </c>
      <c r="F567" s="190" t="s">
        <v>160</v>
      </c>
      <c r="H567" s="191">
        <v>255.13900000000001</v>
      </c>
      <c r="I567" s="192"/>
      <c r="L567" s="188"/>
      <c r="M567" s="193"/>
      <c r="N567" s="194"/>
      <c r="O567" s="194"/>
      <c r="P567" s="194"/>
      <c r="Q567" s="194"/>
      <c r="R567" s="194"/>
      <c r="S567" s="194"/>
      <c r="T567" s="195"/>
      <c r="AT567" s="189" t="s">
        <v>145</v>
      </c>
      <c r="AU567" s="189" t="s">
        <v>82</v>
      </c>
      <c r="AV567" s="15" t="s">
        <v>144</v>
      </c>
      <c r="AW567" s="15" t="s">
        <v>29</v>
      </c>
      <c r="AX567" s="15" t="s">
        <v>30</v>
      </c>
      <c r="AY567" s="189" t="s">
        <v>137</v>
      </c>
    </row>
    <row r="568" spans="1:65" s="2" customFormat="1" ht="16.5" customHeight="1">
      <c r="A568" s="33"/>
      <c r="B568" s="125"/>
      <c r="C568" s="159" t="s">
        <v>374</v>
      </c>
      <c r="D568" s="159" t="s">
        <v>139</v>
      </c>
      <c r="E568" s="160" t="s">
        <v>458</v>
      </c>
      <c r="F568" s="161" t="s">
        <v>459</v>
      </c>
      <c r="G568" s="162" t="s">
        <v>252</v>
      </c>
      <c r="H568" s="163">
        <v>573.80399999999997</v>
      </c>
      <c r="I568" s="164"/>
      <c r="J568" s="165">
        <f>ROUND(I568*H568,2)</f>
        <v>0</v>
      </c>
      <c r="K568" s="161" t="s">
        <v>143</v>
      </c>
      <c r="L568" s="34"/>
      <c r="M568" s="166" t="s">
        <v>1</v>
      </c>
      <c r="N568" s="167" t="s">
        <v>38</v>
      </c>
      <c r="O568" s="59"/>
      <c r="P568" s="168">
        <f>O568*H568</f>
        <v>0</v>
      </c>
      <c r="Q568" s="168">
        <v>0</v>
      </c>
      <c r="R568" s="168">
        <f>Q568*H568</f>
        <v>0</v>
      </c>
      <c r="S568" s="168">
        <v>0</v>
      </c>
      <c r="T568" s="169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70" t="s">
        <v>144</v>
      </c>
      <c r="AT568" s="170" t="s">
        <v>139</v>
      </c>
      <c r="AU568" s="170" t="s">
        <v>82</v>
      </c>
      <c r="AY568" s="18" t="s">
        <v>137</v>
      </c>
      <c r="BE568" s="171">
        <f>IF(N568="základní",J568,0)</f>
        <v>0</v>
      </c>
      <c r="BF568" s="171">
        <f>IF(N568="snížená",J568,0)</f>
        <v>0</v>
      </c>
      <c r="BG568" s="171">
        <f>IF(N568="zákl. přenesená",J568,0)</f>
        <v>0</v>
      </c>
      <c r="BH568" s="171">
        <f>IF(N568="sníž. přenesená",J568,0)</f>
        <v>0</v>
      </c>
      <c r="BI568" s="171">
        <f>IF(N568="nulová",J568,0)</f>
        <v>0</v>
      </c>
      <c r="BJ568" s="18" t="s">
        <v>30</v>
      </c>
      <c r="BK568" s="171">
        <f>ROUND(I568*H568,2)</f>
        <v>0</v>
      </c>
      <c r="BL568" s="18" t="s">
        <v>144</v>
      </c>
      <c r="BM568" s="170" t="s">
        <v>1882</v>
      </c>
    </row>
    <row r="569" spans="1:65" s="14" customFormat="1">
      <c r="B569" s="180"/>
      <c r="D569" s="173" t="s">
        <v>145</v>
      </c>
      <c r="E569" s="181" t="s">
        <v>1</v>
      </c>
      <c r="F569" s="182" t="s">
        <v>1883</v>
      </c>
      <c r="H569" s="183">
        <v>141.744</v>
      </c>
      <c r="I569" s="184"/>
      <c r="L569" s="180"/>
      <c r="M569" s="185"/>
      <c r="N569" s="186"/>
      <c r="O569" s="186"/>
      <c r="P569" s="186"/>
      <c r="Q569" s="186"/>
      <c r="R569" s="186"/>
      <c r="S569" s="186"/>
      <c r="T569" s="187"/>
      <c r="AT569" s="181" t="s">
        <v>145</v>
      </c>
      <c r="AU569" s="181" t="s">
        <v>82</v>
      </c>
      <c r="AV569" s="14" t="s">
        <v>82</v>
      </c>
      <c r="AW569" s="14" t="s">
        <v>29</v>
      </c>
      <c r="AX569" s="14" t="s">
        <v>73</v>
      </c>
      <c r="AY569" s="181" t="s">
        <v>137</v>
      </c>
    </row>
    <row r="570" spans="1:65" s="14" customFormat="1">
      <c r="B570" s="180"/>
      <c r="D570" s="173" t="s">
        <v>145</v>
      </c>
      <c r="E570" s="181" t="s">
        <v>1</v>
      </c>
      <c r="F570" s="182" t="s">
        <v>1884</v>
      </c>
      <c r="H570" s="183">
        <v>422.072</v>
      </c>
      <c r="I570" s="184"/>
      <c r="L570" s="180"/>
      <c r="M570" s="185"/>
      <c r="N570" s="186"/>
      <c r="O570" s="186"/>
      <c r="P570" s="186"/>
      <c r="Q570" s="186"/>
      <c r="R570" s="186"/>
      <c r="S570" s="186"/>
      <c r="T570" s="187"/>
      <c r="AT570" s="181" t="s">
        <v>145</v>
      </c>
      <c r="AU570" s="181" t="s">
        <v>82</v>
      </c>
      <c r="AV570" s="14" t="s">
        <v>82</v>
      </c>
      <c r="AW570" s="14" t="s">
        <v>29</v>
      </c>
      <c r="AX570" s="14" t="s">
        <v>73</v>
      </c>
      <c r="AY570" s="181" t="s">
        <v>137</v>
      </c>
    </row>
    <row r="571" spans="1:65" s="14" customFormat="1">
      <c r="B571" s="180"/>
      <c r="D571" s="173" t="s">
        <v>145</v>
      </c>
      <c r="E571" s="181" t="s">
        <v>1</v>
      </c>
      <c r="F571" s="182" t="s">
        <v>1885</v>
      </c>
      <c r="H571" s="183">
        <v>9.9879999999999995</v>
      </c>
      <c r="I571" s="184"/>
      <c r="L571" s="180"/>
      <c r="M571" s="185"/>
      <c r="N571" s="186"/>
      <c r="O571" s="186"/>
      <c r="P571" s="186"/>
      <c r="Q571" s="186"/>
      <c r="R571" s="186"/>
      <c r="S571" s="186"/>
      <c r="T571" s="187"/>
      <c r="AT571" s="181" t="s">
        <v>145</v>
      </c>
      <c r="AU571" s="181" t="s">
        <v>82</v>
      </c>
      <c r="AV571" s="14" t="s">
        <v>82</v>
      </c>
      <c r="AW571" s="14" t="s">
        <v>29</v>
      </c>
      <c r="AX571" s="14" t="s">
        <v>73</v>
      </c>
      <c r="AY571" s="181" t="s">
        <v>137</v>
      </c>
    </row>
    <row r="572" spans="1:65" s="15" customFormat="1">
      <c r="B572" s="188"/>
      <c r="D572" s="173" t="s">
        <v>145</v>
      </c>
      <c r="E572" s="189" t="s">
        <v>1</v>
      </c>
      <c r="F572" s="190" t="s">
        <v>160</v>
      </c>
      <c r="H572" s="191">
        <v>573.80399999999997</v>
      </c>
      <c r="I572" s="192"/>
      <c r="L572" s="188"/>
      <c r="M572" s="193"/>
      <c r="N572" s="194"/>
      <c r="O572" s="194"/>
      <c r="P572" s="194"/>
      <c r="Q572" s="194"/>
      <c r="R572" s="194"/>
      <c r="S572" s="194"/>
      <c r="T572" s="195"/>
      <c r="AT572" s="189" t="s">
        <v>145</v>
      </c>
      <c r="AU572" s="189" t="s">
        <v>82</v>
      </c>
      <c r="AV572" s="15" t="s">
        <v>144</v>
      </c>
      <c r="AW572" s="15" t="s">
        <v>29</v>
      </c>
      <c r="AX572" s="15" t="s">
        <v>30</v>
      </c>
      <c r="AY572" s="189" t="s">
        <v>137</v>
      </c>
    </row>
    <row r="573" spans="1:65" s="2" customFormat="1" ht="21.75" customHeight="1">
      <c r="A573" s="33"/>
      <c r="B573" s="125"/>
      <c r="C573" s="159" t="s">
        <v>239</v>
      </c>
      <c r="D573" s="159" t="s">
        <v>139</v>
      </c>
      <c r="E573" s="160" t="s">
        <v>465</v>
      </c>
      <c r="F573" s="161" t="s">
        <v>466</v>
      </c>
      <c r="G573" s="162" t="s">
        <v>252</v>
      </c>
      <c r="H573" s="163">
        <v>573.80399999999997</v>
      </c>
      <c r="I573" s="164"/>
      <c r="J573" s="165">
        <f>ROUND(I573*H573,2)</f>
        <v>0</v>
      </c>
      <c r="K573" s="161" t="s">
        <v>143</v>
      </c>
      <c r="L573" s="34"/>
      <c r="M573" s="166" t="s">
        <v>1</v>
      </c>
      <c r="N573" s="167" t="s">
        <v>38</v>
      </c>
      <c r="O573" s="59"/>
      <c r="P573" s="168">
        <f>O573*H573</f>
        <v>0</v>
      </c>
      <c r="Q573" s="168">
        <v>0</v>
      </c>
      <c r="R573" s="168">
        <f>Q573*H573</f>
        <v>0</v>
      </c>
      <c r="S573" s="168">
        <v>0</v>
      </c>
      <c r="T573" s="169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70" t="s">
        <v>144</v>
      </c>
      <c r="AT573" s="170" t="s">
        <v>139</v>
      </c>
      <c r="AU573" s="170" t="s">
        <v>82</v>
      </c>
      <c r="AY573" s="18" t="s">
        <v>137</v>
      </c>
      <c r="BE573" s="171">
        <f>IF(N573="základní",J573,0)</f>
        <v>0</v>
      </c>
      <c r="BF573" s="171">
        <f>IF(N573="snížená",J573,0)</f>
        <v>0</v>
      </c>
      <c r="BG573" s="171">
        <f>IF(N573="zákl. přenesená",J573,0)</f>
        <v>0</v>
      </c>
      <c r="BH573" s="171">
        <f>IF(N573="sníž. přenesená",J573,0)</f>
        <v>0</v>
      </c>
      <c r="BI573" s="171">
        <f>IF(N573="nulová",J573,0)</f>
        <v>0</v>
      </c>
      <c r="BJ573" s="18" t="s">
        <v>30</v>
      </c>
      <c r="BK573" s="171">
        <f>ROUND(I573*H573,2)</f>
        <v>0</v>
      </c>
      <c r="BL573" s="18" t="s">
        <v>144</v>
      </c>
      <c r="BM573" s="170" t="s">
        <v>1886</v>
      </c>
    </row>
    <row r="574" spans="1:65" s="14" customFormat="1">
      <c r="B574" s="180"/>
      <c r="D574" s="173" t="s">
        <v>145</v>
      </c>
      <c r="E574" s="181" t="s">
        <v>1</v>
      </c>
      <c r="F574" s="182" t="s">
        <v>1887</v>
      </c>
      <c r="H574" s="183">
        <v>573.80399999999997</v>
      </c>
      <c r="I574" s="184"/>
      <c r="L574" s="180"/>
      <c r="M574" s="185"/>
      <c r="N574" s="186"/>
      <c r="O574" s="186"/>
      <c r="P574" s="186"/>
      <c r="Q574" s="186"/>
      <c r="R574" s="186"/>
      <c r="S574" s="186"/>
      <c r="T574" s="187"/>
      <c r="AT574" s="181" t="s">
        <v>145</v>
      </c>
      <c r="AU574" s="181" t="s">
        <v>82</v>
      </c>
      <c r="AV574" s="14" t="s">
        <v>82</v>
      </c>
      <c r="AW574" s="14" t="s">
        <v>29</v>
      </c>
      <c r="AX574" s="14" t="s">
        <v>30</v>
      </c>
      <c r="AY574" s="181" t="s">
        <v>137</v>
      </c>
    </row>
    <row r="575" spans="1:65" s="2" customFormat="1" ht="16.5" customHeight="1">
      <c r="A575" s="33"/>
      <c r="B575" s="125"/>
      <c r="C575" s="159" t="s">
        <v>384</v>
      </c>
      <c r="D575" s="159" t="s">
        <v>139</v>
      </c>
      <c r="E575" s="160" t="s">
        <v>1182</v>
      </c>
      <c r="F575" s="161" t="s">
        <v>1183</v>
      </c>
      <c r="G575" s="162" t="s">
        <v>142</v>
      </c>
      <c r="H575" s="163">
        <v>99.88</v>
      </c>
      <c r="I575" s="164"/>
      <c r="J575" s="165">
        <f>ROUND(I575*H575,2)</f>
        <v>0</v>
      </c>
      <c r="K575" s="161" t="s">
        <v>143</v>
      </c>
      <c r="L575" s="34"/>
      <c r="M575" s="166" t="s">
        <v>1</v>
      </c>
      <c r="N575" s="167" t="s">
        <v>38</v>
      </c>
      <c r="O575" s="59"/>
      <c r="P575" s="168">
        <f>O575*H575</f>
        <v>0</v>
      </c>
      <c r="Q575" s="168">
        <v>0</v>
      </c>
      <c r="R575" s="168">
        <f>Q575*H575</f>
        <v>0</v>
      </c>
      <c r="S575" s="168">
        <v>0</v>
      </c>
      <c r="T575" s="169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70" t="s">
        <v>144</v>
      </c>
      <c r="AT575" s="170" t="s">
        <v>139</v>
      </c>
      <c r="AU575" s="170" t="s">
        <v>82</v>
      </c>
      <c r="AY575" s="18" t="s">
        <v>137</v>
      </c>
      <c r="BE575" s="171">
        <f>IF(N575="základní",J575,0)</f>
        <v>0</v>
      </c>
      <c r="BF575" s="171">
        <f>IF(N575="snížená",J575,0)</f>
        <v>0</v>
      </c>
      <c r="BG575" s="171">
        <f>IF(N575="zákl. přenesená",J575,0)</f>
        <v>0</v>
      </c>
      <c r="BH575" s="171">
        <f>IF(N575="sníž. přenesená",J575,0)</f>
        <v>0</v>
      </c>
      <c r="BI575" s="171">
        <f>IF(N575="nulová",J575,0)</f>
        <v>0</v>
      </c>
      <c r="BJ575" s="18" t="s">
        <v>30</v>
      </c>
      <c r="BK575" s="171">
        <f>ROUND(I575*H575,2)</f>
        <v>0</v>
      </c>
      <c r="BL575" s="18" t="s">
        <v>144</v>
      </c>
      <c r="BM575" s="170" t="s">
        <v>1888</v>
      </c>
    </row>
    <row r="576" spans="1:65" s="14" customFormat="1">
      <c r="B576" s="180"/>
      <c r="D576" s="173" t="s">
        <v>145</v>
      </c>
      <c r="E576" s="181" t="s">
        <v>1</v>
      </c>
      <c r="F576" s="182" t="s">
        <v>1889</v>
      </c>
      <c r="H576" s="183">
        <v>22.385000000000002</v>
      </c>
      <c r="I576" s="184"/>
      <c r="L576" s="180"/>
      <c r="M576" s="185"/>
      <c r="N576" s="186"/>
      <c r="O576" s="186"/>
      <c r="P576" s="186"/>
      <c r="Q576" s="186"/>
      <c r="R576" s="186"/>
      <c r="S576" s="186"/>
      <c r="T576" s="187"/>
      <c r="AT576" s="181" t="s">
        <v>145</v>
      </c>
      <c r="AU576" s="181" t="s">
        <v>82</v>
      </c>
      <c r="AV576" s="14" t="s">
        <v>82</v>
      </c>
      <c r="AW576" s="14" t="s">
        <v>29</v>
      </c>
      <c r="AX576" s="14" t="s">
        <v>73</v>
      </c>
      <c r="AY576" s="181" t="s">
        <v>137</v>
      </c>
    </row>
    <row r="577" spans="1:65" s="14" customFormat="1">
      <c r="B577" s="180"/>
      <c r="D577" s="173" t="s">
        <v>145</v>
      </c>
      <c r="E577" s="181" t="s">
        <v>1</v>
      </c>
      <c r="F577" s="182" t="s">
        <v>1890</v>
      </c>
      <c r="H577" s="183">
        <v>77.495000000000005</v>
      </c>
      <c r="I577" s="184"/>
      <c r="L577" s="180"/>
      <c r="M577" s="185"/>
      <c r="N577" s="186"/>
      <c r="O577" s="186"/>
      <c r="P577" s="186"/>
      <c r="Q577" s="186"/>
      <c r="R577" s="186"/>
      <c r="S577" s="186"/>
      <c r="T577" s="187"/>
      <c r="AT577" s="181" t="s">
        <v>145</v>
      </c>
      <c r="AU577" s="181" t="s">
        <v>82</v>
      </c>
      <c r="AV577" s="14" t="s">
        <v>82</v>
      </c>
      <c r="AW577" s="14" t="s">
        <v>29</v>
      </c>
      <c r="AX577" s="14" t="s">
        <v>73</v>
      </c>
      <c r="AY577" s="181" t="s">
        <v>137</v>
      </c>
    </row>
    <row r="578" spans="1:65" s="15" customFormat="1">
      <c r="B578" s="188"/>
      <c r="D578" s="173" t="s">
        <v>145</v>
      </c>
      <c r="E578" s="189" t="s">
        <v>1</v>
      </c>
      <c r="F578" s="190" t="s">
        <v>158</v>
      </c>
      <c r="H578" s="191">
        <v>99.88</v>
      </c>
      <c r="I578" s="192"/>
      <c r="L578" s="188"/>
      <c r="M578" s="193"/>
      <c r="N578" s="194"/>
      <c r="O578" s="194"/>
      <c r="P578" s="194"/>
      <c r="Q578" s="194"/>
      <c r="R578" s="194"/>
      <c r="S578" s="194"/>
      <c r="T578" s="195"/>
      <c r="AT578" s="189" t="s">
        <v>145</v>
      </c>
      <c r="AU578" s="189" t="s">
        <v>82</v>
      </c>
      <c r="AV578" s="15" t="s">
        <v>144</v>
      </c>
      <c r="AW578" s="15" t="s">
        <v>29</v>
      </c>
      <c r="AX578" s="15" t="s">
        <v>73</v>
      </c>
      <c r="AY578" s="189" t="s">
        <v>137</v>
      </c>
    </row>
    <row r="579" spans="1:65" s="14" customFormat="1">
      <c r="B579" s="180"/>
      <c r="D579" s="173" t="s">
        <v>145</v>
      </c>
      <c r="E579" s="181" t="s">
        <v>1</v>
      </c>
      <c r="F579" s="182" t="s">
        <v>1891</v>
      </c>
      <c r="H579" s="183">
        <v>99.88</v>
      </c>
      <c r="I579" s="184"/>
      <c r="L579" s="180"/>
      <c r="M579" s="185"/>
      <c r="N579" s="186"/>
      <c r="O579" s="186"/>
      <c r="P579" s="186"/>
      <c r="Q579" s="186"/>
      <c r="R579" s="186"/>
      <c r="S579" s="186"/>
      <c r="T579" s="187"/>
      <c r="AT579" s="181" t="s">
        <v>145</v>
      </c>
      <c r="AU579" s="181" t="s">
        <v>82</v>
      </c>
      <c r="AV579" s="14" t="s">
        <v>82</v>
      </c>
      <c r="AW579" s="14" t="s">
        <v>29</v>
      </c>
      <c r="AX579" s="14" t="s">
        <v>73</v>
      </c>
      <c r="AY579" s="181" t="s">
        <v>137</v>
      </c>
    </row>
    <row r="580" spans="1:65" s="15" customFormat="1">
      <c r="B580" s="188"/>
      <c r="D580" s="173" t="s">
        <v>145</v>
      </c>
      <c r="E580" s="189" t="s">
        <v>1</v>
      </c>
      <c r="F580" s="190" t="s">
        <v>160</v>
      </c>
      <c r="H580" s="191">
        <v>99.88</v>
      </c>
      <c r="I580" s="192"/>
      <c r="L580" s="188"/>
      <c r="M580" s="193"/>
      <c r="N580" s="194"/>
      <c r="O580" s="194"/>
      <c r="P580" s="194"/>
      <c r="Q580" s="194"/>
      <c r="R580" s="194"/>
      <c r="S580" s="194"/>
      <c r="T580" s="195"/>
      <c r="AT580" s="189" t="s">
        <v>145</v>
      </c>
      <c r="AU580" s="189" t="s">
        <v>82</v>
      </c>
      <c r="AV580" s="15" t="s">
        <v>144</v>
      </c>
      <c r="AW580" s="15" t="s">
        <v>29</v>
      </c>
      <c r="AX580" s="15" t="s">
        <v>30</v>
      </c>
      <c r="AY580" s="189" t="s">
        <v>137</v>
      </c>
    </row>
    <row r="581" spans="1:65" s="2" customFormat="1" ht="16.5" customHeight="1">
      <c r="A581" s="33"/>
      <c r="B581" s="125"/>
      <c r="C581" s="159" t="s">
        <v>253</v>
      </c>
      <c r="D581" s="159" t="s">
        <v>139</v>
      </c>
      <c r="E581" s="160" t="s">
        <v>1187</v>
      </c>
      <c r="F581" s="161" t="s">
        <v>1188</v>
      </c>
      <c r="G581" s="162" t="s">
        <v>142</v>
      </c>
      <c r="H581" s="163">
        <v>99.88</v>
      </c>
      <c r="I581" s="164"/>
      <c r="J581" s="165">
        <f>ROUND(I581*H581,2)</f>
        <v>0</v>
      </c>
      <c r="K581" s="161" t="s">
        <v>143</v>
      </c>
      <c r="L581" s="34"/>
      <c r="M581" s="166" t="s">
        <v>1</v>
      </c>
      <c r="N581" s="167" t="s">
        <v>38</v>
      </c>
      <c r="O581" s="59"/>
      <c r="P581" s="168">
        <f>O581*H581</f>
        <v>0</v>
      </c>
      <c r="Q581" s="168">
        <v>0</v>
      </c>
      <c r="R581" s="168">
        <f>Q581*H581</f>
        <v>0</v>
      </c>
      <c r="S581" s="168">
        <v>0</v>
      </c>
      <c r="T581" s="169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70" t="s">
        <v>144</v>
      </c>
      <c r="AT581" s="170" t="s">
        <v>139</v>
      </c>
      <c r="AU581" s="170" t="s">
        <v>82</v>
      </c>
      <c r="AY581" s="18" t="s">
        <v>137</v>
      </c>
      <c r="BE581" s="171">
        <f>IF(N581="základní",J581,0)</f>
        <v>0</v>
      </c>
      <c r="BF581" s="171">
        <f>IF(N581="snížená",J581,0)</f>
        <v>0</v>
      </c>
      <c r="BG581" s="171">
        <f>IF(N581="zákl. přenesená",J581,0)</f>
        <v>0</v>
      </c>
      <c r="BH581" s="171">
        <f>IF(N581="sníž. přenesená",J581,0)</f>
        <v>0</v>
      </c>
      <c r="BI581" s="171">
        <f>IF(N581="nulová",J581,0)</f>
        <v>0</v>
      </c>
      <c r="BJ581" s="18" t="s">
        <v>30</v>
      </c>
      <c r="BK581" s="171">
        <f>ROUND(I581*H581,2)</f>
        <v>0</v>
      </c>
      <c r="BL581" s="18" t="s">
        <v>144</v>
      </c>
      <c r="BM581" s="170" t="s">
        <v>1892</v>
      </c>
    </row>
    <row r="582" spans="1:65" s="14" customFormat="1">
      <c r="B582" s="180"/>
      <c r="D582" s="173" t="s">
        <v>145</v>
      </c>
      <c r="E582" s="181" t="s">
        <v>1</v>
      </c>
      <c r="F582" s="182" t="s">
        <v>1893</v>
      </c>
      <c r="H582" s="183">
        <v>99.88</v>
      </c>
      <c r="I582" s="184"/>
      <c r="L582" s="180"/>
      <c r="M582" s="185"/>
      <c r="N582" s="186"/>
      <c r="O582" s="186"/>
      <c r="P582" s="186"/>
      <c r="Q582" s="186"/>
      <c r="R582" s="186"/>
      <c r="S582" s="186"/>
      <c r="T582" s="187"/>
      <c r="AT582" s="181" t="s">
        <v>145</v>
      </c>
      <c r="AU582" s="181" t="s">
        <v>82</v>
      </c>
      <c r="AV582" s="14" t="s">
        <v>82</v>
      </c>
      <c r="AW582" s="14" t="s">
        <v>29</v>
      </c>
      <c r="AX582" s="14" t="s">
        <v>30</v>
      </c>
      <c r="AY582" s="181" t="s">
        <v>137</v>
      </c>
    </row>
    <row r="583" spans="1:65" s="2" customFormat="1" ht="16.5" customHeight="1">
      <c r="A583" s="33"/>
      <c r="B583" s="125"/>
      <c r="C583" s="204" t="s">
        <v>437</v>
      </c>
      <c r="D583" s="204" t="s">
        <v>438</v>
      </c>
      <c r="E583" s="205" t="s">
        <v>1190</v>
      </c>
      <c r="F583" s="206" t="s">
        <v>1191</v>
      </c>
      <c r="G583" s="207" t="s">
        <v>441</v>
      </c>
      <c r="H583" s="208">
        <v>15.981</v>
      </c>
      <c r="I583" s="209"/>
      <c r="J583" s="210">
        <f>ROUND(I583*H583,2)</f>
        <v>0</v>
      </c>
      <c r="K583" s="206" t="s">
        <v>143</v>
      </c>
      <c r="L583" s="211"/>
      <c r="M583" s="212" t="s">
        <v>1</v>
      </c>
      <c r="N583" s="213" t="s">
        <v>38</v>
      </c>
      <c r="O583" s="59"/>
      <c r="P583" s="168">
        <f>O583*H583</f>
        <v>0</v>
      </c>
      <c r="Q583" s="168">
        <v>1</v>
      </c>
      <c r="R583" s="168">
        <f>Q583*H583</f>
        <v>15.981</v>
      </c>
      <c r="S583" s="168">
        <v>0</v>
      </c>
      <c r="T583" s="169">
        <f>S583*H583</f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70" t="s">
        <v>169</v>
      </c>
      <c r="AT583" s="170" t="s">
        <v>438</v>
      </c>
      <c r="AU583" s="170" t="s">
        <v>82</v>
      </c>
      <c r="AY583" s="18" t="s">
        <v>137</v>
      </c>
      <c r="BE583" s="171">
        <f>IF(N583="základní",J583,0)</f>
        <v>0</v>
      </c>
      <c r="BF583" s="171">
        <f>IF(N583="snížená",J583,0)</f>
        <v>0</v>
      </c>
      <c r="BG583" s="171">
        <f>IF(N583="zákl. přenesená",J583,0)</f>
        <v>0</v>
      </c>
      <c r="BH583" s="171">
        <f>IF(N583="sníž. přenesená",J583,0)</f>
        <v>0</v>
      </c>
      <c r="BI583" s="171">
        <f>IF(N583="nulová",J583,0)</f>
        <v>0</v>
      </c>
      <c r="BJ583" s="18" t="s">
        <v>30</v>
      </c>
      <c r="BK583" s="171">
        <f>ROUND(I583*H583,2)</f>
        <v>0</v>
      </c>
      <c r="BL583" s="18" t="s">
        <v>144</v>
      </c>
      <c r="BM583" s="170" t="s">
        <v>1894</v>
      </c>
    </row>
    <row r="584" spans="1:65" s="14" customFormat="1">
      <c r="B584" s="180"/>
      <c r="D584" s="173" t="s">
        <v>145</v>
      </c>
      <c r="E584" s="181" t="s">
        <v>1</v>
      </c>
      <c r="F584" s="182" t="s">
        <v>1895</v>
      </c>
      <c r="H584" s="183">
        <v>15.981</v>
      </c>
      <c r="I584" s="184"/>
      <c r="L584" s="180"/>
      <c r="M584" s="185"/>
      <c r="N584" s="186"/>
      <c r="O584" s="186"/>
      <c r="P584" s="186"/>
      <c r="Q584" s="186"/>
      <c r="R584" s="186"/>
      <c r="S584" s="186"/>
      <c r="T584" s="187"/>
      <c r="AT584" s="181" t="s">
        <v>145</v>
      </c>
      <c r="AU584" s="181" t="s">
        <v>82</v>
      </c>
      <c r="AV584" s="14" t="s">
        <v>82</v>
      </c>
      <c r="AW584" s="14" t="s">
        <v>29</v>
      </c>
      <c r="AX584" s="14" t="s">
        <v>73</v>
      </c>
      <c r="AY584" s="181" t="s">
        <v>137</v>
      </c>
    </row>
    <row r="585" spans="1:65" s="15" customFormat="1">
      <c r="B585" s="188"/>
      <c r="D585" s="173" t="s">
        <v>145</v>
      </c>
      <c r="E585" s="189" t="s">
        <v>1</v>
      </c>
      <c r="F585" s="190" t="s">
        <v>160</v>
      </c>
      <c r="H585" s="191">
        <v>15.981</v>
      </c>
      <c r="I585" s="192"/>
      <c r="L585" s="188"/>
      <c r="M585" s="193"/>
      <c r="N585" s="194"/>
      <c r="O585" s="194"/>
      <c r="P585" s="194"/>
      <c r="Q585" s="194"/>
      <c r="R585" s="194"/>
      <c r="S585" s="194"/>
      <c r="T585" s="195"/>
      <c r="AT585" s="189" t="s">
        <v>145</v>
      </c>
      <c r="AU585" s="189" t="s">
        <v>82</v>
      </c>
      <c r="AV585" s="15" t="s">
        <v>144</v>
      </c>
      <c r="AW585" s="15" t="s">
        <v>29</v>
      </c>
      <c r="AX585" s="15" t="s">
        <v>30</v>
      </c>
      <c r="AY585" s="189" t="s">
        <v>137</v>
      </c>
    </row>
    <row r="586" spans="1:65" s="2" customFormat="1" ht="16.5" customHeight="1">
      <c r="A586" s="33"/>
      <c r="B586" s="125"/>
      <c r="C586" s="159" t="s">
        <v>447</v>
      </c>
      <c r="D586" s="159" t="s">
        <v>139</v>
      </c>
      <c r="E586" s="160" t="s">
        <v>1194</v>
      </c>
      <c r="F586" s="161" t="s">
        <v>1195</v>
      </c>
      <c r="G586" s="162" t="s">
        <v>142</v>
      </c>
      <c r="H586" s="163">
        <v>99.88</v>
      </c>
      <c r="I586" s="164"/>
      <c r="J586" s="165">
        <f>ROUND(I586*H586,2)</f>
        <v>0</v>
      </c>
      <c r="K586" s="161" t="s">
        <v>143</v>
      </c>
      <c r="L586" s="34"/>
      <c r="M586" s="166" t="s">
        <v>1</v>
      </c>
      <c r="N586" s="167" t="s">
        <v>38</v>
      </c>
      <c r="O586" s="59"/>
      <c r="P586" s="168">
        <f>O586*H586</f>
        <v>0</v>
      </c>
      <c r="Q586" s="168">
        <v>0</v>
      </c>
      <c r="R586" s="168">
        <f>Q586*H586</f>
        <v>0</v>
      </c>
      <c r="S586" s="168">
        <v>0</v>
      </c>
      <c r="T586" s="169">
        <f>S586*H586</f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70" t="s">
        <v>144</v>
      </c>
      <c r="AT586" s="170" t="s">
        <v>139</v>
      </c>
      <c r="AU586" s="170" t="s">
        <v>82</v>
      </c>
      <c r="AY586" s="18" t="s">
        <v>137</v>
      </c>
      <c r="BE586" s="171">
        <f>IF(N586="základní",J586,0)</f>
        <v>0</v>
      </c>
      <c r="BF586" s="171">
        <f>IF(N586="snížená",J586,0)</f>
        <v>0</v>
      </c>
      <c r="BG586" s="171">
        <f>IF(N586="zákl. přenesená",J586,0)</f>
        <v>0</v>
      </c>
      <c r="BH586" s="171">
        <f>IF(N586="sníž. přenesená",J586,0)</f>
        <v>0</v>
      </c>
      <c r="BI586" s="171">
        <f>IF(N586="nulová",J586,0)</f>
        <v>0</v>
      </c>
      <c r="BJ586" s="18" t="s">
        <v>30</v>
      </c>
      <c r="BK586" s="171">
        <f>ROUND(I586*H586,2)</f>
        <v>0</v>
      </c>
      <c r="BL586" s="18" t="s">
        <v>144</v>
      </c>
      <c r="BM586" s="170" t="s">
        <v>450</v>
      </c>
    </row>
    <row r="587" spans="1:65" s="14" customFormat="1">
      <c r="B587" s="180"/>
      <c r="D587" s="173" t="s">
        <v>145</v>
      </c>
      <c r="E587" s="181" t="s">
        <v>1</v>
      </c>
      <c r="F587" s="182" t="s">
        <v>1891</v>
      </c>
      <c r="H587" s="183">
        <v>99.88</v>
      </c>
      <c r="I587" s="184"/>
      <c r="L587" s="180"/>
      <c r="M587" s="185"/>
      <c r="N587" s="186"/>
      <c r="O587" s="186"/>
      <c r="P587" s="186"/>
      <c r="Q587" s="186"/>
      <c r="R587" s="186"/>
      <c r="S587" s="186"/>
      <c r="T587" s="187"/>
      <c r="AT587" s="181" t="s">
        <v>145</v>
      </c>
      <c r="AU587" s="181" t="s">
        <v>82</v>
      </c>
      <c r="AV587" s="14" t="s">
        <v>82</v>
      </c>
      <c r="AW587" s="14" t="s">
        <v>29</v>
      </c>
      <c r="AX587" s="14" t="s">
        <v>73</v>
      </c>
      <c r="AY587" s="181" t="s">
        <v>137</v>
      </c>
    </row>
    <row r="588" spans="1:65" s="15" customFormat="1">
      <c r="B588" s="188"/>
      <c r="D588" s="173" t="s">
        <v>145</v>
      </c>
      <c r="E588" s="189" t="s">
        <v>1</v>
      </c>
      <c r="F588" s="190" t="s">
        <v>160</v>
      </c>
      <c r="H588" s="191">
        <v>99.88</v>
      </c>
      <c r="I588" s="192"/>
      <c r="L588" s="188"/>
      <c r="M588" s="193"/>
      <c r="N588" s="194"/>
      <c r="O588" s="194"/>
      <c r="P588" s="194"/>
      <c r="Q588" s="194"/>
      <c r="R588" s="194"/>
      <c r="S588" s="194"/>
      <c r="T588" s="195"/>
      <c r="AT588" s="189" t="s">
        <v>145</v>
      </c>
      <c r="AU588" s="189" t="s">
        <v>82</v>
      </c>
      <c r="AV588" s="15" t="s">
        <v>144</v>
      </c>
      <c r="AW588" s="15" t="s">
        <v>29</v>
      </c>
      <c r="AX588" s="15" t="s">
        <v>30</v>
      </c>
      <c r="AY588" s="189" t="s">
        <v>137</v>
      </c>
    </row>
    <row r="589" spans="1:65" s="2" customFormat="1" ht="16.5" customHeight="1">
      <c r="A589" s="33"/>
      <c r="B589" s="125"/>
      <c r="C589" s="204" t="s">
        <v>457</v>
      </c>
      <c r="D589" s="204" t="s">
        <v>438</v>
      </c>
      <c r="E589" s="205" t="s">
        <v>1196</v>
      </c>
      <c r="F589" s="206" t="s">
        <v>1197</v>
      </c>
      <c r="G589" s="207" t="s">
        <v>1198</v>
      </c>
      <c r="H589" s="208">
        <v>3.1459999999999999</v>
      </c>
      <c r="I589" s="209"/>
      <c r="J589" s="210">
        <f>ROUND(I589*H589,2)</f>
        <v>0</v>
      </c>
      <c r="K589" s="206" t="s">
        <v>143</v>
      </c>
      <c r="L589" s="211"/>
      <c r="M589" s="212" t="s">
        <v>1</v>
      </c>
      <c r="N589" s="213" t="s">
        <v>38</v>
      </c>
      <c r="O589" s="59"/>
      <c r="P589" s="168">
        <f>O589*H589</f>
        <v>0</v>
      </c>
      <c r="Q589" s="168">
        <v>1E-3</v>
      </c>
      <c r="R589" s="168">
        <f>Q589*H589</f>
        <v>3.1459999999999999E-3</v>
      </c>
      <c r="S589" s="168">
        <v>0</v>
      </c>
      <c r="T589" s="169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70" t="s">
        <v>169</v>
      </c>
      <c r="AT589" s="170" t="s">
        <v>438</v>
      </c>
      <c r="AU589" s="170" t="s">
        <v>82</v>
      </c>
      <c r="AY589" s="18" t="s">
        <v>137</v>
      </c>
      <c r="BE589" s="171">
        <f>IF(N589="základní",J589,0)</f>
        <v>0</v>
      </c>
      <c r="BF589" s="171">
        <f>IF(N589="snížená",J589,0)</f>
        <v>0</v>
      </c>
      <c r="BG589" s="171">
        <f>IF(N589="zákl. přenesená",J589,0)</f>
        <v>0</v>
      </c>
      <c r="BH589" s="171">
        <f>IF(N589="sníž. přenesená",J589,0)</f>
        <v>0</v>
      </c>
      <c r="BI589" s="171">
        <f>IF(N589="nulová",J589,0)</f>
        <v>0</v>
      </c>
      <c r="BJ589" s="18" t="s">
        <v>30</v>
      </c>
      <c r="BK589" s="171">
        <f>ROUND(I589*H589,2)</f>
        <v>0</v>
      </c>
      <c r="BL589" s="18" t="s">
        <v>144</v>
      </c>
      <c r="BM589" s="170" t="s">
        <v>706</v>
      </c>
    </row>
    <row r="590" spans="1:65" s="14" customFormat="1">
      <c r="B590" s="180"/>
      <c r="D590" s="173" t="s">
        <v>145</v>
      </c>
      <c r="E590" s="181" t="s">
        <v>1</v>
      </c>
      <c r="F590" s="182" t="s">
        <v>1896</v>
      </c>
      <c r="H590" s="183">
        <v>3.1459999999999999</v>
      </c>
      <c r="I590" s="184"/>
      <c r="L590" s="180"/>
      <c r="M590" s="185"/>
      <c r="N590" s="186"/>
      <c r="O590" s="186"/>
      <c r="P590" s="186"/>
      <c r="Q590" s="186"/>
      <c r="R590" s="186"/>
      <c r="S590" s="186"/>
      <c r="T590" s="187"/>
      <c r="AT590" s="181" t="s">
        <v>145</v>
      </c>
      <c r="AU590" s="181" t="s">
        <v>82</v>
      </c>
      <c r="AV590" s="14" t="s">
        <v>82</v>
      </c>
      <c r="AW590" s="14" t="s">
        <v>29</v>
      </c>
      <c r="AX590" s="14" t="s">
        <v>73</v>
      </c>
      <c r="AY590" s="181" t="s">
        <v>137</v>
      </c>
    </row>
    <row r="591" spans="1:65" s="15" customFormat="1">
      <c r="B591" s="188"/>
      <c r="D591" s="173" t="s">
        <v>145</v>
      </c>
      <c r="E591" s="189" t="s">
        <v>1</v>
      </c>
      <c r="F591" s="190" t="s">
        <v>158</v>
      </c>
      <c r="H591" s="191">
        <v>3.1459999999999999</v>
      </c>
      <c r="I591" s="192"/>
      <c r="L591" s="188"/>
      <c r="M591" s="193"/>
      <c r="N591" s="194"/>
      <c r="O591" s="194"/>
      <c r="P591" s="194"/>
      <c r="Q591" s="194"/>
      <c r="R591" s="194"/>
      <c r="S591" s="194"/>
      <c r="T591" s="195"/>
      <c r="AT591" s="189" t="s">
        <v>145</v>
      </c>
      <c r="AU591" s="189" t="s">
        <v>82</v>
      </c>
      <c r="AV591" s="15" t="s">
        <v>144</v>
      </c>
      <c r="AW591" s="15" t="s">
        <v>29</v>
      </c>
      <c r="AX591" s="15" t="s">
        <v>73</v>
      </c>
      <c r="AY591" s="189" t="s">
        <v>137</v>
      </c>
    </row>
    <row r="592" spans="1:65" s="14" customFormat="1">
      <c r="B592" s="180"/>
      <c r="D592" s="173" t="s">
        <v>145</v>
      </c>
      <c r="E592" s="181" t="s">
        <v>1</v>
      </c>
      <c r="F592" s="182" t="s">
        <v>1897</v>
      </c>
      <c r="H592" s="183">
        <v>3.1459999999999999</v>
      </c>
      <c r="I592" s="184"/>
      <c r="L592" s="180"/>
      <c r="M592" s="185"/>
      <c r="N592" s="186"/>
      <c r="O592" s="186"/>
      <c r="P592" s="186"/>
      <c r="Q592" s="186"/>
      <c r="R592" s="186"/>
      <c r="S592" s="186"/>
      <c r="T592" s="187"/>
      <c r="AT592" s="181" t="s">
        <v>145</v>
      </c>
      <c r="AU592" s="181" t="s">
        <v>82</v>
      </c>
      <c r="AV592" s="14" t="s">
        <v>82</v>
      </c>
      <c r="AW592" s="14" t="s">
        <v>29</v>
      </c>
      <c r="AX592" s="14" t="s">
        <v>73</v>
      </c>
      <c r="AY592" s="181" t="s">
        <v>137</v>
      </c>
    </row>
    <row r="593" spans="1:65" s="15" customFormat="1">
      <c r="B593" s="188"/>
      <c r="D593" s="173" t="s">
        <v>145</v>
      </c>
      <c r="E593" s="189" t="s">
        <v>1</v>
      </c>
      <c r="F593" s="190" t="s">
        <v>160</v>
      </c>
      <c r="H593" s="191">
        <v>3.1459999999999999</v>
      </c>
      <c r="I593" s="192"/>
      <c r="L593" s="188"/>
      <c r="M593" s="193"/>
      <c r="N593" s="194"/>
      <c r="O593" s="194"/>
      <c r="P593" s="194"/>
      <c r="Q593" s="194"/>
      <c r="R593" s="194"/>
      <c r="S593" s="194"/>
      <c r="T593" s="195"/>
      <c r="AT593" s="189" t="s">
        <v>145</v>
      </c>
      <c r="AU593" s="189" t="s">
        <v>82</v>
      </c>
      <c r="AV593" s="15" t="s">
        <v>144</v>
      </c>
      <c r="AW593" s="15" t="s">
        <v>29</v>
      </c>
      <c r="AX593" s="15" t="s">
        <v>30</v>
      </c>
      <c r="AY593" s="189" t="s">
        <v>137</v>
      </c>
    </row>
    <row r="594" spans="1:65" s="12" customFormat="1" ht="22.9" customHeight="1">
      <c r="B594" s="146"/>
      <c r="D594" s="147" t="s">
        <v>72</v>
      </c>
      <c r="E594" s="157" t="s">
        <v>163</v>
      </c>
      <c r="F594" s="157" t="s">
        <v>474</v>
      </c>
      <c r="I594" s="149"/>
      <c r="J594" s="158">
        <f>BK594</f>
        <v>0</v>
      </c>
      <c r="L594" s="146"/>
      <c r="M594" s="151"/>
      <c r="N594" s="152"/>
      <c r="O594" s="152"/>
      <c r="P594" s="153">
        <f>SUM(P595:P614)</f>
        <v>0</v>
      </c>
      <c r="Q594" s="152"/>
      <c r="R594" s="153">
        <f>SUM(R595:R614)</f>
        <v>0</v>
      </c>
      <c r="S594" s="152"/>
      <c r="T594" s="154">
        <f>SUM(T595:T614)</f>
        <v>0</v>
      </c>
      <c r="AR594" s="147" t="s">
        <v>30</v>
      </c>
      <c r="AT594" s="155" t="s">
        <v>72</v>
      </c>
      <c r="AU594" s="155" t="s">
        <v>30</v>
      </c>
      <c r="AY594" s="147" t="s">
        <v>137</v>
      </c>
      <c r="BK594" s="156">
        <f>SUM(BK595:BK614)</f>
        <v>0</v>
      </c>
    </row>
    <row r="595" spans="1:65" s="2" customFormat="1" ht="16.5" customHeight="1">
      <c r="A595" s="33"/>
      <c r="B595" s="125"/>
      <c r="C595" s="159" t="s">
        <v>464</v>
      </c>
      <c r="D595" s="159" t="s">
        <v>139</v>
      </c>
      <c r="E595" s="160" t="s">
        <v>475</v>
      </c>
      <c r="F595" s="161" t="s">
        <v>476</v>
      </c>
      <c r="G595" s="162" t="s">
        <v>252</v>
      </c>
      <c r="H595" s="163">
        <v>3.2</v>
      </c>
      <c r="I595" s="164"/>
      <c r="J595" s="165">
        <f>ROUND(I595*H595,2)</f>
        <v>0</v>
      </c>
      <c r="K595" s="161" t="s">
        <v>1</v>
      </c>
      <c r="L595" s="34"/>
      <c r="M595" s="166" t="s">
        <v>1</v>
      </c>
      <c r="N595" s="167" t="s">
        <v>38</v>
      </c>
      <c r="O595" s="59"/>
      <c r="P595" s="168">
        <f>O595*H595</f>
        <v>0</v>
      </c>
      <c r="Q595" s="168">
        <v>0</v>
      </c>
      <c r="R595" s="168">
        <f>Q595*H595</f>
        <v>0</v>
      </c>
      <c r="S595" s="168">
        <v>0</v>
      </c>
      <c r="T595" s="169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70" t="s">
        <v>144</v>
      </c>
      <c r="AT595" s="170" t="s">
        <v>139</v>
      </c>
      <c r="AU595" s="170" t="s">
        <v>82</v>
      </c>
      <c r="AY595" s="18" t="s">
        <v>137</v>
      </c>
      <c r="BE595" s="171">
        <f>IF(N595="základní",J595,0)</f>
        <v>0</v>
      </c>
      <c r="BF595" s="171">
        <f>IF(N595="snížená",J595,0)</f>
        <v>0</v>
      </c>
      <c r="BG595" s="171">
        <f>IF(N595="zákl. přenesená",J595,0)</f>
        <v>0</v>
      </c>
      <c r="BH595" s="171">
        <f>IF(N595="sníž. přenesená",J595,0)</f>
        <v>0</v>
      </c>
      <c r="BI595" s="171">
        <f>IF(N595="nulová",J595,0)</f>
        <v>0</v>
      </c>
      <c r="BJ595" s="18" t="s">
        <v>30</v>
      </c>
      <c r="BK595" s="171">
        <f>ROUND(I595*H595,2)</f>
        <v>0</v>
      </c>
      <c r="BL595" s="18" t="s">
        <v>144</v>
      </c>
      <c r="BM595" s="170" t="s">
        <v>726</v>
      </c>
    </row>
    <row r="596" spans="1:65" s="13" customFormat="1">
      <c r="B596" s="172"/>
      <c r="D596" s="173" t="s">
        <v>145</v>
      </c>
      <c r="E596" s="174" t="s">
        <v>1</v>
      </c>
      <c r="F596" s="175" t="s">
        <v>1383</v>
      </c>
      <c r="H596" s="174" t="s">
        <v>1</v>
      </c>
      <c r="I596" s="176"/>
      <c r="L596" s="172"/>
      <c r="M596" s="177"/>
      <c r="N596" s="178"/>
      <c r="O596" s="178"/>
      <c r="P596" s="178"/>
      <c r="Q596" s="178"/>
      <c r="R596" s="178"/>
      <c r="S596" s="178"/>
      <c r="T596" s="179"/>
      <c r="AT596" s="174" t="s">
        <v>145</v>
      </c>
      <c r="AU596" s="174" t="s">
        <v>82</v>
      </c>
      <c r="AV596" s="13" t="s">
        <v>30</v>
      </c>
      <c r="AW596" s="13" t="s">
        <v>29</v>
      </c>
      <c r="AX596" s="13" t="s">
        <v>73</v>
      </c>
      <c r="AY596" s="174" t="s">
        <v>137</v>
      </c>
    </row>
    <row r="597" spans="1:65" s="14" customFormat="1">
      <c r="B597" s="180"/>
      <c r="D597" s="173" t="s">
        <v>145</v>
      </c>
      <c r="E597" s="181" t="s">
        <v>1</v>
      </c>
      <c r="F597" s="182" t="s">
        <v>1898</v>
      </c>
      <c r="H597" s="183">
        <v>3.2</v>
      </c>
      <c r="I597" s="184"/>
      <c r="L597" s="180"/>
      <c r="M597" s="185"/>
      <c r="N597" s="186"/>
      <c r="O597" s="186"/>
      <c r="P597" s="186"/>
      <c r="Q597" s="186"/>
      <c r="R597" s="186"/>
      <c r="S597" s="186"/>
      <c r="T597" s="187"/>
      <c r="AT597" s="181" t="s">
        <v>145</v>
      </c>
      <c r="AU597" s="181" t="s">
        <v>82</v>
      </c>
      <c r="AV597" s="14" t="s">
        <v>82</v>
      </c>
      <c r="AW597" s="14" t="s">
        <v>29</v>
      </c>
      <c r="AX597" s="14" t="s">
        <v>73</v>
      </c>
      <c r="AY597" s="181" t="s">
        <v>137</v>
      </c>
    </row>
    <row r="598" spans="1:65" s="15" customFormat="1">
      <c r="B598" s="188"/>
      <c r="D598" s="173" t="s">
        <v>145</v>
      </c>
      <c r="E598" s="189" t="s">
        <v>1</v>
      </c>
      <c r="F598" s="190" t="s">
        <v>158</v>
      </c>
      <c r="H598" s="191">
        <v>3.2</v>
      </c>
      <c r="I598" s="192"/>
      <c r="L598" s="188"/>
      <c r="M598" s="193"/>
      <c r="N598" s="194"/>
      <c r="O598" s="194"/>
      <c r="P598" s="194"/>
      <c r="Q598" s="194"/>
      <c r="R598" s="194"/>
      <c r="S598" s="194"/>
      <c r="T598" s="195"/>
      <c r="AT598" s="189" t="s">
        <v>145</v>
      </c>
      <c r="AU598" s="189" t="s">
        <v>82</v>
      </c>
      <c r="AV598" s="15" t="s">
        <v>144</v>
      </c>
      <c r="AW598" s="15" t="s">
        <v>29</v>
      </c>
      <c r="AX598" s="15" t="s">
        <v>30</v>
      </c>
      <c r="AY598" s="189" t="s">
        <v>137</v>
      </c>
    </row>
    <row r="599" spans="1:65" s="2" customFormat="1" ht="16.5" customHeight="1">
      <c r="A599" s="33"/>
      <c r="B599" s="125"/>
      <c r="C599" s="159" t="s">
        <v>468</v>
      </c>
      <c r="D599" s="159" t="s">
        <v>139</v>
      </c>
      <c r="E599" s="160" t="s">
        <v>505</v>
      </c>
      <c r="F599" s="161" t="s">
        <v>506</v>
      </c>
      <c r="G599" s="162" t="s">
        <v>441</v>
      </c>
      <c r="H599" s="163">
        <v>7.04</v>
      </c>
      <c r="I599" s="164"/>
      <c r="J599" s="165">
        <f>ROUND(I599*H599,2)</f>
        <v>0</v>
      </c>
      <c r="K599" s="161" t="s">
        <v>143</v>
      </c>
      <c r="L599" s="34"/>
      <c r="M599" s="166" t="s">
        <v>1</v>
      </c>
      <c r="N599" s="167" t="s">
        <v>38</v>
      </c>
      <c r="O599" s="59"/>
      <c r="P599" s="168">
        <f>O599*H599</f>
        <v>0</v>
      </c>
      <c r="Q599" s="168">
        <v>0</v>
      </c>
      <c r="R599" s="168">
        <f>Q599*H599</f>
        <v>0</v>
      </c>
      <c r="S599" s="168">
        <v>0</v>
      </c>
      <c r="T599" s="169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70" t="s">
        <v>144</v>
      </c>
      <c r="AT599" s="170" t="s">
        <v>139</v>
      </c>
      <c r="AU599" s="170" t="s">
        <v>82</v>
      </c>
      <c r="AY599" s="18" t="s">
        <v>137</v>
      </c>
      <c r="BE599" s="171">
        <f>IF(N599="základní",J599,0)</f>
        <v>0</v>
      </c>
      <c r="BF599" s="171">
        <f>IF(N599="snížená",J599,0)</f>
        <v>0</v>
      </c>
      <c r="BG599" s="171">
        <f>IF(N599="zákl. přenesená",J599,0)</f>
        <v>0</v>
      </c>
      <c r="BH599" s="171">
        <f>IF(N599="sníž. přenesená",J599,0)</f>
        <v>0</v>
      </c>
      <c r="BI599" s="171">
        <f>IF(N599="nulová",J599,0)</f>
        <v>0</v>
      </c>
      <c r="BJ599" s="18" t="s">
        <v>30</v>
      </c>
      <c r="BK599" s="171">
        <f>ROUND(I599*H599,2)</f>
        <v>0</v>
      </c>
      <c r="BL599" s="18" t="s">
        <v>144</v>
      </c>
      <c r="BM599" s="170" t="s">
        <v>471</v>
      </c>
    </row>
    <row r="600" spans="1:65" s="14" customFormat="1">
      <c r="B600" s="180"/>
      <c r="D600" s="173" t="s">
        <v>145</v>
      </c>
      <c r="E600" s="181" t="s">
        <v>1</v>
      </c>
      <c r="F600" s="182" t="s">
        <v>1899</v>
      </c>
      <c r="H600" s="183">
        <v>7.04</v>
      </c>
      <c r="I600" s="184"/>
      <c r="L600" s="180"/>
      <c r="M600" s="185"/>
      <c r="N600" s="186"/>
      <c r="O600" s="186"/>
      <c r="P600" s="186"/>
      <c r="Q600" s="186"/>
      <c r="R600" s="186"/>
      <c r="S600" s="186"/>
      <c r="T600" s="187"/>
      <c r="AT600" s="181" t="s">
        <v>145</v>
      </c>
      <c r="AU600" s="181" t="s">
        <v>82</v>
      </c>
      <c r="AV600" s="14" t="s">
        <v>82</v>
      </c>
      <c r="AW600" s="14" t="s">
        <v>29</v>
      </c>
      <c r="AX600" s="14" t="s">
        <v>73</v>
      </c>
      <c r="AY600" s="181" t="s">
        <v>137</v>
      </c>
    </row>
    <row r="601" spans="1:65" s="15" customFormat="1">
      <c r="B601" s="188"/>
      <c r="D601" s="173" t="s">
        <v>145</v>
      </c>
      <c r="E601" s="189" t="s">
        <v>1</v>
      </c>
      <c r="F601" s="190" t="s">
        <v>158</v>
      </c>
      <c r="H601" s="191">
        <v>7.04</v>
      </c>
      <c r="I601" s="192"/>
      <c r="L601" s="188"/>
      <c r="M601" s="193"/>
      <c r="N601" s="194"/>
      <c r="O601" s="194"/>
      <c r="P601" s="194"/>
      <c r="Q601" s="194"/>
      <c r="R601" s="194"/>
      <c r="S601" s="194"/>
      <c r="T601" s="195"/>
      <c r="AT601" s="189" t="s">
        <v>145</v>
      </c>
      <c r="AU601" s="189" t="s">
        <v>82</v>
      </c>
      <c r="AV601" s="15" t="s">
        <v>144</v>
      </c>
      <c r="AW601" s="15" t="s">
        <v>29</v>
      </c>
      <c r="AX601" s="15" t="s">
        <v>73</v>
      </c>
      <c r="AY601" s="189" t="s">
        <v>137</v>
      </c>
    </row>
    <row r="602" spans="1:65" s="14" customFormat="1">
      <c r="B602" s="180"/>
      <c r="D602" s="173" t="s">
        <v>145</v>
      </c>
      <c r="E602" s="181" t="s">
        <v>1</v>
      </c>
      <c r="F602" s="182" t="s">
        <v>1900</v>
      </c>
      <c r="H602" s="183">
        <v>7.04</v>
      </c>
      <c r="I602" s="184"/>
      <c r="L602" s="180"/>
      <c r="M602" s="185"/>
      <c r="N602" s="186"/>
      <c r="O602" s="186"/>
      <c r="P602" s="186"/>
      <c r="Q602" s="186"/>
      <c r="R602" s="186"/>
      <c r="S602" s="186"/>
      <c r="T602" s="187"/>
      <c r="AT602" s="181" t="s">
        <v>145</v>
      </c>
      <c r="AU602" s="181" t="s">
        <v>82</v>
      </c>
      <c r="AV602" s="14" t="s">
        <v>82</v>
      </c>
      <c r="AW602" s="14" t="s">
        <v>29</v>
      </c>
      <c r="AX602" s="14" t="s">
        <v>73</v>
      </c>
      <c r="AY602" s="181" t="s">
        <v>137</v>
      </c>
    </row>
    <row r="603" spans="1:65" s="15" customFormat="1">
      <c r="B603" s="188"/>
      <c r="D603" s="173" t="s">
        <v>145</v>
      </c>
      <c r="E603" s="189" t="s">
        <v>1</v>
      </c>
      <c r="F603" s="190" t="s">
        <v>160</v>
      </c>
      <c r="H603" s="191">
        <v>7.04</v>
      </c>
      <c r="I603" s="192"/>
      <c r="L603" s="188"/>
      <c r="M603" s="193"/>
      <c r="N603" s="194"/>
      <c r="O603" s="194"/>
      <c r="P603" s="194"/>
      <c r="Q603" s="194"/>
      <c r="R603" s="194"/>
      <c r="S603" s="194"/>
      <c r="T603" s="195"/>
      <c r="AT603" s="189" t="s">
        <v>145</v>
      </c>
      <c r="AU603" s="189" t="s">
        <v>82</v>
      </c>
      <c r="AV603" s="15" t="s">
        <v>144</v>
      </c>
      <c r="AW603" s="15" t="s">
        <v>29</v>
      </c>
      <c r="AX603" s="15" t="s">
        <v>30</v>
      </c>
      <c r="AY603" s="189" t="s">
        <v>137</v>
      </c>
    </row>
    <row r="604" spans="1:65" s="2" customFormat="1" ht="16.5" customHeight="1">
      <c r="A604" s="33"/>
      <c r="B604" s="125"/>
      <c r="C604" s="159" t="s">
        <v>320</v>
      </c>
      <c r="D604" s="159" t="s">
        <v>139</v>
      </c>
      <c r="E604" s="160" t="s">
        <v>512</v>
      </c>
      <c r="F604" s="161" t="s">
        <v>513</v>
      </c>
      <c r="G604" s="162" t="s">
        <v>441</v>
      </c>
      <c r="H604" s="163">
        <v>7.04</v>
      </c>
      <c r="I604" s="164"/>
      <c r="J604" s="165">
        <f>ROUND(I604*H604,2)</f>
        <v>0</v>
      </c>
      <c r="K604" s="161" t="s">
        <v>143</v>
      </c>
      <c r="L604" s="34"/>
      <c r="M604" s="166" t="s">
        <v>1</v>
      </c>
      <c r="N604" s="167" t="s">
        <v>38</v>
      </c>
      <c r="O604" s="59"/>
      <c r="P604" s="168">
        <f>O604*H604</f>
        <v>0</v>
      </c>
      <c r="Q604" s="168">
        <v>0</v>
      </c>
      <c r="R604" s="168">
        <f>Q604*H604</f>
        <v>0</v>
      </c>
      <c r="S604" s="168">
        <v>0</v>
      </c>
      <c r="T604" s="169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70" t="s">
        <v>144</v>
      </c>
      <c r="AT604" s="170" t="s">
        <v>139</v>
      </c>
      <c r="AU604" s="170" t="s">
        <v>82</v>
      </c>
      <c r="AY604" s="18" t="s">
        <v>137</v>
      </c>
      <c r="BE604" s="171">
        <f>IF(N604="základní",J604,0)</f>
        <v>0</v>
      </c>
      <c r="BF604" s="171">
        <f>IF(N604="snížená",J604,0)</f>
        <v>0</v>
      </c>
      <c r="BG604" s="171">
        <f>IF(N604="zákl. přenesená",J604,0)</f>
        <v>0</v>
      </c>
      <c r="BH604" s="171">
        <f>IF(N604="sníž. přenesená",J604,0)</f>
        <v>0</v>
      </c>
      <c r="BI604" s="171">
        <f>IF(N604="nulová",J604,0)</f>
        <v>0</v>
      </c>
      <c r="BJ604" s="18" t="s">
        <v>30</v>
      </c>
      <c r="BK604" s="171">
        <f>ROUND(I604*H604,2)</f>
        <v>0</v>
      </c>
      <c r="BL604" s="18" t="s">
        <v>144</v>
      </c>
      <c r="BM604" s="170" t="s">
        <v>477</v>
      </c>
    </row>
    <row r="605" spans="1:65" s="14" customFormat="1">
      <c r="B605" s="180"/>
      <c r="D605" s="173" t="s">
        <v>145</v>
      </c>
      <c r="E605" s="181" t="s">
        <v>1</v>
      </c>
      <c r="F605" s="182" t="s">
        <v>1900</v>
      </c>
      <c r="H605" s="183">
        <v>7.04</v>
      </c>
      <c r="I605" s="184"/>
      <c r="L605" s="180"/>
      <c r="M605" s="185"/>
      <c r="N605" s="186"/>
      <c r="O605" s="186"/>
      <c r="P605" s="186"/>
      <c r="Q605" s="186"/>
      <c r="R605" s="186"/>
      <c r="S605" s="186"/>
      <c r="T605" s="187"/>
      <c r="AT605" s="181" t="s">
        <v>145</v>
      </c>
      <c r="AU605" s="181" t="s">
        <v>82</v>
      </c>
      <c r="AV605" s="14" t="s">
        <v>82</v>
      </c>
      <c r="AW605" s="14" t="s">
        <v>29</v>
      </c>
      <c r="AX605" s="14" t="s">
        <v>73</v>
      </c>
      <c r="AY605" s="181" t="s">
        <v>137</v>
      </c>
    </row>
    <row r="606" spans="1:65" s="15" customFormat="1">
      <c r="B606" s="188"/>
      <c r="D606" s="173" t="s">
        <v>145</v>
      </c>
      <c r="E606" s="189" t="s">
        <v>1</v>
      </c>
      <c r="F606" s="190" t="s">
        <v>160</v>
      </c>
      <c r="H606" s="191">
        <v>7.04</v>
      </c>
      <c r="I606" s="192"/>
      <c r="L606" s="188"/>
      <c r="M606" s="193"/>
      <c r="N606" s="194"/>
      <c r="O606" s="194"/>
      <c r="P606" s="194"/>
      <c r="Q606" s="194"/>
      <c r="R606" s="194"/>
      <c r="S606" s="194"/>
      <c r="T606" s="195"/>
      <c r="AT606" s="189" t="s">
        <v>145</v>
      </c>
      <c r="AU606" s="189" t="s">
        <v>82</v>
      </c>
      <c r="AV606" s="15" t="s">
        <v>144</v>
      </c>
      <c r="AW606" s="15" t="s">
        <v>29</v>
      </c>
      <c r="AX606" s="15" t="s">
        <v>30</v>
      </c>
      <c r="AY606" s="189" t="s">
        <v>137</v>
      </c>
    </row>
    <row r="607" spans="1:65" s="2" customFormat="1" ht="16.5" customHeight="1">
      <c r="A607" s="33"/>
      <c r="B607" s="125"/>
      <c r="C607" s="159" t="s">
        <v>489</v>
      </c>
      <c r="D607" s="159" t="s">
        <v>139</v>
      </c>
      <c r="E607" s="160" t="s">
        <v>516</v>
      </c>
      <c r="F607" s="161" t="s">
        <v>517</v>
      </c>
      <c r="G607" s="162" t="s">
        <v>441</v>
      </c>
      <c r="H607" s="163">
        <v>98.56</v>
      </c>
      <c r="I607" s="164"/>
      <c r="J607" s="165">
        <f>ROUND(I607*H607,2)</f>
        <v>0</v>
      </c>
      <c r="K607" s="161" t="s">
        <v>143</v>
      </c>
      <c r="L607" s="34"/>
      <c r="M607" s="166" t="s">
        <v>1</v>
      </c>
      <c r="N607" s="167" t="s">
        <v>38</v>
      </c>
      <c r="O607" s="59"/>
      <c r="P607" s="168">
        <f>O607*H607</f>
        <v>0</v>
      </c>
      <c r="Q607" s="168">
        <v>0</v>
      </c>
      <c r="R607" s="168">
        <f>Q607*H607</f>
        <v>0</v>
      </c>
      <c r="S607" s="168">
        <v>0</v>
      </c>
      <c r="T607" s="169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70" t="s">
        <v>144</v>
      </c>
      <c r="AT607" s="170" t="s">
        <v>139</v>
      </c>
      <c r="AU607" s="170" t="s">
        <v>82</v>
      </c>
      <c r="AY607" s="18" t="s">
        <v>137</v>
      </c>
      <c r="BE607" s="171">
        <f>IF(N607="základní",J607,0)</f>
        <v>0</v>
      </c>
      <c r="BF607" s="171">
        <f>IF(N607="snížená",J607,0)</f>
        <v>0</v>
      </c>
      <c r="BG607" s="171">
        <f>IF(N607="zákl. přenesená",J607,0)</f>
        <v>0</v>
      </c>
      <c r="BH607" s="171">
        <f>IF(N607="sníž. přenesená",J607,0)</f>
        <v>0</v>
      </c>
      <c r="BI607" s="171">
        <f>IF(N607="nulová",J607,0)</f>
        <v>0</v>
      </c>
      <c r="BJ607" s="18" t="s">
        <v>30</v>
      </c>
      <c r="BK607" s="171">
        <f>ROUND(I607*H607,2)</f>
        <v>0</v>
      </c>
      <c r="BL607" s="18" t="s">
        <v>144</v>
      </c>
      <c r="BM607" s="170" t="s">
        <v>492</v>
      </c>
    </row>
    <row r="608" spans="1:65" s="14" customFormat="1">
      <c r="B608" s="180"/>
      <c r="D608" s="173" t="s">
        <v>145</v>
      </c>
      <c r="E608" s="181" t="s">
        <v>1</v>
      </c>
      <c r="F608" s="182" t="s">
        <v>1901</v>
      </c>
      <c r="H608" s="183">
        <v>98.56</v>
      </c>
      <c r="I608" s="184"/>
      <c r="L608" s="180"/>
      <c r="M608" s="185"/>
      <c r="N608" s="186"/>
      <c r="O608" s="186"/>
      <c r="P608" s="186"/>
      <c r="Q608" s="186"/>
      <c r="R608" s="186"/>
      <c r="S608" s="186"/>
      <c r="T608" s="187"/>
      <c r="AT608" s="181" t="s">
        <v>145</v>
      </c>
      <c r="AU608" s="181" t="s">
        <v>82</v>
      </c>
      <c r="AV608" s="14" t="s">
        <v>82</v>
      </c>
      <c r="AW608" s="14" t="s">
        <v>29</v>
      </c>
      <c r="AX608" s="14" t="s">
        <v>73</v>
      </c>
      <c r="AY608" s="181" t="s">
        <v>137</v>
      </c>
    </row>
    <row r="609" spans="1:65" s="15" customFormat="1">
      <c r="B609" s="188"/>
      <c r="D609" s="173" t="s">
        <v>145</v>
      </c>
      <c r="E609" s="189" t="s">
        <v>1</v>
      </c>
      <c r="F609" s="190" t="s">
        <v>158</v>
      </c>
      <c r="H609" s="191">
        <v>98.56</v>
      </c>
      <c r="I609" s="192"/>
      <c r="L609" s="188"/>
      <c r="M609" s="193"/>
      <c r="N609" s="194"/>
      <c r="O609" s="194"/>
      <c r="P609" s="194"/>
      <c r="Q609" s="194"/>
      <c r="R609" s="194"/>
      <c r="S609" s="194"/>
      <c r="T609" s="195"/>
      <c r="AT609" s="189" t="s">
        <v>145</v>
      </c>
      <c r="AU609" s="189" t="s">
        <v>82</v>
      </c>
      <c r="AV609" s="15" t="s">
        <v>144</v>
      </c>
      <c r="AW609" s="15" t="s">
        <v>29</v>
      </c>
      <c r="AX609" s="15" t="s">
        <v>73</v>
      </c>
      <c r="AY609" s="189" t="s">
        <v>137</v>
      </c>
    </row>
    <row r="610" spans="1:65" s="14" customFormat="1">
      <c r="B610" s="180"/>
      <c r="D610" s="173" t="s">
        <v>145</v>
      </c>
      <c r="E610" s="181" t="s">
        <v>1</v>
      </c>
      <c r="F610" s="182" t="s">
        <v>1902</v>
      </c>
      <c r="H610" s="183">
        <v>98.56</v>
      </c>
      <c r="I610" s="184"/>
      <c r="L610" s="180"/>
      <c r="M610" s="185"/>
      <c r="N610" s="186"/>
      <c r="O610" s="186"/>
      <c r="P610" s="186"/>
      <c r="Q610" s="186"/>
      <c r="R610" s="186"/>
      <c r="S610" s="186"/>
      <c r="T610" s="187"/>
      <c r="AT610" s="181" t="s">
        <v>145</v>
      </c>
      <c r="AU610" s="181" t="s">
        <v>82</v>
      </c>
      <c r="AV610" s="14" t="s">
        <v>82</v>
      </c>
      <c r="AW610" s="14" t="s">
        <v>29</v>
      </c>
      <c r="AX610" s="14" t="s">
        <v>73</v>
      </c>
      <c r="AY610" s="181" t="s">
        <v>137</v>
      </c>
    </row>
    <row r="611" spans="1:65" s="15" customFormat="1">
      <c r="B611" s="188"/>
      <c r="D611" s="173" t="s">
        <v>145</v>
      </c>
      <c r="E611" s="189" t="s">
        <v>1</v>
      </c>
      <c r="F611" s="190" t="s">
        <v>160</v>
      </c>
      <c r="H611" s="191">
        <v>98.56</v>
      </c>
      <c r="I611" s="192"/>
      <c r="L611" s="188"/>
      <c r="M611" s="193"/>
      <c r="N611" s="194"/>
      <c r="O611" s="194"/>
      <c r="P611" s="194"/>
      <c r="Q611" s="194"/>
      <c r="R611" s="194"/>
      <c r="S611" s="194"/>
      <c r="T611" s="195"/>
      <c r="AT611" s="189" t="s">
        <v>145</v>
      </c>
      <c r="AU611" s="189" t="s">
        <v>82</v>
      </c>
      <c r="AV611" s="15" t="s">
        <v>144</v>
      </c>
      <c r="AW611" s="15" t="s">
        <v>29</v>
      </c>
      <c r="AX611" s="15" t="s">
        <v>30</v>
      </c>
      <c r="AY611" s="189" t="s">
        <v>137</v>
      </c>
    </row>
    <row r="612" spans="1:65" s="2" customFormat="1" ht="16.5" customHeight="1">
      <c r="A612" s="33"/>
      <c r="B612" s="125"/>
      <c r="C612" s="159" t="s">
        <v>328</v>
      </c>
      <c r="D612" s="159" t="s">
        <v>139</v>
      </c>
      <c r="E612" s="160" t="s">
        <v>521</v>
      </c>
      <c r="F612" s="161" t="s">
        <v>522</v>
      </c>
      <c r="G612" s="162" t="s">
        <v>441</v>
      </c>
      <c r="H612" s="163">
        <v>7.04</v>
      </c>
      <c r="I612" s="164"/>
      <c r="J612" s="165">
        <f>ROUND(I612*H612,2)</f>
        <v>0</v>
      </c>
      <c r="K612" s="161" t="s">
        <v>1</v>
      </c>
      <c r="L612" s="34"/>
      <c r="M612" s="166" t="s">
        <v>1</v>
      </c>
      <c r="N612" s="167" t="s">
        <v>38</v>
      </c>
      <c r="O612" s="59"/>
      <c r="P612" s="168">
        <f>O612*H612</f>
        <v>0</v>
      </c>
      <c r="Q612" s="168">
        <v>0</v>
      </c>
      <c r="R612" s="168">
        <f>Q612*H612</f>
        <v>0</v>
      </c>
      <c r="S612" s="168">
        <v>0</v>
      </c>
      <c r="T612" s="169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70" t="s">
        <v>144</v>
      </c>
      <c r="AT612" s="170" t="s">
        <v>139</v>
      </c>
      <c r="AU612" s="170" t="s">
        <v>82</v>
      </c>
      <c r="AY612" s="18" t="s">
        <v>137</v>
      </c>
      <c r="BE612" s="171">
        <f>IF(N612="základní",J612,0)</f>
        <v>0</v>
      </c>
      <c r="BF612" s="171">
        <f>IF(N612="snížená",J612,0)</f>
        <v>0</v>
      </c>
      <c r="BG612" s="171">
        <f>IF(N612="zákl. přenesená",J612,0)</f>
        <v>0</v>
      </c>
      <c r="BH612" s="171">
        <f>IF(N612="sníž. přenesená",J612,0)</f>
        <v>0</v>
      </c>
      <c r="BI612" s="171">
        <f>IF(N612="nulová",J612,0)</f>
        <v>0</v>
      </c>
      <c r="BJ612" s="18" t="s">
        <v>30</v>
      </c>
      <c r="BK612" s="171">
        <f>ROUND(I612*H612,2)</f>
        <v>0</v>
      </c>
      <c r="BL612" s="18" t="s">
        <v>144</v>
      </c>
      <c r="BM612" s="170" t="s">
        <v>502</v>
      </c>
    </row>
    <row r="613" spans="1:65" s="14" customFormat="1">
      <c r="B613" s="180"/>
      <c r="D613" s="173" t="s">
        <v>145</v>
      </c>
      <c r="E613" s="181" t="s">
        <v>1</v>
      </c>
      <c r="F613" s="182" t="s">
        <v>1900</v>
      </c>
      <c r="H613" s="183">
        <v>7.04</v>
      </c>
      <c r="I613" s="184"/>
      <c r="L613" s="180"/>
      <c r="M613" s="185"/>
      <c r="N613" s="186"/>
      <c r="O613" s="186"/>
      <c r="P613" s="186"/>
      <c r="Q613" s="186"/>
      <c r="R613" s="186"/>
      <c r="S613" s="186"/>
      <c r="T613" s="187"/>
      <c r="AT613" s="181" t="s">
        <v>145</v>
      </c>
      <c r="AU613" s="181" t="s">
        <v>82</v>
      </c>
      <c r="AV613" s="14" t="s">
        <v>82</v>
      </c>
      <c r="AW613" s="14" t="s">
        <v>29</v>
      </c>
      <c r="AX613" s="14" t="s">
        <v>73</v>
      </c>
      <c r="AY613" s="181" t="s">
        <v>137</v>
      </c>
    </row>
    <row r="614" spans="1:65" s="15" customFormat="1">
      <c r="B614" s="188"/>
      <c r="D614" s="173" t="s">
        <v>145</v>
      </c>
      <c r="E614" s="189" t="s">
        <v>1</v>
      </c>
      <c r="F614" s="190" t="s">
        <v>160</v>
      </c>
      <c r="H614" s="191">
        <v>7.04</v>
      </c>
      <c r="I614" s="192"/>
      <c r="L614" s="188"/>
      <c r="M614" s="193"/>
      <c r="N614" s="194"/>
      <c r="O614" s="194"/>
      <c r="P614" s="194"/>
      <c r="Q614" s="194"/>
      <c r="R614" s="194"/>
      <c r="S614" s="194"/>
      <c r="T614" s="195"/>
      <c r="AT614" s="189" t="s">
        <v>145</v>
      </c>
      <c r="AU614" s="189" t="s">
        <v>82</v>
      </c>
      <c r="AV614" s="15" t="s">
        <v>144</v>
      </c>
      <c r="AW614" s="15" t="s">
        <v>29</v>
      </c>
      <c r="AX614" s="15" t="s">
        <v>30</v>
      </c>
      <c r="AY614" s="189" t="s">
        <v>137</v>
      </c>
    </row>
    <row r="615" spans="1:65" s="12" customFormat="1" ht="22.9" customHeight="1">
      <c r="B615" s="146"/>
      <c r="D615" s="147" t="s">
        <v>72</v>
      </c>
      <c r="E615" s="157" t="s">
        <v>144</v>
      </c>
      <c r="F615" s="157" t="s">
        <v>524</v>
      </c>
      <c r="I615" s="149"/>
      <c r="J615" s="158">
        <f>BK615</f>
        <v>0</v>
      </c>
      <c r="L615" s="146"/>
      <c r="M615" s="151"/>
      <c r="N615" s="152"/>
      <c r="O615" s="152"/>
      <c r="P615" s="153">
        <f>SUM(P616:P696)</f>
        <v>0</v>
      </c>
      <c r="Q615" s="152"/>
      <c r="R615" s="153">
        <f>SUM(R616:R696)</f>
        <v>66.328211600000003</v>
      </c>
      <c r="S615" s="152"/>
      <c r="T615" s="154">
        <f>SUM(T616:T696)</f>
        <v>0</v>
      </c>
      <c r="AR615" s="147" t="s">
        <v>30</v>
      </c>
      <c r="AT615" s="155" t="s">
        <v>72</v>
      </c>
      <c r="AU615" s="155" t="s">
        <v>30</v>
      </c>
      <c r="AY615" s="147" t="s">
        <v>137</v>
      </c>
      <c r="BK615" s="156">
        <f>SUM(BK616:BK696)</f>
        <v>0</v>
      </c>
    </row>
    <row r="616" spans="1:65" s="2" customFormat="1" ht="16.5" customHeight="1">
      <c r="A616" s="33"/>
      <c r="B616" s="125"/>
      <c r="C616" s="159" t="s">
        <v>504</v>
      </c>
      <c r="D616" s="159" t="s">
        <v>139</v>
      </c>
      <c r="E616" s="160" t="s">
        <v>1389</v>
      </c>
      <c r="F616" s="161" t="s">
        <v>1390</v>
      </c>
      <c r="G616" s="162" t="s">
        <v>252</v>
      </c>
      <c r="H616" s="163">
        <v>35.08</v>
      </c>
      <c r="I616" s="164"/>
      <c r="J616" s="165">
        <f>ROUND(I616*H616,2)</f>
        <v>0</v>
      </c>
      <c r="K616" s="161" t="s">
        <v>143</v>
      </c>
      <c r="L616" s="34"/>
      <c r="M616" s="166" t="s">
        <v>1</v>
      </c>
      <c r="N616" s="167" t="s">
        <v>38</v>
      </c>
      <c r="O616" s="59"/>
      <c r="P616" s="168">
        <f>O616*H616</f>
        <v>0</v>
      </c>
      <c r="Q616" s="168">
        <v>1.8907700000000001</v>
      </c>
      <c r="R616" s="168">
        <f>Q616*H616</f>
        <v>66.328211600000003</v>
      </c>
      <c r="S616" s="168">
        <v>0</v>
      </c>
      <c r="T616" s="169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70" t="s">
        <v>144</v>
      </c>
      <c r="AT616" s="170" t="s">
        <v>139</v>
      </c>
      <c r="AU616" s="170" t="s">
        <v>82</v>
      </c>
      <c r="AY616" s="18" t="s">
        <v>137</v>
      </c>
      <c r="BE616" s="171">
        <f>IF(N616="základní",J616,0)</f>
        <v>0</v>
      </c>
      <c r="BF616" s="171">
        <f>IF(N616="snížená",J616,0)</f>
        <v>0</v>
      </c>
      <c r="BG616" s="171">
        <f>IF(N616="zákl. přenesená",J616,0)</f>
        <v>0</v>
      </c>
      <c r="BH616" s="171">
        <f>IF(N616="sníž. přenesená",J616,0)</f>
        <v>0</v>
      </c>
      <c r="BI616" s="171">
        <f>IF(N616="nulová",J616,0)</f>
        <v>0</v>
      </c>
      <c r="BJ616" s="18" t="s">
        <v>30</v>
      </c>
      <c r="BK616" s="171">
        <f>ROUND(I616*H616,2)</f>
        <v>0</v>
      </c>
      <c r="BL616" s="18" t="s">
        <v>144</v>
      </c>
      <c r="BM616" s="170" t="s">
        <v>507</v>
      </c>
    </row>
    <row r="617" spans="1:65" s="13" customFormat="1">
      <c r="B617" s="172"/>
      <c r="D617" s="173" t="s">
        <v>145</v>
      </c>
      <c r="E617" s="174" t="s">
        <v>1</v>
      </c>
      <c r="F617" s="175" t="s">
        <v>1691</v>
      </c>
      <c r="H617" s="174" t="s">
        <v>1</v>
      </c>
      <c r="I617" s="176"/>
      <c r="L617" s="172"/>
      <c r="M617" s="177"/>
      <c r="N617" s="178"/>
      <c r="O617" s="178"/>
      <c r="P617" s="178"/>
      <c r="Q617" s="178"/>
      <c r="R617" s="178"/>
      <c r="S617" s="178"/>
      <c r="T617" s="179"/>
      <c r="AT617" s="174" t="s">
        <v>145</v>
      </c>
      <c r="AU617" s="174" t="s">
        <v>82</v>
      </c>
      <c r="AV617" s="13" t="s">
        <v>30</v>
      </c>
      <c r="AW617" s="13" t="s">
        <v>29</v>
      </c>
      <c r="AX617" s="13" t="s">
        <v>73</v>
      </c>
      <c r="AY617" s="174" t="s">
        <v>137</v>
      </c>
    </row>
    <row r="618" spans="1:65" s="14" customFormat="1">
      <c r="B618" s="180"/>
      <c r="D618" s="173" t="s">
        <v>145</v>
      </c>
      <c r="E618" s="181" t="s">
        <v>1</v>
      </c>
      <c r="F618" s="182" t="s">
        <v>1903</v>
      </c>
      <c r="H618" s="183">
        <v>1.0840000000000001</v>
      </c>
      <c r="I618" s="184"/>
      <c r="L618" s="180"/>
      <c r="M618" s="185"/>
      <c r="N618" s="186"/>
      <c r="O618" s="186"/>
      <c r="P618" s="186"/>
      <c r="Q618" s="186"/>
      <c r="R618" s="186"/>
      <c r="S618" s="186"/>
      <c r="T618" s="187"/>
      <c r="AT618" s="181" t="s">
        <v>145</v>
      </c>
      <c r="AU618" s="181" t="s">
        <v>82</v>
      </c>
      <c r="AV618" s="14" t="s">
        <v>82</v>
      </c>
      <c r="AW618" s="14" t="s">
        <v>29</v>
      </c>
      <c r="AX618" s="14" t="s">
        <v>73</v>
      </c>
      <c r="AY618" s="181" t="s">
        <v>137</v>
      </c>
    </row>
    <row r="619" spans="1:65" s="13" customFormat="1">
      <c r="B619" s="172"/>
      <c r="D619" s="173" t="s">
        <v>145</v>
      </c>
      <c r="E619" s="174" t="s">
        <v>1</v>
      </c>
      <c r="F619" s="175" t="s">
        <v>1693</v>
      </c>
      <c r="H619" s="174" t="s">
        <v>1</v>
      </c>
      <c r="I619" s="176"/>
      <c r="L619" s="172"/>
      <c r="M619" s="177"/>
      <c r="N619" s="178"/>
      <c r="O619" s="178"/>
      <c r="P619" s="178"/>
      <c r="Q619" s="178"/>
      <c r="R619" s="178"/>
      <c r="S619" s="178"/>
      <c r="T619" s="179"/>
      <c r="AT619" s="174" t="s">
        <v>145</v>
      </c>
      <c r="AU619" s="174" t="s">
        <v>82</v>
      </c>
      <c r="AV619" s="13" t="s">
        <v>30</v>
      </c>
      <c r="AW619" s="13" t="s">
        <v>29</v>
      </c>
      <c r="AX619" s="13" t="s">
        <v>73</v>
      </c>
      <c r="AY619" s="174" t="s">
        <v>137</v>
      </c>
    </row>
    <row r="620" spans="1:65" s="14" customFormat="1">
      <c r="B620" s="180"/>
      <c r="D620" s="173" t="s">
        <v>145</v>
      </c>
      <c r="E620" s="181" t="s">
        <v>1</v>
      </c>
      <c r="F620" s="182" t="s">
        <v>1904</v>
      </c>
      <c r="H620" s="183">
        <v>1.2050000000000001</v>
      </c>
      <c r="I620" s="184"/>
      <c r="L620" s="180"/>
      <c r="M620" s="185"/>
      <c r="N620" s="186"/>
      <c r="O620" s="186"/>
      <c r="P620" s="186"/>
      <c r="Q620" s="186"/>
      <c r="R620" s="186"/>
      <c r="S620" s="186"/>
      <c r="T620" s="187"/>
      <c r="AT620" s="181" t="s">
        <v>145</v>
      </c>
      <c r="AU620" s="181" t="s">
        <v>82</v>
      </c>
      <c r="AV620" s="14" t="s">
        <v>82</v>
      </c>
      <c r="AW620" s="14" t="s">
        <v>29</v>
      </c>
      <c r="AX620" s="14" t="s">
        <v>73</v>
      </c>
      <c r="AY620" s="181" t="s">
        <v>137</v>
      </c>
    </row>
    <row r="621" spans="1:65" s="13" customFormat="1">
      <c r="B621" s="172"/>
      <c r="D621" s="173" t="s">
        <v>145</v>
      </c>
      <c r="E621" s="174" t="s">
        <v>1</v>
      </c>
      <c r="F621" s="175" t="s">
        <v>1695</v>
      </c>
      <c r="H621" s="174" t="s">
        <v>1</v>
      </c>
      <c r="I621" s="176"/>
      <c r="L621" s="172"/>
      <c r="M621" s="177"/>
      <c r="N621" s="178"/>
      <c r="O621" s="178"/>
      <c r="P621" s="178"/>
      <c r="Q621" s="178"/>
      <c r="R621" s="178"/>
      <c r="S621" s="178"/>
      <c r="T621" s="179"/>
      <c r="AT621" s="174" t="s">
        <v>145</v>
      </c>
      <c r="AU621" s="174" t="s">
        <v>82</v>
      </c>
      <c r="AV621" s="13" t="s">
        <v>30</v>
      </c>
      <c r="AW621" s="13" t="s">
        <v>29</v>
      </c>
      <c r="AX621" s="13" t="s">
        <v>73</v>
      </c>
      <c r="AY621" s="174" t="s">
        <v>137</v>
      </c>
    </row>
    <row r="622" spans="1:65" s="14" customFormat="1">
      <c r="B622" s="180"/>
      <c r="D622" s="173" t="s">
        <v>145</v>
      </c>
      <c r="E622" s="181" t="s">
        <v>1</v>
      </c>
      <c r="F622" s="182" t="s">
        <v>1905</v>
      </c>
      <c r="H622" s="183">
        <v>0.93</v>
      </c>
      <c r="I622" s="184"/>
      <c r="L622" s="180"/>
      <c r="M622" s="185"/>
      <c r="N622" s="186"/>
      <c r="O622" s="186"/>
      <c r="P622" s="186"/>
      <c r="Q622" s="186"/>
      <c r="R622" s="186"/>
      <c r="S622" s="186"/>
      <c r="T622" s="187"/>
      <c r="AT622" s="181" t="s">
        <v>145</v>
      </c>
      <c r="AU622" s="181" t="s">
        <v>82</v>
      </c>
      <c r="AV622" s="14" t="s">
        <v>82</v>
      </c>
      <c r="AW622" s="14" t="s">
        <v>29</v>
      </c>
      <c r="AX622" s="14" t="s">
        <v>73</v>
      </c>
      <c r="AY622" s="181" t="s">
        <v>137</v>
      </c>
    </row>
    <row r="623" spans="1:65" s="14" customFormat="1">
      <c r="B623" s="180"/>
      <c r="D623" s="173" t="s">
        <v>145</v>
      </c>
      <c r="E623" s="181" t="s">
        <v>1</v>
      </c>
      <c r="F623" s="182" t="s">
        <v>1906</v>
      </c>
      <c r="H623" s="183">
        <v>0.55000000000000004</v>
      </c>
      <c r="I623" s="184"/>
      <c r="L623" s="180"/>
      <c r="M623" s="185"/>
      <c r="N623" s="186"/>
      <c r="O623" s="186"/>
      <c r="P623" s="186"/>
      <c r="Q623" s="186"/>
      <c r="R623" s="186"/>
      <c r="S623" s="186"/>
      <c r="T623" s="187"/>
      <c r="AT623" s="181" t="s">
        <v>145</v>
      </c>
      <c r="AU623" s="181" t="s">
        <v>82</v>
      </c>
      <c r="AV623" s="14" t="s">
        <v>82</v>
      </c>
      <c r="AW623" s="14" t="s">
        <v>29</v>
      </c>
      <c r="AX623" s="14" t="s">
        <v>73</v>
      </c>
      <c r="AY623" s="181" t="s">
        <v>137</v>
      </c>
    </row>
    <row r="624" spans="1:65" s="13" customFormat="1">
      <c r="B624" s="172"/>
      <c r="D624" s="173" t="s">
        <v>145</v>
      </c>
      <c r="E624" s="174" t="s">
        <v>1</v>
      </c>
      <c r="F624" s="175" t="s">
        <v>1698</v>
      </c>
      <c r="H624" s="174" t="s">
        <v>1</v>
      </c>
      <c r="I624" s="176"/>
      <c r="L624" s="172"/>
      <c r="M624" s="177"/>
      <c r="N624" s="178"/>
      <c r="O624" s="178"/>
      <c r="P624" s="178"/>
      <c r="Q624" s="178"/>
      <c r="R624" s="178"/>
      <c r="S624" s="178"/>
      <c r="T624" s="179"/>
      <c r="AT624" s="174" t="s">
        <v>145</v>
      </c>
      <c r="AU624" s="174" t="s">
        <v>82</v>
      </c>
      <c r="AV624" s="13" t="s">
        <v>30</v>
      </c>
      <c r="AW624" s="13" t="s">
        <v>29</v>
      </c>
      <c r="AX624" s="13" t="s">
        <v>73</v>
      </c>
      <c r="AY624" s="174" t="s">
        <v>137</v>
      </c>
    </row>
    <row r="625" spans="2:51" s="14" customFormat="1">
      <c r="B625" s="180"/>
      <c r="D625" s="173" t="s">
        <v>145</v>
      </c>
      <c r="E625" s="181" t="s">
        <v>1</v>
      </c>
      <c r="F625" s="182" t="s">
        <v>1907</v>
      </c>
      <c r="H625" s="183">
        <v>1.0289999999999999</v>
      </c>
      <c r="I625" s="184"/>
      <c r="L625" s="180"/>
      <c r="M625" s="185"/>
      <c r="N625" s="186"/>
      <c r="O625" s="186"/>
      <c r="P625" s="186"/>
      <c r="Q625" s="186"/>
      <c r="R625" s="186"/>
      <c r="S625" s="186"/>
      <c r="T625" s="187"/>
      <c r="AT625" s="181" t="s">
        <v>145</v>
      </c>
      <c r="AU625" s="181" t="s">
        <v>82</v>
      </c>
      <c r="AV625" s="14" t="s">
        <v>82</v>
      </c>
      <c r="AW625" s="14" t="s">
        <v>29</v>
      </c>
      <c r="AX625" s="14" t="s">
        <v>73</v>
      </c>
      <c r="AY625" s="181" t="s">
        <v>137</v>
      </c>
    </row>
    <row r="626" spans="2:51" s="13" customFormat="1">
      <c r="B626" s="172"/>
      <c r="D626" s="173" t="s">
        <v>145</v>
      </c>
      <c r="E626" s="174" t="s">
        <v>1</v>
      </c>
      <c r="F626" s="175" t="s">
        <v>1700</v>
      </c>
      <c r="H626" s="174" t="s">
        <v>1</v>
      </c>
      <c r="I626" s="176"/>
      <c r="L626" s="172"/>
      <c r="M626" s="177"/>
      <c r="N626" s="178"/>
      <c r="O626" s="178"/>
      <c r="P626" s="178"/>
      <c r="Q626" s="178"/>
      <c r="R626" s="178"/>
      <c r="S626" s="178"/>
      <c r="T626" s="179"/>
      <c r="AT626" s="174" t="s">
        <v>145</v>
      </c>
      <c r="AU626" s="174" t="s">
        <v>82</v>
      </c>
      <c r="AV626" s="13" t="s">
        <v>30</v>
      </c>
      <c r="AW626" s="13" t="s">
        <v>29</v>
      </c>
      <c r="AX626" s="13" t="s">
        <v>73</v>
      </c>
      <c r="AY626" s="174" t="s">
        <v>137</v>
      </c>
    </row>
    <row r="627" spans="2:51" s="14" customFormat="1">
      <c r="B627" s="180"/>
      <c r="D627" s="173" t="s">
        <v>145</v>
      </c>
      <c r="E627" s="181" t="s">
        <v>1</v>
      </c>
      <c r="F627" s="182" t="s">
        <v>1908</v>
      </c>
      <c r="H627" s="183">
        <v>0.78700000000000003</v>
      </c>
      <c r="I627" s="184"/>
      <c r="L627" s="180"/>
      <c r="M627" s="185"/>
      <c r="N627" s="186"/>
      <c r="O627" s="186"/>
      <c r="P627" s="186"/>
      <c r="Q627" s="186"/>
      <c r="R627" s="186"/>
      <c r="S627" s="186"/>
      <c r="T627" s="187"/>
      <c r="AT627" s="181" t="s">
        <v>145</v>
      </c>
      <c r="AU627" s="181" t="s">
        <v>82</v>
      </c>
      <c r="AV627" s="14" t="s">
        <v>82</v>
      </c>
      <c r="AW627" s="14" t="s">
        <v>29</v>
      </c>
      <c r="AX627" s="14" t="s">
        <v>73</v>
      </c>
      <c r="AY627" s="181" t="s">
        <v>137</v>
      </c>
    </row>
    <row r="628" spans="2:51" s="14" customFormat="1">
      <c r="B628" s="180"/>
      <c r="D628" s="173" t="s">
        <v>145</v>
      </c>
      <c r="E628" s="181" t="s">
        <v>1</v>
      </c>
      <c r="F628" s="182" t="s">
        <v>1909</v>
      </c>
      <c r="H628" s="183">
        <v>0.53900000000000003</v>
      </c>
      <c r="I628" s="184"/>
      <c r="L628" s="180"/>
      <c r="M628" s="185"/>
      <c r="N628" s="186"/>
      <c r="O628" s="186"/>
      <c r="P628" s="186"/>
      <c r="Q628" s="186"/>
      <c r="R628" s="186"/>
      <c r="S628" s="186"/>
      <c r="T628" s="187"/>
      <c r="AT628" s="181" t="s">
        <v>145</v>
      </c>
      <c r="AU628" s="181" t="s">
        <v>82</v>
      </c>
      <c r="AV628" s="14" t="s">
        <v>82</v>
      </c>
      <c r="AW628" s="14" t="s">
        <v>29</v>
      </c>
      <c r="AX628" s="14" t="s">
        <v>73</v>
      </c>
      <c r="AY628" s="181" t="s">
        <v>137</v>
      </c>
    </row>
    <row r="629" spans="2:51" s="13" customFormat="1">
      <c r="B629" s="172"/>
      <c r="D629" s="173" t="s">
        <v>145</v>
      </c>
      <c r="E629" s="174" t="s">
        <v>1</v>
      </c>
      <c r="F629" s="175" t="s">
        <v>1703</v>
      </c>
      <c r="H629" s="174" t="s">
        <v>1</v>
      </c>
      <c r="I629" s="176"/>
      <c r="L629" s="172"/>
      <c r="M629" s="177"/>
      <c r="N629" s="178"/>
      <c r="O629" s="178"/>
      <c r="P629" s="178"/>
      <c r="Q629" s="178"/>
      <c r="R629" s="178"/>
      <c r="S629" s="178"/>
      <c r="T629" s="179"/>
      <c r="AT629" s="174" t="s">
        <v>145</v>
      </c>
      <c r="AU629" s="174" t="s">
        <v>82</v>
      </c>
      <c r="AV629" s="13" t="s">
        <v>30</v>
      </c>
      <c r="AW629" s="13" t="s">
        <v>29</v>
      </c>
      <c r="AX629" s="13" t="s">
        <v>73</v>
      </c>
      <c r="AY629" s="174" t="s">
        <v>137</v>
      </c>
    </row>
    <row r="630" spans="2:51" s="14" customFormat="1">
      <c r="B630" s="180"/>
      <c r="D630" s="173" t="s">
        <v>145</v>
      </c>
      <c r="E630" s="181" t="s">
        <v>1</v>
      </c>
      <c r="F630" s="182" t="s">
        <v>1910</v>
      </c>
      <c r="H630" s="183">
        <v>1.0229999999999999</v>
      </c>
      <c r="I630" s="184"/>
      <c r="L630" s="180"/>
      <c r="M630" s="185"/>
      <c r="N630" s="186"/>
      <c r="O630" s="186"/>
      <c r="P630" s="186"/>
      <c r="Q630" s="186"/>
      <c r="R630" s="186"/>
      <c r="S630" s="186"/>
      <c r="T630" s="187"/>
      <c r="AT630" s="181" t="s">
        <v>145</v>
      </c>
      <c r="AU630" s="181" t="s">
        <v>82</v>
      </c>
      <c r="AV630" s="14" t="s">
        <v>82</v>
      </c>
      <c r="AW630" s="14" t="s">
        <v>29</v>
      </c>
      <c r="AX630" s="14" t="s">
        <v>73</v>
      </c>
      <c r="AY630" s="181" t="s">
        <v>137</v>
      </c>
    </row>
    <row r="631" spans="2:51" s="13" customFormat="1">
      <c r="B631" s="172"/>
      <c r="D631" s="173" t="s">
        <v>145</v>
      </c>
      <c r="E631" s="174" t="s">
        <v>1</v>
      </c>
      <c r="F631" s="175" t="s">
        <v>1705</v>
      </c>
      <c r="H631" s="174" t="s">
        <v>1</v>
      </c>
      <c r="I631" s="176"/>
      <c r="L631" s="172"/>
      <c r="M631" s="177"/>
      <c r="N631" s="178"/>
      <c r="O631" s="178"/>
      <c r="P631" s="178"/>
      <c r="Q631" s="178"/>
      <c r="R631" s="178"/>
      <c r="S631" s="178"/>
      <c r="T631" s="179"/>
      <c r="AT631" s="174" t="s">
        <v>145</v>
      </c>
      <c r="AU631" s="174" t="s">
        <v>82</v>
      </c>
      <c r="AV631" s="13" t="s">
        <v>30</v>
      </c>
      <c r="AW631" s="13" t="s">
        <v>29</v>
      </c>
      <c r="AX631" s="13" t="s">
        <v>73</v>
      </c>
      <c r="AY631" s="174" t="s">
        <v>137</v>
      </c>
    </row>
    <row r="632" spans="2:51" s="14" customFormat="1">
      <c r="B632" s="180"/>
      <c r="D632" s="173" t="s">
        <v>145</v>
      </c>
      <c r="E632" s="181" t="s">
        <v>1</v>
      </c>
      <c r="F632" s="182" t="s">
        <v>1911</v>
      </c>
      <c r="H632" s="183">
        <v>0.94099999999999995</v>
      </c>
      <c r="I632" s="184"/>
      <c r="L632" s="180"/>
      <c r="M632" s="185"/>
      <c r="N632" s="186"/>
      <c r="O632" s="186"/>
      <c r="P632" s="186"/>
      <c r="Q632" s="186"/>
      <c r="R632" s="186"/>
      <c r="S632" s="186"/>
      <c r="T632" s="187"/>
      <c r="AT632" s="181" t="s">
        <v>145</v>
      </c>
      <c r="AU632" s="181" t="s">
        <v>82</v>
      </c>
      <c r="AV632" s="14" t="s">
        <v>82</v>
      </c>
      <c r="AW632" s="14" t="s">
        <v>29</v>
      </c>
      <c r="AX632" s="14" t="s">
        <v>73</v>
      </c>
      <c r="AY632" s="181" t="s">
        <v>137</v>
      </c>
    </row>
    <row r="633" spans="2:51" s="14" customFormat="1">
      <c r="B633" s="180"/>
      <c r="D633" s="173" t="s">
        <v>145</v>
      </c>
      <c r="E633" s="181" t="s">
        <v>1</v>
      </c>
      <c r="F633" s="182" t="s">
        <v>1912</v>
      </c>
      <c r="H633" s="183">
        <v>0.40699999999999997</v>
      </c>
      <c r="I633" s="184"/>
      <c r="L633" s="180"/>
      <c r="M633" s="185"/>
      <c r="N633" s="186"/>
      <c r="O633" s="186"/>
      <c r="P633" s="186"/>
      <c r="Q633" s="186"/>
      <c r="R633" s="186"/>
      <c r="S633" s="186"/>
      <c r="T633" s="187"/>
      <c r="AT633" s="181" t="s">
        <v>145</v>
      </c>
      <c r="AU633" s="181" t="s">
        <v>82</v>
      </c>
      <c r="AV633" s="14" t="s">
        <v>82</v>
      </c>
      <c r="AW633" s="14" t="s">
        <v>29</v>
      </c>
      <c r="AX633" s="14" t="s">
        <v>73</v>
      </c>
      <c r="AY633" s="181" t="s">
        <v>137</v>
      </c>
    </row>
    <row r="634" spans="2:51" s="13" customFormat="1">
      <c r="B634" s="172"/>
      <c r="D634" s="173" t="s">
        <v>145</v>
      </c>
      <c r="E634" s="174" t="s">
        <v>1</v>
      </c>
      <c r="F634" s="175" t="s">
        <v>1708</v>
      </c>
      <c r="H634" s="174" t="s">
        <v>1</v>
      </c>
      <c r="I634" s="176"/>
      <c r="L634" s="172"/>
      <c r="M634" s="177"/>
      <c r="N634" s="178"/>
      <c r="O634" s="178"/>
      <c r="P634" s="178"/>
      <c r="Q634" s="178"/>
      <c r="R634" s="178"/>
      <c r="S634" s="178"/>
      <c r="T634" s="179"/>
      <c r="AT634" s="174" t="s">
        <v>145</v>
      </c>
      <c r="AU634" s="174" t="s">
        <v>82</v>
      </c>
      <c r="AV634" s="13" t="s">
        <v>30</v>
      </c>
      <c r="AW634" s="13" t="s">
        <v>29</v>
      </c>
      <c r="AX634" s="13" t="s">
        <v>73</v>
      </c>
      <c r="AY634" s="174" t="s">
        <v>137</v>
      </c>
    </row>
    <row r="635" spans="2:51" s="14" customFormat="1">
      <c r="B635" s="180"/>
      <c r="D635" s="173" t="s">
        <v>145</v>
      </c>
      <c r="E635" s="181" t="s">
        <v>1</v>
      </c>
      <c r="F635" s="182" t="s">
        <v>1913</v>
      </c>
      <c r="H635" s="183">
        <v>1.018</v>
      </c>
      <c r="I635" s="184"/>
      <c r="L635" s="180"/>
      <c r="M635" s="185"/>
      <c r="N635" s="186"/>
      <c r="O635" s="186"/>
      <c r="P635" s="186"/>
      <c r="Q635" s="186"/>
      <c r="R635" s="186"/>
      <c r="S635" s="186"/>
      <c r="T635" s="187"/>
      <c r="AT635" s="181" t="s">
        <v>145</v>
      </c>
      <c r="AU635" s="181" t="s">
        <v>82</v>
      </c>
      <c r="AV635" s="14" t="s">
        <v>82</v>
      </c>
      <c r="AW635" s="14" t="s">
        <v>29</v>
      </c>
      <c r="AX635" s="14" t="s">
        <v>73</v>
      </c>
      <c r="AY635" s="181" t="s">
        <v>137</v>
      </c>
    </row>
    <row r="636" spans="2:51" s="13" customFormat="1">
      <c r="B636" s="172"/>
      <c r="D636" s="173" t="s">
        <v>145</v>
      </c>
      <c r="E636" s="174" t="s">
        <v>1</v>
      </c>
      <c r="F636" s="175" t="s">
        <v>1710</v>
      </c>
      <c r="H636" s="174" t="s">
        <v>1</v>
      </c>
      <c r="I636" s="176"/>
      <c r="L636" s="172"/>
      <c r="M636" s="177"/>
      <c r="N636" s="178"/>
      <c r="O636" s="178"/>
      <c r="P636" s="178"/>
      <c r="Q636" s="178"/>
      <c r="R636" s="178"/>
      <c r="S636" s="178"/>
      <c r="T636" s="179"/>
      <c r="AT636" s="174" t="s">
        <v>145</v>
      </c>
      <c r="AU636" s="174" t="s">
        <v>82</v>
      </c>
      <c r="AV636" s="13" t="s">
        <v>30</v>
      </c>
      <c r="AW636" s="13" t="s">
        <v>29</v>
      </c>
      <c r="AX636" s="13" t="s">
        <v>73</v>
      </c>
      <c r="AY636" s="174" t="s">
        <v>137</v>
      </c>
    </row>
    <row r="637" spans="2:51" s="14" customFormat="1">
      <c r="B637" s="180"/>
      <c r="D637" s="173" t="s">
        <v>145</v>
      </c>
      <c r="E637" s="181" t="s">
        <v>1</v>
      </c>
      <c r="F637" s="182" t="s">
        <v>1914</v>
      </c>
      <c r="H637" s="183">
        <v>1.018</v>
      </c>
      <c r="I637" s="184"/>
      <c r="L637" s="180"/>
      <c r="M637" s="185"/>
      <c r="N637" s="186"/>
      <c r="O637" s="186"/>
      <c r="P637" s="186"/>
      <c r="Q637" s="186"/>
      <c r="R637" s="186"/>
      <c r="S637" s="186"/>
      <c r="T637" s="187"/>
      <c r="AT637" s="181" t="s">
        <v>145</v>
      </c>
      <c r="AU637" s="181" t="s">
        <v>82</v>
      </c>
      <c r="AV637" s="14" t="s">
        <v>82</v>
      </c>
      <c r="AW637" s="14" t="s">
        <v>29</v>
      </c>
      <c r="AX637" s="14" t="s">
        <v>73</v>
      </c>
      <c r="AY637" s="181" t="s">
        <v>137</v>
      </c>
    </row>
    <row r="638" spans="2:51" s="13" customFormat="1">
      <c r="B638" s="172"/>
      <c r="D638" s="173" t="s">
        <v>145</v>
      </c>
      <c r="E638" s="174" t="s">
        <v>1</v>
      </c>
      <c r="F638" s="175" t="s">
        <v>1712</v>
      </c>
      <c r="H638" s="174" t="s">
        <v>1</v>
      </c>
      <c r="I638" s="176"/>
      <c r="L638" s="172"/>
      <c r="M638" s="177"/>
      <c r="N638" s="178"/>
      <c r="O638" s="178"/>
      <c r="P638" s="178"/>
      <c r="Q638" s="178"/>
      <c r="R638" s="178"/>
      <c r="S638" s="178"/>
      <c r="T638" s="179"/>
      <c r="AT638" s="174" t="s">
        <v>145</v>
      </c>
      <c r="AU638" s="174" t="s">
        <v>82</v>
      </c>
      <c r="AV638" s="13" t="s">
        <v>30</v>
      </c>
      <c r="AW638" s="13" t="s">
        <v>29</v>
      </c>
      <c r="AX638" s="13" t="s">
        <v>73</v>
      </c>
      <c r="AY638" s="174" t="s">
        <v>137</v>
      </c>
    </row>
    <row r="639" spans="2:51" s="14" customFormat="1">
      <c r="B639" s="180"/>
      <c r="D639" s="173" t="s">
        <v>145</v>
      </c>
      <c r="E639" s="181" t="s">
        <v>1</v>
      </c>
      <c r="F639" s="182" t="s">
        <v>1915</v>
      </c>
      <c r="H639" s="183">
        <v>0.17100000000000001</v>
      </c>
      <c r="I639" s="184"/>
      <c r="L639" s="180"/>
      <c r="M639" s="185"/>
      <c r="N639" s="186"/>
      <c r="O639" s="186"/>
      <c r="P639" s="186"/>
      <c r="Q639" s="186"/>
      <c r="R639" s="186"/>
      <c r="S639" s="186"/>
      <c r="T639" s="187"/>
      <c r="AT639" s="181" t="s">
        <v>145</v>
      </c>
      <c r="AU639" s="181" t="s">
        <v>82</v>
      </c>
      <c r="AV639" s="14" t="s">
        <v>82</v>
      </c>
      <c r="AW639" s="14" t="s">
        <v>29</v>
      </c>
      <c r="AX639" s="14" t="s">
        <v>73</v>
      </c>
      <c r="AY639" s="181" t="s">
        <v>137</v>
      </c>
    </row>
    <row r="640" spans="2:51" s="13" customFormat="1">
      <c r="B640" s="172"/>
      <c r="D640" s="173" t="s">
        <v>145</v>
      </c>
      <c r="E640" s="174" t="s">
        <v>1</v>
      </c>
      <c r="F640" s="175" t="s">
        <v>1714</v>
      </c>
      <c r="H640" s="174" t="s">
        <v>1</v>
      </c>
      <c r="I640" s="176"/>
      <c r="L640" s="172"/>
      <c r="M640" s="177"/>
      <c r="N640" s="178"/>
      <c r="O640" s="178"/>
      <c r="P640" s="178"/>
      <c r="Q640" s="178"/>
      <c r="R640" s="178"/>
      <c r="S640" s="178"/>
      <c r="T640" s="179"/>
      <c r="AT640" s="174" t="s">
        <v>145</v>
      </c>
      <c r="AU640" s="174" t="s">
        <v>82</v>
      </c>
      <c r="AV640" s="13" t="s">
        <v>30</v>
      </c>
      <c r="AW640" s="13" t="s">
        <v>29</v>
      </c>
      <c r="AX640" s="13" t="s">
        <v>73</v>
      </c>
      <c r="AY640" s="174" t="s">
        <v>137</v>
      </c>
    </row>
    <row r="641" spans="2:51" s="14" customFormat="1">
      <c r="B641" s="180"/>
      <c r="D641" s="173" t="s">
        <v>145</v>
      </c>
      <c r="E641" s="181" t="s">
        <v>1</v>
      </c>
      <c r="F641" s="182" t="s">
        <v>1916</v>
      </c>
      <c r="H641" s="183">
        <v>0.96299999999999997</v>
      </c>
      <c r="I641" s="184"/>
      <c r="L641" s="180"/>
      <c r="M641" s="185"/>
      <c r="N641" s="186"/>
      <c r="O641" s="186"/>
      <c r="P641" s="186"/>
      <c r="Q641" s="186"/>
      <c r="R641" s="186"/>
      <c r="S641" s="186"/>
      <c r="T641" s="187"/>
      <c r="AT641" s="181" t="s">
        <v>145</v>
      </c>
      <c r="AU641" s="181" t="s">
        <v>82</v>
      </c>
      <c r="AV641" s="14" t="s">
        <v>82</v>
      </c>
      <c r="AW641" s="14" t="s">
        <v>29</v>
      </c>
      <c r="AX641" s="14" t="s">
        <v>73</v>
      </c>
      <c r="AY641" s="181" t="s">
        <v>137</v>
      </c>
    </row>
    <row r="642" spans="2:51" s="13" customFormat="1">
      <c r="B642" s="172"/>
      <c r="D642" s="173" t="s">
        <v>145</v>
      </c>
      <c r="E642" s="174" t="s">
        <v>1</v>
      </c>
      <c r="F642" s="175" t="s">
        <v>1716</v>
      </c>
      <c r="H642" s="174" t="s">
        <v>1</v>
      </c>
      <c r="I642" s="176"/>
      <c r="L642" s="172"/>
      <c r="M642" s="177"/>
      <c r="N642" s="178"/>
      <c r="O642" s="178"/>
      <c r="P642" s="178"/>
      <c r="Q642" s="178"/>
      <c r="R642" s="178"/>
      <c r="S642" s="178"/>
      <c r="T642" s="179"/>
      <c r="AT642" s="174" t="s">
        <v>145</v>
      </c>
      <c r="AU642" s="174" t="s">
        <v>82</v>
      </c>
      <c r="AV642" s="13" t="s">
        <v>30</v>
      </c>
      <c r="AW642" s="13" t="s">
        <v>29</v>
      </c>
      <c r="AX642" s="13" t="s">
        <v>73</v>
      </c>
      <c r="AY642" s="174" t="s">
        <v>137</v>
      </c>
    </row>
    <row r="643" spans="2:51" s="14" customFormat="1">
      <c r="B643" s="180"/>
      <c r="D643" s="173" t="s">
        <v>145</v>
      </c>
      <c r="E643" s="181" t="s">
        <v>1</v>
      </c>
      <c r="F643" s="182" t="s">
        <v>1917</v>
      </c>
      <c r="H643" s="183">
        <v>1.48</v>
      </c>
      <c r="I643" s="184"/>
      <c r="L643" s="180"/>
      <c r="M643" s="185"/>
      <c r="N643" s="186"/>
      <c r="O643" s="186"/>
      <c r="P643" s="186"/>
      <c r="Q643" s="186"/>
      <c r="R643" s="186"/>
      <c r="S643" s="186"/>
      <c r="T643" s="187"/>
      <c r="AT643" s="181" t="s">
        <v>145</v>
      </c>
      <c r="AU643" s="181" t="s">
        <v>82</v>
      </c>
      <c r="AV643" s="14" t="s">
        <v>82</v>
      </c>
      <c r="AW643" s="14" t="s">
        <v>29</v>
      </c>
      <c r="AX643" s="14" t="s">
        <v>73</v>
      </c>
      <c r="AY643" s="181" t="s">
        <v>137</v>
      </c>
    </row>
    <row r="644" spans="2:51" s="13" customFormat="1">
      <c r="B644" s="172"/>
      <c r="D644" s="173" t="s">
        <v>145</v>
      </c>
      <c r="E644" s="174" t="s">
        <v>1</v>
      </c>
      <c r="F644" s="175" t="s">
        <v>1718</v>
      </c>
      <c r="H644" s="174" t="s">
        <v>1</v>
      </c>
      <c r="I644" s="176"/>
      <c r="L644" s="172"/>
      <c r="M644" s="177"/>
      <c r="N644" s="178"/>
      <c r="O644" s="178"/>
      <c r="P644" s="178"/>
      <c r="Q644" s="178"/>
      <c r="R644" s="178"/>
      <c r="S644" s="178"/>
      <c r="T644" s="179"/>
      <c r="AT644" s="174" t="s">
        <v>145</v>
      </c>
      <c r="AU644" s="174" t="s">
        <v>82</v>
      </c>
      <c r="AV644" s="13" t="s">
        <v>30</v>
      </c>
      <c r="AW644" s="13" t="s">
        <v>29</v>
      </c>
      <c r="AX644" s="13" t="s">
        <v>73</v>
      </c>
      <c r="AY644" s="174" t="s">
        <v>137</v>
      </c>
    </row>
    <row r="645" spans="2:51" s="14" customFormat="1">
      <c r="B645" s="180"/>
      <c r="D645" s="173" t="s">
        <v>145</v>
      </c>
      <c r="E645" s="181" t="s">
        <v>1</v>
      </c>
      <c r="F645" s="182" t="s">
        <v>1918</v>
      </c>
      <c r="H645" s="183">
        <v>1.48</v>
      </c>
      <c r="I645" s="184"/>
      <c r="L645" s="180"/>
      <c r="M645" s="185"/>
      <c r="N645" s="186"/>
      <c r="O645" s="186"/>
      <c r="P645" s="186"/>
      <c r="Q645" s="186"/>
      <c r="R645" s="186"/>
      <c r="S645" s="186"/>
      <c r="T645" s="187"/>
      <c r="AT645" s="181" t="s">
        <v>145</v>
      </c>
      <c r="AU645" s="181" t="s">
        <v>82</v>
      </c>
      <c r="AV645" s="14" t="s">
        <v>82</v>
      </c>
      <c r="AW645" s="14" t="s">
        <v>29</v>
      </c>
      <c r="AX645" s="14" t="s">
        <v>73</v>
      </c>
      <c r="AY645" s="181" t="s">
        <v>137</v>
      </c>
    </row>
    <row r="646" spans="2:51" s="13" customFormat="1">
      <c r="B646" s="172"/>
      <c r="D646" s="173" t="s">
        <v>145</v>
      </c>
      <c r="E646" s="174" t="s">
        <v>1</v>
      </c>
      <c r="F646" s="175" t="s">
        <v>1720</v>
      </c>
      <c r="H646" s="174" t="s">
        <v>1</v>
      </c>
      <c r="I646" s="176"/>
      <c r="L646" s="172"/>
      <c r="M646" s="177"/>
      <c r="N646" s="178"/>
      <c r="O646" s="178"/>
      <c r="P646" s="178"/>
      <c r="Q646" s="178"/>
      <c r="R646" s="178"/>
      <c r="S646" s="178"/>
      <c r="T646" s="179"/>
      <c r="AT646" s="174" t="s">
        <v>145</v>
      </c>
      <c r="AU646" s="174" t="s">
        <v>82</v>
      </c>
      <c r="AV646" s="13" t="s">
        <v>30</v>
      </c>
      <c r="AW646" s="13" t="s">
        <v>29</v>
      </c>
      <c r="AX646" s="13" t="s">
        <v>73</v>
      </c>
      <c r="AY646" s="174" t="s">
        <v>137</v>
      </c>
    </row>
    <row r="647" spans="2:51" s="14" customFormat="1">
      <c r="B647" s="180"/>
      <c r="D647" s="173" t="s">
        <v>145</v>
      </c>
      <c r="E647" s="181" t="s">
        <v>1</v>
      </c>
      <c r="F647" s="182" t="s">
        <v>1919</v>
      </c>
      <c r="H647" s="183">
        <v>1.018</v>
      </c>
      <c r="I647" s="184"/>
      <c r="L647" s="180"/>
      <c r="M647" s="185"/>
      <c r="N647" s="186"/>
      <c r="O647" s="186"/>
      <c r="P647" s="186"/>
      <c r="Q647" s="186"/>
      <c r="R647" s="186"/>
      <c r="S647" s="186"/>
      <c r="T647" s="187"/>
      <c r="AT647" s="181" t="s">
        <v>145</v>
      </c>
      <c r="AU647" s="181" t="s">
        <v>82</v>
      </c>
      <c r="AV647" s="14" t="s">
        <v>82</v>
      </c>
      <c r="AW647" s="14" t="s">
        <v>29</v>
      </c>
      <c r="AX647" s="14" t="s">
        <v>73</v>
      </c>
      <c r="AY647" s="181" t="s">
        <v>137</v>
      </c>
    </row>
    <row r="648" spans="2:51" s="13" customFormat="1">
      <c r="B648" s="172"/>
      <c r="D648" s="173" t="s">
        <v>145</v>
      </c>
      <c r="E648" s="174" t="s">
        <v>1</v>
      </c>
      <c r="F648" s="175" t="s">
        <v>1722</v>
      </c>
      <c r="H648" s="174" t="s">
        <v>1</v>
      </c>
      <c r="I648" s="176"/>
      <c r="L648" s="172"/>
      <c r="M648" s="177"/>
      <c r="N648" s="178"/>
      <c r="O648" s="178"/>
      <c r="P648" s="178"/>
      <c r="Q648" s="178"/>
      <c r="R648" s="178"/>
      <c r="S648" s="178"/>
      <c r="T648" s="179"/>
      <c r="AT648" s="174" t="s">
        <v>145</v>
      </c>
      <c r="AU648" s="174" t="s">
        <v>82</v>
      </c>
      <c r="AV648" s="13" t="s">
        <v>30</v>
      </c>
      <c r="AW648" s="13" t="s">
        <v>29</v>
      </c>
      <c r="AX648" s="13" t="s">
        <v>73</v>
      </c>
      <c r="AY648" s="174" t="s">
        <v>137</v>
      </c>
    </row>
    <row r="649" spans="2:51" s="14" customFormat="1">
      <c r="B649" s="180"/>
      <c r="D649" s="173" t="s">
        <v>145</v>
      </c>
      <c r="E649" s="181" t="s">
        <v>1</v>
      </c>
      <c r="F649" s="182" t="s">
        <v>1920</v>
      </c>
      <c r="H649" s="183">
        <v>1.48</v>
      </c>
      <c r="I649" s="184"/>
      <c r="L649" s="180"/>
      <c r="M649" s="185"/>
      <c r="N649" s="186"/>
      <c r="O649" s="186"/>
      <c r="P649" s="186"/>
      <c r="Q649" s="186"/>
      <c r="R649" s="186"/>
      <c r="S649" s="186"/>
      <c r="T649" s="187"/>
      <c r="AT649" s="181" t="s">
        <v>145</v>
      </c>
      <c r="AU649" s="181" t="s">
        <v>82</v>
      </c>
      <c r="AV649" s="14" t="s">
        <v>82</v>
      </c>
      <c r="AW649" s="14" t="s">
        <v>29</v>
      </c>
      <c r="AX649" s="14" t="s">
        <v>73</v>
      </c>
      <c r="AY649" s="181" t="s">
        <v>137</v>
      </c>
    </row>
    <row r="650" spans="2:51" s="13" customFormat="1">
      <c r="B650" s="172"/>
      <c r="D650" s="173" t="s">
        <v>145</v>
      </c>
      <c r="E650" s="174" t="s">
        <v>1</v>
      </c>
      <c r="F650" s="175" t="s">
        <v>1724</v>
      </c>
      <c r="H650" s="174" t="s">
        <v>1</v>
      </c>
      <c r="I650" s="176"/>
      <c r="L650" s="172"/>
      <c r="M650" s="177"/>
      <c r="N650" s="178"/>
      <c r="O650" s="178"/>
      <c r="P650" s="178"/>
      <c r="Q650" s="178"/>
      <c r="R650" s="178"/>
      <c r="S650" s="178"/>
      <c r="T650" s="179"/>
      <c r="AT650" s="174" t="s">
        <v>145</v>
      </c>
      <c r="AU650" s="174" t="s">
        <v>82</v>
      </c>
      <c r="AV650" s="13" t="s">
        <v>30</v>
      </c>
      <c r="AW650" s="13" t="s">
        <v>29</v>
      </c>
      <c r="AX650" s="13" t="s">
        <v>73</v>
      </c>
      <c r="AY650" s="174" t="s">
        <v>137</v>
      </c>
    </row>
    <row r="651" spans="2:51" s="14" customFormat="1">
      <c r="B651" s="180"/>
      <c r="D651" s="173" t="s">
        <v>145</v>
      </c>
      <c r="E651" s="181" t="s">
        <v>1</v>
      </c>
      <c r="F651" s="182" t="s">
        <v>1921</v>
      </c>
      <c r="H651" s="183">
        <v>1.018</v>
      </c>
      <c r="I651" s="184"/>
      <c r="L651" s="180"/>
      <c r="M651" s="185"/>
      <c r="N651" s="186"/>
      <c r="O651" s="186"/>
      <c r="P651" s="186"/>
      <c r="Q651" s="186"/>
      <c r="R651" s="186"/>
      <c r="S651" s="186"/>
      <c r="T651" s="187"/>
      <c r="AT651" s="181" t="s">
        <v>145</v>
      </c>
      <c r="AU651" s="181" t="s">
        <v>82</v>
      </c>
      <c r="AV651" s="14" t="s">
        <v>82</v>
      </c>
      <c r="AW651" s="14" t="s">
        <v>29</v>
      </c>
      <c r="AX651" s="14" t="s">
        <v>73</v>
      </c>
      <c r="AY651" s="181" t="s">
        <v>137</v>
      </c>
    </row>
    <row r="652" spans="2:51" s="13" customFormat="1">
      <c r="B652" s="172"/>
      <c r="D652" s="173" t="s">
        <v>145</v>
      </c>
      <c r="E652" s="174" t="s">
        <v>1</v>
      </c>
      <c r="F652" s="175" t="s">
        <v>1726</v>
      </c>
      <c r="H652" s="174" t="s">
        <v>1</v>
      </c>
      <c r="I652" s="176"/>
      <c r="L652" s="172"/>
      <c r="M652" s="177"/>
      <c r="N652" s="178"/>
      <c r="O652" s="178"/>
      <c r="P652" s="178"/>
      <c r="Q652" s="178"/>
      <c r="R652" s="178"/>
      <c r="S652" s="178"/>
      <c r="T652" s="179"/>
      <c r="AT652" s="174" t="s">
        <v>145</v>
      </c>
      <c r="AU652" s="174" t="s">
        <v>82</v>
      </c>
      <c r="AV652" s="13" t="s">
        <v>30</v>
      </c>
      <c r="AW652" s="13" t="s">
        <v>29</v>
      </c>
      <c r="AX652" s="13" t="s">
        <v>73</v>
      </c>
      <c r="AY652" s="174" t="s">
        <v>137</v>
      </c>
    </row>
    <row r="653" spans="2:51" s="14" customFormat="1">
      <c r="B653" s="180"/>
      <c r="D653" s="173" t="s">
        <v>145</v>
      </c>
      <c r="E653" s="181" t="s">
        <v>1</v>
      </c>
      <c r="F653" s="182" t="s">
        <v>1922</v>
      </c>
      <c r="H653" s="183">
        <v>1.4470000000000001</v>
      </c>
      <c r="I653" s="184"/>
      <c r="L653" s="180"/>
      <c r="M653" s="185"/>
      <c r="N653" s="186"/>
      <c r="O653" s="186"/>
      <c r="P653" s="186"/>
      <c r="Q653" s="186"/>
      <c r="R653" s="186"/>
      <c r="S653" s="186"/>
      <c r="T653" s="187"/>
      <c r="AT653" s="181" t="s">
        <v>145</v>
      </c>
      <c r="AU653" s="181" t="s">
        <v>82</v>
      </c>
      <c r="AV653" s="14" t="s">
        <v>82</v>
      </c>
      <c r="AW653" s="14" t="s">
        <v>29</v>
      </c>
      <c r="AX653" s="14" t="s">
        <v>73</v>
      </c>
      <c r="AY653" s="181" t="s">
        <v>137</v>
      </c>
    </row>
    <row r="654" spans="2:51" s="13" customFormat="1">
      <c r="B654" s="172"/>
      <c r="D654" s="173" t="s">
        <v>145</v>
      </c>
      <c r="E654" s="174" t="s">
        <v>1</v>
      </c>
      <c r="F654" s="175" t="s">
        <v>1728</v>
      </c>
      <c r="H654" s="174" t="s">
        <v>1</v>
      </c>
      <c r="I654" s="176"/>
      <c r="L654" s="172"/>
      <c r="M654" s="177"/>
      <c r="N654" s="178"/>
      <c r="O654" s="178"/>
      <c r="P654" s="178"/>
      <c r="Q654" s="178"/>
      <c r="R654" s="178"/>
      <c r="S654" s="178"/>
      <c r="T654" s="179"/>
      <c r="AT654" s="174" t="s">
        <v>145</v>
      </c>
      <c r="AU654" s="174" t="s">
        <v>82</v>
      </c>
      <c r="AV654" s="13" t="s">
        <v>30</v>
      </c>
      <c r="AW654" s="13" t="s">
        <v>29</v>
      </c>
      <c r="AX654" s="13" t="s">
        <v>73</v>
      </c>
      <c r="AY654" s="174" t="s">
        <v>137</v>
      </c>
    </row>
    <row r="655" spans="2:51" s="14" customFormat="1">
      <c r="B655" s="180"/>
      <c r="D655" s="173" t="s">
        <v>145</v>
      </c>
      <c r="E655" s="181" t="s">
        <v>1</v>
      </c>
      <c r="F655" s="182" t="s">
        <v>1923</v>
      </c>
      <c r="H655" s="183">
        <v>1.0069999999999999</v>
      </c>
      <c r="I655" s="184"/>
      <c r="L655" s="180"/>
      <c r="M655" s="185"/>
      <c r="N655" s="186"/>
      <c r="O655" s="186"/>
      <c r="P655" s="186"/>
      <c r="Q655" s="186"/>
      <c r="R655" s="186"/>
      <c r="S655" s="186"/>
      <c r="T655" s="187"/>
      <c r="AT655" s="181" t="s">
        <v>145</v>
      </c>
      <c r="AU655" s="181" t="s">
        <v>82</v>
      </c>
      <c r="AV655" s="14" t="s">
        <v>82</v>
      </c>
      <c r="AW655" s="14" t="s">
        <v>29</v>
      </c>
      <c r="AX655" s="14" t="s">
        <v>73</v>
      </c>
      <c r="AY655" s="181" t="s">
        <v>137</v>
      </c>
    </row>
    <row r="656" spans="2:51" s="13" customFormat="1">
      <c r="B656" s="172"/>
      <c r="D656" s="173" t="s">
        <v>145</v>
      </c>
      <c r="E656" s="174" t="s">
        <v>1</v>
      </c>
      <c r="F656" s="175" t="s">
        <v>1730</v>
      </c>
      <c r="H656" s="174" t="s">
        <v>1</v>
      </c>
      <c r="I656" s="176"/>
      <c r="L656" s="172"/>
      <c r="M656" s="177"/>
      <c r="N656" s="178"/>
      <c r="O656" s="178"/>
      <c r="P656" s="178"/>
      <c r="Q656" s="178"/>
      <c r="R656" s="178"/>
      <c r="S656" s="178"/>
      <c r="T656" s="179"/>
      <c r="AT656" s="174" t="s">
        <v>145</v>
      </c>
      <c r="AU656" s="174" t="s">
        <v>82</v>
      </c>
      <c r="AV656" s="13" t="s">
        <v>30</v>
      </c>
      <c r="AW656" s="13" t="s">
        <v>29</v>
      </c>
      <c r="AX656" s="13" t="s">
        <v>73</v>
      </c>
      <c r="AY656" s="174" t="s">
        <v>137</v>
      </c>
    </row>
    <row r="657" spans="2:51" s="14" customFormat="1">
      <c r="B657" s="180"/>
      <c r="D657" s="173" t="s">
        <v>145</v>
      </c>
      <c r="E657" s="181" t="s">
        <v>1</v>
      </c>
      <c r="F657" s="182" t="s">
        <v>1924</v>
      </c>
      <c r="H657" s="183">
        <v>1.4470000000000001</v>
      </c>
      <c r="I657" s="184"/>
      <c r="L657" s="180"/>
      <c r="M657" s="185"/>
      <c r="N657" s="186"/>
      <c r="O657" s="186"/>
      <c r="P657" s="186"/>
      <c r="Q657" s="186"/>
      <c r="R657" s="186"/>
      <c r="S657" s="186"/>
      <c r="T657" s="187"/>
      <c r="AT657" s="181" t="s">
        <v>145</v>
      </c>
      <c r="AU657" s="181" t="s">
        <v>82</v>
      </c>
      <c r="AV657" s="14" t="s">
        <v>82</v>
      </c>
      <c r="AW657" s="14" t="s">
        <v>29</v>
      </c>
      <c r="AX657" s="14" t="s">
        <v>73</v>
      </c>
      <c r="AY657" s="181" t="s">
        <v>137</v>
      </c>
    </row>
    <row r="658" spans="2:51" s="13" customFormat="1">
      <c r="B658" s="172"/>
      <c r="D658" s="173" t="s">
        <v>145</v>
      </c>
      <c r="E658" s="174" t="s">
        <v>1</v>
      </c>
      <c r="F658" s="175" t="s">
        <v>1732</v>
      </c>
      <c r="H658" s="174" t="s">
        <v>1</v>
      </c>
      <c r="I658" s="176"/>
      <c r="L658" s="172"/>
      <c r="M658" s="177"/>
      <c r="N658" s="178"/>
      <c r="O658" s="178"/>
      <c r="P658" s="178"/>
      <c r="Q658" s="178"/>
      <c r="R658" s="178"/>
      <c r="S658" s="178"/>
      <c r="T658" s="179"/>
      <c r="AT658" s="174" t="s">
        <v>145</v>
      </c>
      <c r="AU658" s="174" t="s">
        <v>82</v>
      </c>
      <c r="AV658" s="13" t="s">
        <v>30</v>
      </c>
      <c r="AW658" s="13" t="s">
        <v>29</v>
      </c>
      <c r="AX658" s="13" t="s">
        <v>73</v>
      </c>
      <c r="AY658" s="174" t="s">
        <v>137</v>
      </c>
    </row>
    <row r="659" spans="2:51" s="14" customFormat="1">
      <c r="B659" s="180"/>
      <c r="D659" s="173" t="s">
        <v>145</v>
      </c>
      <c r="E659" s="181" t="s">
        <v>1</v>
      </c>
      <c r="F659" s="182" t="s">
        <v>1925</v>
      </c>
      <c r="H659" s="183">
        <v>0.78700000000000003</v>
      </c>
      <c r="I659" s="184"/>
      <c r="L659" s="180"/>
      <c r="M659" s="185"/>
      <c r="N659" s="186"/>
      <c r="O659" s="186"/>
      <c r="P659" s="186"/>
      <c r="Q659" s="186"/>
      <c r="R659" s="186"/>
      <c r="S659" s="186"/>
      <c r="T659" s="187"/>
      <c r="AT659" s="181" t="s">
        <v>145</v>
      </c>
      <c r="AU659" s="181" t="s">
        <v>82</v>
      </c>
      <c r="AV659" s="14" t="s">
        <v>82</v>
      </c>
      <c r="AW659" s="14" t="s">
        <v>29</v>
      </c>
      <c r="AX659" s="14" t="s">
        <v>73</v>
      </c>
      <c r="AY659" s="181" t="s">
        <v>137</v>
      </c>
    </row>
    <row r="660" spans="2:51" s="13" customFormat="1">
      <c r="B660" s="172"/>
      <c r="D660" s="173" t="s">
        <v>145</v>
      </c>
      <c r="E660" s="174" t="s">
        <v>1</v>
      </c>
      <c r="F660" s="175" t="s">
        <v>1734</v>
      </c>
      <c r="H660" s="174" t="s">
        <v>1</v>
      </c>
      <c r="I660" s="176"/>
      <c r="L660" s="172"/>
      <c r="M660" s="177"/>
      <c r="N660" s="178"/>
      <c r="O660" s="178"/>
      <c r="P660" s="178"/>
      <c r="Q660" s="178"/>
      <c r="R660" s="178"/>
      <c r="S660" s="178"/>
      <c r="T660" s="179"/>
      <c r="AT660" s="174" t="s">
        <v>145</v>
      </c>
      <c r="AU660" s="174" t="s">
        <v>82</v>
      </c>
      <c r="AV660" s="13" t="s">
        <v>30</v>
      </c>
      <c r="AW660" s="13" t="s">
        <v>29</v>
      </c>
      <c r="AX660" s="13" t="s">
        <v>73</v>
      </c>
      <c r="AY660" s="174" t="s">
        <v>137</v>
      </c>
    </row>
    <row r="661" spans="2:51" s="14" customFormat="1">
      <c r="B661" s="180"/>
      <c r="D661" s="173" t="s">
        <v>145</v>
      </c>
      <c r="E661" s="181" t="s">
        <v>1</v>
      </c>
      <c r="F661" s="182" t="s">
        <v>1915</v>
      </c>
      <c r="H661" s="183">
        <v>0.17100000000000001</v>
      </c>
      <c r="I661" s="184"/>
      <c r="L661" s="180"/>
      <c r="M661" s="185"/>
      <c r="N661" s="186"/>
      <c r="O661" s="186"/>
      <c r="P661" s="186"/>
      <c r="Q661" s="186"/>
      <c r="R661" s="186"/>
      <c r="S661" s="186"/>
      <c r="T661" s="187"/>
      <c r="AT661" s="181" t="s">
        <v>145</v>
      </c>
      <c r="AU661" s="181" t="s">
        <v>82</v>
      </c>
      <c r="AV661" s="14" t="s">
        <v>82</v>
      </c>
      <c r="AW661" s="14" t="s">
        <v>29</v>
      </c>
      <c r="AX661" s="14" t="s">
        <v>73</v>
      </c>
      <c r="AY661" s="181" t="s">
        <v>137</v>
      </c>
    </row>
    <row r="662" spans="2:51" s="13" customFormat="1">
      <c r="B662" s="172"/>
      <c r="D662" s="173" t="s">
        <v>145</v>
      </c>
      <c r="E662" s="174" t="s">
        <v>1</v>
      </c>
      <c r="F662" s="175" t="s">
        <v>1735</v>
      </c>
      <c r="H662" s="174" t="s">
        <v>1</v>
      </c>
      <c r="I662" s="176"/>
      <c r="L662" s="172"/>
      <c r="M662" s="177"/>
      <c r="N662" s="178"/>
      <c r="O662" s="178"/>
      <c r="P662" s="178"/>
      <c r="Q662" s="178"/>
      <c r="R662" s="178"/>
      <c r="S662" s="178"/>
      <c r="T662" s="179"/>
      <c r="AT662" s="174" t="s">
        <v>145</v>
      </c>
      <c r="AU662" s="174" t="s">
        <v>82</v>
      </c>
      <c r="AV662" s="13" t="s">
        <v>30</v>
      </c>
      <c r="AW662" s="13" t="s">
        <v>29</v>
      </c>
      <c r="AX662" s="13" t="s">
        <v>73</v>
      </c>
      <c r="AY662" s="174" t="s">
        <v>137</v>
      </c>
    </row>
    <row r="663" spans="2:51" s="14" customFormat="1">
      <c r="B663" s="180"/>
      <c r="D663" s="173" t="s">
        <v>145</v>
      </c>
      <c r="E663" s="181" t="s">
        <v>1</v>
      </c>
      <c r="F663" s="182" t="s">
        <v>1926</v>
      </c>
      <c r="H663" s="183">
        <v>1.018</v>
      </c>
      <c r="I663" s="184"/>
      <c r="L663" s="180"/>
      <c r="M663" s="185"/>
      <c r="N663" s="186"/>
      <c r="O663" s="186"/>
      <c r="P663" s="186"/>
      <c r="Q663" s="186"/>
      <c r="R663" s="186"/>
      <c r="S663" s="186"/>
      <c r="T663" s="187"/>
      <c r="AT663" s="181" t="s">
        <v>145</v>
      </c>
      <c r="AU663" s="181" t="s">
        <v>82</v>
      </c>
      <c r="AV663" s="14" t="s">
        <v>82</v>
      </c>
      <c r="AW663" s="14" t="s">
        <v>29</v>
      </c>
      <c r="AX663" s="14" t="s">
        <v>73</v>
      </c>
      <c r="AY663" s="181" t="s">
        <v>137</v>
      </c>
    </row>
    <row r="664" spans="2:51" s="13" customFormat="1">
      <c r="B664" s="172"/>
      <c r="D664" s="173" t="s">
        <v>145</v>
      </c>
      <c r="E664" s="174" t="s">
        <v>1</v>
      </c>
      <c r="F664" s="175" t="s">
        <v>1737</v>
      </c>
      <c r="H664" s="174" t="s">
        <v>1</v>
      </c>
      <c r="I664" s="176"/>
      <c r="L664" s="172"/>
      <c r="M664" s="177"/>
      <c r="N664" s="178"/>
      <c r="O664" s="178"/>
      <c r="P664" s="178"/>
      <c r="Q664" s="178"/>
      <c r="R664" s="178"/>
      <c r="S664" s="178"/>
      <c r="T664" s="179"/>
      <c r="AT664" s="174" t="s">
        <v>145</v>
      </c>
      <c r="AU664" s="174" t="s">
        <v>82</v>
      </c>
      <c r="AV664" s="13" t="s">
        <v>30</v>
      </c>
      <c r="AW664" s="13" t="s">
        <v>29</v>
      </c>
      <c r="AX664" s="13" t="s">
        <v>73</v>
      </c>
      <c r="AY664" s="174" t="s">
        <v>137</v>
      </c>
    </row>
    <row r="665" spans="2:51" s="14" customFormat="1">
      <c r="B665" s="180"/>
      <c r="D665" s="173" t="s">
        <v>145</v>
      </c>
      <c r="E665" s="181" t="s">
        <v>1</v>
      </c>
      <c r="F665" s="182" t="s">
        <v>1927</v>
      </c>
      <c r="H665" s="183">
        <v>0.93</v>
      </c>
      <c r="I665" s="184"/>
      <c r="L665" s="180"/>
      <c r="M665" s="185"/>
      <c r="N665" s="186"/>
      <c r="O665" s="186"/>
      <c r="P665" s="186"/>
      <c r="Q665" s="186"/>
      <c r="R665" s="186"/>
      <c r="S665" s="186"/>
      <c r="T665" s="187"/>
      <c r="AT665" s="181" t="s">
        <v>145</v>
      </c>
      <c r="AU665" s="181" t="s">
        <v>82</v>
      </c>
      <c r="AV665" s="14" t="s">
        <v>82</v>
      </c>
      <c r="AW665" s="14" t="s">
        <v>29</v>
      </c>
      <c r="AX665" s="14" t="s">
        <v>73</v>
      </c>
      <c r="AY665" s="181" t="s">
        <v>137</v>
      </c>
    </row>
    <row r="666" spans="2:51" s="13" customFormat="1">
      <c r="B666" s="172"/>
      <c r="D666" s="173" t="s">
        <v>145</v>
      </c>
      <c r="E666" s="174" t="s">
        <v>1</v>
      </c>
      <c r="F666" s="175" t="s">
        <v>1739</v>
      </c>
      <c r="H666" s="174" t="s">
        <v>1</v>
      </c>
      <c r="I666" s="176"/>
      <c r="L666" s="172"/>
      <c r="M666" s="177"/>
      <c r="N666" s="178"/>
      <c r="O666" s="178"/>
      <c r="P666" s="178"/>
      <c r="Q666" s="178"/>
      <c r="R666" s="178"/>
      <c r="S666" s="178"/>
      <c r="T666" s="179"/>
      <c r="AT666" s="174" t="s">
        <v>145</v>
      </c>
      <c r="AU666" s="174" t="s">
        <v>82</v>
      </c>
      <c r="AV666" s="13" t="s">
        <v>30</v>
      </c>
      <c r="AW666" s="13" t="s">
        <v>29</v>
      </c>
      <c r="AX666" s="13" t="s">
        <v>73</v>
      </c>
      <c r="AY666" s="174" t="s">
        <v>137</v>
      </c>
    </row>
    <row r="667" spans="2:51" s="14" customFormat="1">
      <c r="B667" s="180"/>
      <c r="D667" s="173" t="s">
        <v>145</v>
      </c>
      <c r="E667" s="181" t="s">
        <v>1</v>
      </c>
      <c r="F667" s="182" t="s">
        <v>1915</v>
      </c>
      <c r="H667" s="183">
        <v>0.17100000000000001</v>
      </c>
      <c r="I667" s="184"/>
      <c r="L667" s="180"/>
      <c r="M667" s="185"/>
      <c r="N667" s="186"/>
      <c r="O667" s="186"/>
      <c r="P667" s="186"/>
      <c r="Q667" s="186"/>
      <c r="R667" s="186"/>
      <c r="S667" s="186"/>
      <c r="T667" s="187"/>
      <c r="AT667" s="181" t="s">
        <v>145</v>
      </c>
      <c r="AU667" s="181" t="s">
        <v>82</v>
      </c>
      <c r="AV667" s="14" t="s">
        <v>82</v>
      </c>
      <c r="AW667" s="14" t="s">
        <v>29</v>
      </c>
      <c r="AX667" s="14" t="s">
        <v>73</v>
      </c>
      <c r="AY667" s="181" t="s">
        <v>137</v>
      </c>
    </row>
    <row r="668" spans="2:51" s="13" customFormat="1">
      <c r="B668" s="172"/>
      <c r="D668" s="173" t="s">
        <v>145</v>
      </c>
      <c r="E668" s="174" t="s">
        <v>1</v>
      </c>
      <c r="F668" s="175" t="s">
        <v>1740</v>
      </c>
      <c r="H668" s="174" t="s">
        <v>1</v>
      </c>
      <c r="I668" s="176"/>
      <c r="L668" s="172"/>
      <c r="M668" s="177"/>
      <c r="N668" s="178"/>
      <c r="O668" s="178"/>
      <c r="P668" s="178"/>
      <c r="Q668" s="178"/>
      <c r="R668" s="178"/>
      <c r="S668" s="178"/>
      <c r="T668" s="179"/>
      <c r="AT668" s="174" t="s">
        <v>145</v>
      </c>
      <c r="AU668" s="174" t="s">
        <v>82</v>
      </c>
      <c r="AV668" s="13" t="s">
        <v>30</v>
      </c>
      <c r="AW668" s="13" t="s">
        <v>29</v>
      </c>
      <c r="AX668" s="13" t="s">
        <v>73</v>
      </c>
      <c r="AY668" s="174" t="s">
        <v>137</v>
      </c>
    </row>
    <row r="669" spans="2:51" s="14" customFormat="1">
      <c r="B669" s="180"/>
      <c r="D669" s="173" t="s">
        <v>145</v>
      </c>
      <c r="E669" s="181" t="s">
        <v>1</v>
      </c>
      <c r="F669" s="182" t="s">
        <v>1928</v>
      </c>
      <c r="H669" s="183">
        <v>1.1060000000000001</v>
      </c>
      <c r="I669" s="184"/>
      <c r="L669" s="180"/>
      <c r="M669" s="185"/>
      <c r="N669" s="186"/>
      <c r="O669" s="186"/>
      <c r="P669" s="186"/>
      <c r="Q669" s="186"/>
      <c r="R669" s="186"/>
      <c r="S669" s="186"/>
      <c r="T669" s="187"/>
      <c r="AT669" s="181" t="s">
        <v>145</v>
      </c>
      <c r="AU669" s="181" t="s">
        <v>82</v>
      </c>
      <c r="AV669" s="14" t="s">
        <v>82</v>
      </c>
      <c r="AW669" s="14" t="s">
        <v>29</v>
      </c>
      <c r="AX669" s="14" t="s">
        <v>73</v>
      </c>
      <c r="AY669" s="181" t="s">
        <v>137</v>
      </c>
    </row>
    <row r="670" spans="2:51" s="13" customFormat="1">
      <c r="B670" s="172"/>
      <c r="D670" s="173" t="s">
        <v>145</v>
      </c>
      <c r="E670" s="174" t="s">
        <v>1</v>
      </c>
      <c r="F670" s="175" t="s">
        <v>1742</v>
      </c>
      <c r="H670" s="174" t="s">
        <v>1</v>
      </c>
      <c r="I670" s="176"/>
      <c r="L670" s="172"/>
      <c r="M670" s="177"/>
      <c r="N670" s="178"/>
      <c r="O670" s="178"/>
      <c r="P670" s="178"/>
      <c r="Q670" s="178"/>
      <c r="R670" s="178"/>
      <c r="S670" s="178"/>
      <c r="T670" s="179"/>
      <c r="AT670" s="174" t="s">
        <v>145</v>
      </c>
      <c r="AU670" s="174" t="s">
        <v>82</v>
      </c>
      <c r="AV670" s="13" t="s">
        <v>30</v>
      </c>
      <c r="AW670" s="13" t="s">
        <v>29</v>
      </c>
      <c r="AX670" s="13" t="s">
        <v>73</v>
      </c>
      <c r="AY670" s="174" t="s">
        <v>137</v>
      </c>
    </row>
    <row r="671" spans="2:51" s="14" customFormat="1">
      <c r="B671" s="180"/>
      <c r="D671" s="173" t="s">
        <v>145</v>
      </c>
      <c r="E671" s="181" t="s">
        <v>1</v>
      </c>
      <c r="F671" s="182" t="s">
        <v>1929</v>
      </c>
      <c r="H671" s="183">
        <v>1.788</v>
      </c>
      <c r="I671" s="184"/>
      <c r="L671" s="180"/>
      <c r="M671" s="185"/>
      <c r="N671" s="186"/>
      <c r="O671" s="186"/>
      <c r="P671" s="186"/>
      <c r="Q671" s="186"/>
      <c r="R671" s="186"/>
      <c r="S671" s="186"/>
      <c r="T671" s="187"/>
      <c r="AT671" s="181" t="s">
        <v>145</v>
      </c>
      <c r="AU671" s="181" t="s">
        <v>82</v>
      </c>
      <c r="AV671" s="14" t="s">
        <v>82</v>
      </c>
      <c r="AW671" s="14" t="s">
        <v>29</v>
      </c>
      <c r="AX671" s="14" t="s">
        <v>73</v>
      </c>
      <c r="AY671" s="181" t="s">
        <v>137</v>
      </c>
    </row>
    <row r="672" spans="2:51" s="13" customFormat="1">
      <c r="B672" s="172"/>
      <c r="D672" s="173" t="s">
        <v>145</v>
      </c>
      <c r="E672" s="174" t="s">
        <v>1</v>
      </c>
      <c r="F672" s="175" t="s">
        <v>1744</v>
      </c>
      <c r="H672" s="174" t="s">
        <v>1</v>
      </c>
      <c r="I672" s="176"/>
      <c r="L672" s="172"/>
      <c r="M672" s="177"/>
      <c r="N672" s="178"/>
      <c r="O672" s="178"/>
      <c r="P672" s="178"/>
      <c r="Q672" s="178"/>
      <c r="R672" s="178"/>
      <c r="S672" s="178"/>
      <c r="T672" s="179"/>
      <c r="AT672" s="174" t="s">
        <v>145</v>
      </c>
      <c r="AU672" s="174" t="s">
        <v>82</v>
      </c>
      <c r="AV672" s="13" t="s">
        <v>30</v>
      </c>
      <c r="AW672" s="13" t="s">
        <v>29</v>
      </c>
      <c r="AX672" s="13" t="s">
        <v>73</v>
      </c>
      <c r="AY672" s="174" t="s">
        <v>137</v>
      </c>
    </row>
    <row r="673" spans="2:51" s="14" customFormat="1">
      <c r="B673" s="180"/>
      <c r="D673" s="173" t="s">
        <v>145</v>
      </c>
      <c r="E673" s="181" t="s">
        <v>1</v>
      </c>
      <c r="F673" s="182" t="s">
        <v>1930</v>
      </c>
      <c r="H673" s="183">
        <v>0.17100000000000001</v>
      </c>
      <c r="I673" s="184"/>
      <c r="L673" s="180"/>
      <c r="M673" s="185"/>
      <c r="N673" s="186"/>
      <c r="O673" s="186"/>
      <c r="P673" s="186"/>
      <c r="Q673" s="186"/>
      <c r="R673" s="186"/>
      <c r="S673" s="186"/>
      <c r="T673" s="187"/>
      <c r="AT673" s="181" t="s">
        <v>145</v>
      </c>
      <c r="AU673" s="181" t="s">
        <v>82</v>
      </c>
      <c r="AV673" s="14" t="s">
        <v>82</v>
      </c>
      <c r="AW673" s="14" t="s">
        <v>29</v>
      </c>
      <c r="AX673" s="14" t="s">
        <v>73</v>
      </c>
      <c r="AY673" s="181" t="s">
        <v>137</v>
      </c>
    </row>
    <row r="674" spans="2:51" s="13" customFormat="1">
      <c r="B674" s="172"/>
      <c r="D674" s="173" t="s">
        <v>145</v>
      </c>
      <c r="E674" s="174" t="s">
        <v>1</v>
      </c>
      <c r="F674" s="175" t="s">
        <v>1746</v>
      </c>
      <c r="H674" s="174" t="s">
        <v>1</v>
      </c>
      <c r="I674" s="176"/>
      <c r="L674" s="172"/>
      <c r="M674" s="177"/>
      <c r="N674" s="178"/>
      <c r="O674" s="178"/>
      <c r="P674" s="178"/>
      <c r="Q674" s="178"/>
      <c r="R674" s="178"/>
      <c r="S674" s="178"/>
      <c r="T674" s="179"/>
      <c r="AT674" s="174" t="s">
        <v>145</v>
      </c>
      <c r="AU674" s="174" t="s">
        <v>82</v>
      </c>
      <c r="AV674" s="13" t="s">
        <v>30</v>
      </c>
      <c r="AW674" s="13" t="s">
        <v>29</v>
      </c>
      <c r="AX674" s="13" t="s">
        <v>73</v>
      </c>
      <c r="AY674" s="174" t="s">
        <v>137</v>
      </c>
    </row>
    <row r="675" spans="2:51" s="14" customFormat="1">
      <c r="B675" s="180"/>
      <c r="D675" s="173" t="s">
        <v>145</v>
      </c>
      <c r="E675" s="181" t="s">
        <v>1</v>
      </c>
      <c r="F675" s="182" t="s">
        <v>1931</v>
      </c>
      <c r="H675" s="183">
        <v>1.623</v>
      </c>
      <c r="I675" s="184"/>
      <c r="L675" s="180"/>
      <c r="M675" s="185"/>
      <c r="N675" s="186"/>
      <c r="O675" s="186"/>
      <c r="P675" s="186"/>
      <c r="Q675" s="186"/>
      <c r="R675" s="186"/>
      <c r="S675" s="186"/>
      <c r="T675" s="187"/>
      <c r="AT675" s="181" t="s">
        <v>145</v>
      </c>
      <c r="AU675" s="181" t="s">
        <v>82</v>
      </c>
      <c r="AV675" s="14" t="s">
        <v>82</v>
      </c>
      <c r="AW675" s="14" t="s">
        <v>29</v>
      </c>
      <c r="AX675" s="14" t="s">
        <v>73</v>
      </c>
      <c r="AY675" s="181" t="s">
        <v>137</v>
      </c>
    </row>
    <row r="676" spans="2:51" s="13" customFormat="1">
      <c r="B676" s="172"/>
      <c r="D676" s="173" t="s">
        <v>145</v>
      </c>
      <c r="E676" s="174" t="s">
        <v>1</v>
      </c>
      <c r="F676" s="175" t="s">
        <v>1748</v>
      </c>
      <c r="H676" s="174" t="s">
        <v>1</v>
      </c>
      <c r="I676" s="176"/>
      <c r="L676" s="172"/>
      <c r="M676" s="177"/>
      <c r="N676" s="178"/>
      <c r="O676" s="178"/>
      <c r="P676" s="178"/>
      <c r="Q676" s="178"/>
      <c r="R676" s="178"/>
      <c r="S676" s="178"/>
      <c r="T676" s="179"/>
      <c r="AT676" s="174" t="s">
        <v>145</v>
      </c>
      <c r="AU676" s="174" t="s">
        <v>82</v>
      </c>
      <c r="AV676" s="13" t="s">
        <v>30</v>
      </c>
      <c r="AW676" s="13" t="s">
        <v>29</v>
      </c>
      <c r="AX676" s="13" t="s">
        <v>73</v>
      </c>
      <c r="AY676" s="174" t="s">
        <v>137</v>
      </c>
    </row>
    <row r="677" spans="2:51" s="14" customFormat="1">
      <c r="B677" s="180"/>
      <c r="D677" s="173" t="s">
        <v>145</v>
      </c>
      <c r="E677" s="181" t="s">
        <v>1</v>
      </c>
      <c r="F677" s="182" t="s">
        <v>1915</v>
      </c>
      <c r="H677" s="183">
        <v>0.17100000000000001</v>
      </c>
      <c r="I677" s="184"/>
      <c r="L677" s="180"/>
      <c r="M677" s="185"/>
      <c r="N677" s="186"/>
      <c r="O677" s="186"/>
      <c r="P677" s="186"/>
      <c r="Q677" s="186"/>
      <c r="R677" s="186"/>
      <c r="S677" s="186"/>
      <c r="T677" s="187"/>
      <c r="AT677" s="181" t="s">
        <v>145</v>
      </c>
      <c r="AU677" s="181" t="s">
        <v>82</v>
      </c>
      <c r="AV677" s="14" t="s">
        <v>82</v>
      </c>
      <c r="AW677" s="14" t="s">
        <v>29</v>
      </c>
      <c r="AX677" s="14" t="s">
        <v>73</v>
      </c>
      <c r="AY677" s="181" t="s">
        <v>137</v>
      </c>
    </row>
    <row r="678" spans="2:51" s="13" customFormat="1">
      <c r="B678" s="172"/>
      <c r="D678" s="173" t="s">
        <v>145</v>
      </c>
      <c r="E678" s="174" t="s">
        <v>1</v>
      </c>
      <c r="F678" s="175" t="s">
        <v>1749</v>
      </c>
      <c r="H678" s="174" t="s">
        <v>1</v>
      </c>
      <c r="I678" s="176"/>
      <c r="L678" s="172"/>
      <c r="M678" s="177"/>
      <c r="N678" s="178"/>
      <c r="O678" s="178"/>
      <c r="P678" s="178"/>
      <c r="Q678" s="178"/>
      <c r="R678" s="178"/>
      <c r="S678" s="178"/>
      <c r="T678" s="179"/>
      <c r="AT678" s="174" t="s">
        <v>145</v>
      </c>
      <c r="AU678" s="174" t="s">
        <v>82</v>
      </c>
      <c r="AV678" s="13" t="s">
        <v>30</v>
      </c>
      <c r="AW678" s="13" t="s">
        <v>29</v>
      </c>
      <c r="AX678" s="13" t="s">
        <v>73</v>
      </c>
      <c r="AY678" s="174" t="s">
        <v>137</v>
      </c>
    </row>
    <row r="679" spans="2:51" s="14" customFormat="1">
      <c r="B679" s="180"/>
      <c r="D679" s="173" t="s">
        <v>145</v>
      </c>
      <c r="E679" s="181" t="s">
        <v>1</v>
      </c>
      <c r="F679" s="182" t="s">
        <v>1932</v>
      </c>
      <c r="H679" s="183">
        <v>1.9750000000000001</v>
      </c>
      <c r="I679" s="184"/>
      <c r="L679" s="180"/>
      <c r="M679" s="185"/>
      <c r="N679" s="186"/>
      <c r="O679" s="186"/>
      <c r="P679" s="186"/>
      <c r="Q679" s="186"/>
      <c r="R679" s="186"/>
      <c r="S679" s="186"/>
      <c r="T679" s="187"/>
      <c r="AT679" s="181" t="s">
        <v>145</v>
      </c>
      <c r="AU679" s="181" t="s">
        <v>82</v>
      </c>
      <c r="AV679" s="14" t="s">
        <v>82</v>
      </c>
      <c r="AW679" s="14" t="s">
        <v>29</v>
      </c>
      <c r="AX679" s="14" t="s">
        <v>73</v>
      </c>
      <c r="AY679" s="181" t="s">
        <v>137</v>
      </c>
    </row>
    <row r="680" spans="2:51" s="13" customFormat="1">
      <c r="B680" s="172"/>
      <c r="D680" s="173" t="s">
        <v>145</v>
      </c>
      <c r="E680" s="174" t="s">
        <v>1</v>
      </c>
      <c r="F680" s="175" t="s">
        <v>1751</v>
      </c>
      <c r="H680" s="174" t="s">
        <v>1</v>
      </c>
      <c r="I680" s="176"/>
      <c r="L680" s="172"/>
      <c r="M680" s="177"/>
      <c r="N680" s="178"/>
      <c r="O680" s="178"/>
      <c r="P680" s="178"/>
      <c r="Q680" s="178"/>
      <c r="R680" s="178"/>
      <c r="S680" s="178"/>
      <c r="T680" s="179"/>
      <c r="AT680" s="174" t="s">
        <v>145</v>
      </c>
      <c r="AU680" s="174" t="s">
        <v>82</v>
      </c>
      <c r="AV680" s="13" t="s">
        <v>30</v>
      </c>
      <c r="AW680" s="13" t="s">
        <v>29</v>
      </c>
      <c r="AX680" s="13" t="s">
        <v>73</v>
      </c>
      <c r="AY680" s="174" t="s">
        <v>137</v>
      </c>
    </row>
    <row r="681" spans="2:51" s="14" customFormat="1">
      <c r="B681" s="180"/>
      <c r="D681" s="173" t="s">
        <v>145</v>
      </c>
      <c r="E681" s="181" t="s">
        <v>1</v>
      </c>
      <c r="F681" s="182" t="s">
        <v>1930</v>
      </c>
      <c r="H681" s="183">
        <v>0.17100000000000001</v>
      </c>
      <c r="I681" s="184"/>
      <c r="L681" s="180"/>
      <c r="M681" s="185"/>
      <c r="N681" s="186"/>
      <c r="O681" s="186"/>
      <c r="P681" s="186"/>
      <c r="Q681" s="186"/>
      <c r="R681" s="186"/>
      <c r="S681" s="186"/>
      <c r="T681" s="187"/>
      <c r="AT681" s="181" t="s">
        <v>145</v>
      </c>
      <c r="AU681" s="181" t="s">
        <v>82</v>
      </c>
      <c r="AV681" s="14" t="s">
        <v>82</v>
      </c>
      <c r="AW681" s="14" t="s">
        <v>29</v>
      </c>
      <c r="AX681" s="14" t="s">
        <v>73</v>
      </c>
      <c r="AY681" s="181" t="s">
        <v>137</v>
      </c>
    </row>
    <row r="682" spans="2:51" s="13" customFormat="1">
      <c r="B682" s="172"/>
      <c r="D682" s="173" t="s">
        <v>145</v>
      </c>
      <c r="E682" s="174" t="s">
        <v>1</v>
      </c>
      <c r="F682" s="175" t="s">
        <v>1752</v>
      </c>
      <c r="H682" s="174" t="s">
        <v>1</v>
      </c>
      <c r="I682" s="176"/>
      <c r="L682" s="172"/>
      <c r="M682" s="177"/>
      <c r="N682" s="178"/>
      <c r="O682" s="178"/>
      <c r="P682" s="178"/>
      <c r="Q682" s="178"/>
      <c r="R682" s="178"/>
      <c r="S682" s="178"/>
      <c r="T682" s="179"/>
      <c r="AT682" s="174" t="s">
        <v>145</v>
      </c>
      <c r="AU682" s="174" t="s">
        <v>82</v>
      </c>
      <c r="AV682" s="13" t="s">
        <v>30</v>
      </c>
      <c r="AW682" s="13" t="s">
        <v>29</v>
      </c>
      <c r="AX682" s="13" t="s">
        <v>73</v>
      </c>
      <c r="AY682" s="174" t="s">
        <v>137</v>
      </c>
    </row>
    <row r="683" spans="2:51" s="14" customFormat="1">
      <c r="B683" s="180"/>
      <c r="D683" s="173" t="s">
        <v>145</v>
      </c>
      <c r="E683" s="181" t="s">
        <v>1</v>
      </c>
      <c r="F683" s="182" t="s">
        <v>1933</v>
      </c>
      <c r="H683" s="183">
        <v>1.1279999999999999</v>
      </c>
      <c r="I683" s="184"/>
      <c r="L683" s="180"/>
      <c r="M683" s="185"/>
      <c r="N683" s="186"/>
      <c r="O683" s="186"/>
      <c r="P683" s="186"/>
      <c r="Q683" s="186"/>
      <c r="R683" s="186"/>
      <c r="S683" s="186"/>
      <c r="T683" s="187"/>
      <c r="AT683" s="181" t="s">
        <v>145</v>
      </c>
      <c r="AU683" s="181" t="s">
        <v>82</v>
      </c>
      <c r="AV683" s="14" t="s">
        <v>82</v>
      </c>
      <c r="AW683" s="14" t="s">
        <v>29</v>
      </c>
      <c r="AX683" s="14" t="s">
        <v>73</v>
      </c>
      <c r="AY683" s="181" t="s">
        <v>137</v>
      </c>
    </row>
    <row r="684" spans="2:51" s="13" customFormat="1">
      <c r="B684" s="172"/>
      <c r="D684" s="173" t="s">
        <v>145</v>
      </c>
      <c r="E684" s="174" t="s">
        <v>1</v>
      </c>
      <c r="F684" s="175" t="s">
        <v>1754</v>
      </c>
      <c r="H684" s="174" t="s">
        <v>1</v>
      </c>
      <c r="I684" s="176"/>
      <c r="L684" s="172"/>
      <c r="M684" s="177"/>
      <c r="N684" s="178"/>
      <c r="O684" s="178"/>
      <c r="P684" s="178"/>
      <c r="Q684" s="178"/>
      <c r="R684" s="178"/>
      <c r="S684" s="178"/>
      <c r="T684" s="179"/>
      <c r="AT684" s="174" t="s">
        <v>145</v>
      </c>
      <c r="AU684" s="174" t="s">
        <v>82</v>
      </c>
      <c r="AV684" s="13" t="s">
        <v>30</v>
      </c>
      <c r="AW684" s="13" t="s">
        <v>29</v>
      </c>
      <c r="AX684" s="13" t="s">
        <v>73</v>
      </c>
      <c r="AY684" s="174" t="s">
        <v>137</v>
      </c>
    </row>
    <row r="685" spans="2:51" s="14" customFormat="1">
      <c r="B685" s="180"/>
      <c r="D685" s="173" t="s">
        <v>145</v>
      </c>
      <c r="E685" s="181" t="s">
        <v>1</v>
      </c>
      <c r="F685" s="182" t="s">
        <v>1930</v>
      </c>
      <c r="H685" s="183">
        <v>0.17100000000000001</v>
      </c>
      <c r="I685" s="184"/>
      <c r="L685" s="180"/>
      <c r="M685" s="185"/>
      <c r="N685" s="186"/>
      <c r="O685" s="186"/>
      <c r="P685" s="186"/>
      <c r="Q685" s="186"/>
      <c r="R685" s="186"/>
      <c r="S685" s="186"/>
      <c r="T685" s="187"/>
      <c r="AT685" s="181" t="s">
        <v>145</v>
      </c>
      <c r="AU685" s="181" t="s">
        <v>82</v>
      </c>
      <c r="AV685" s="14" t="s">
        <v>82</v>
      </c>
      <c r="AW685" s="14" t="s">
        <v>29</v>
      </c>
      <c r="AX685" s="14" t="s">
        <v>73</v>
      </c>
      <c r="AY685" s="181" t="s">
        <v>137</v>
      </c>
    </row>
    <row r="686" spans="2:51" s="13" customFormat="1">
      <c r="B686" s="172"/>
      <c r="D686" s="173" t="s">
        <v>145</v>
      </c>
      <c r="E686" s="174" t="s">
        <v>1</v>
      </c>
      <c r="F686" s="175" t="s">
        <v>1756</v>
      </c>
      <c r="H686" s="174" t="s">
        <v>1</v>
      </c>
      <c r="I686" s="176"/>
      <c r="L686" s="172"/>
      <c r="M686" s="177"/>
      <c r="N686" s="178"/>
      <c r="O686" s="178"/>
      <c r="P686" s="178"/>
      <c r="Q686" s="178"/>
      <c r="R686" s="178"/>
      <c r="S686" s="178"/>
      <c r="T686" s="179"/>
      <c r="AT686" s="174" t="s">
        <v>145</v>
      </c>
      <c r="AU686" s="174" t="s">
        <v>82</v>
      </c>
      <c r="AV686" s="13" t="s">
        <v>30</v>
      </c>
      <c r="AW686" s="13" t="s">
        <v>29</v>
      </c>
      <c r="AX686" s="13" t="s">
        <v>73</v>
      </c>
      <c r="AY686" s="174" t="s">
        <v>137</v>
      </c>
    </row>
    <row r="687" spans="2:51" s="14" customFormat="1">
      <c r="B687" s="180"/>
      <c r="D687" s="173" t="s">
        <v>145</v>
      </c>
      <c r="E687" s="181" t="s">
        <v>1</v>
      </c>
      <c r="F687" s="182" t="s">
        <v>1930</v>
      </c>
      <c r="H687" s="183">
        <v>0.17100000000000001</v>
      </c>
      <c r="I687" s="184"/>
      <c r="L687" s="180"/>
      <c r="M687" s="185"/>
      <c r="N687" s="186"/>
      <c r="O687" s="186"/>
      <c r="P687" s="186"/>
      <c r="Q687" s="186"/>
      <c r="R687" s="186"/>
      <c r="S687" s="186"/>
      <c r="T687" s="187"/>
      <c r="AT687" s="181" t="s">
        <v>145</v>
      </c>
      <c r="AU687" s="181" t="s">
        <v>82</v>
      </c>
      <c r="AV687" s="14" t="s">
        <v>82</v>
      </c>
      <c r="AW687" s="14" t="s">
        <v>29</v>
      </c>
      <c r="AX687" s="14" t="s">
        <v>73</v>
      </c>
      <c r="AY687" s="181" t="s">
        <v>137</v>
      </c>
    </row>
    <row r="688" spans="2:51" s="13" customFormat="1">
      <c r="B688" s="172"/>
      <c r="D688" s="173" t="s">
        <v>145</v>
      </c>
      <c r="E688" s="174" t="s">
        <v>1</v>
      </c>
      <c r="F688" s="175" t="s">
        <v>1757</v>
      </c>
      <c r="H688" s="174" t="s">
        <v>1</v>
      </c>
      <c r="I688" s="176"/>
      <c r="L688" s="172"/>
      <c r="M688" s="177"/>
      <c r="N688" s="178"/>
      <c r="O688" s="178"/>
      <c r="P688" s="178"/>
      <c r="Q688" s="178"/>
      <c r="R688" s="178"/>
      <c r="S688" s="178"/>
      <c r="T688" s="179"/>
      <c r="AT688" s="174" t="s">
        <v>145</v>
      </c>
      <c r="AU688" s="174" t="s">
        <v>82</v>
      </c>
      <c r="AV688" s="13" t="s">
        <v>30</v>
      </c>
      <c r="AW688" s="13" t="s">
        <v>29</v>
      </c>
      <c r="AX688" s="13" t="s">
        <v>73</v>
      </c>
      <c r="AY688" s="174" t="s">
        <v>137</v>
      </c>
    </row>
    <row r="689" spans="1:65" s="14" customFormat="1">
      <c r="B689" s="180"/>
      <c r="D689" s="173" t="s">
        <v>145</v>
      </c>
      <c r="E689" s="181" t="s">
        <v>1</v>
      </c>
      <c r="F689" s="182" t="s">
        <v>1934</v>
      </c>
      <c r="H689" s="183">
        <v>0.44600000000000001</v>
      </c>
      <c r="I689" s="184"/>
      <c r="L689" s="180"/>
      <c r="M689" s="185"/>
      <c r="N689" s="186"/>
      <c r="O689" s="186"/>
      <c r="P689" s="186"/>
      <c r="Q689" s="186"/>
      <c r="R689" s="186"/>
      <c r="S689" s="186"/>
      <c r="T689" s="187"/>
      <c r="AT689" s="181" t="s">
        <v>145</v>
      </c>
      <c r="AU689" s="181" t="s">
        <v>82</v>
      </c>
      <c r="AV689" s="14" t="s">
        <v>82</v>
      </c>
      <c r="AW689" s="14" t="s">
        <v>29</v>
      </c>
      <c r="AX689" s="14" t="s">
        <v>73</v>
      </c>
      <c r="AY689" s="181" t="s">
        <v>137</v>
      </c>
    </row>
    <row r="690" spans="1:65" s="14" customFormat="1">
      <c r="B690" s="180"/>
      <c r="D690" s="173" t="s">
        <v>145</v>
      </c>
      <c r="E690" s="181" t="s">
        <v>1</v>
      </c>
      <c r="F690" s="182" t="s">
        <v>1935</v>
      </c>
      <c r="H690" s="183">
        <v>0.11</v>
      </c>
      <c r="I690" s="184"/>
      <c r="L690" s="180"/>
      <c r="M690" s="185"/>
      <c r="N690" s="186"/>
      <c r="O690" s="186"/>
      <c r="P690" s="186"/>
      <c r="Q690" s="186"/>
      <c r="R690" s="186"/>
      <c r="S690" s="186"/>
      <c r="T690" s="187"/>
      <c r="AT690" s="181" t="s">
        <v>145</v>
      </c>
      <c r="AU690" s="181" t="s">
        <v>82</v>
      </c>
      <c r="AV690" s="14" t="s">
        <v>82</v>
      </c>
      <c r="AW690" s="14" t="s">
        <v>29</v>
      </c>
      <c r="AX690" s="14" t="s">
        <v>73</v>
      </c>
      <c r="AY690" s="181" t="s">
        <v>137</v>
      </c>
    </row>
    <row r="691" spans="1:65" s="14" customFormat="1">
      <c r="B691" s="180"/>
      <c r="D691" s="173" t="s">
        <v>145</v>
      </c>
      <c r="E691" s="181" t="s">
        <v>1</v>
      </c>
      <c r="F691" s="182" t="s">
        <v>1936</v>
      </c>
      <c r="H691" s="183">
        <v>0.75900000000000001</v>
      </c>
      <c r="I691" s="184"/>
      <c r="L691" s="180"/>
      <c r="M691" s="185"/>
      <c r="N691" s="186"/>
      <c r="O691" s="186"/>
      <c r="P691" s="186"/>
      <c r="Q691" s="186"/>
      <c r="R691" s="186"/>
      <c r="S691" s="186"/>
      <c r="T691" s="187"/>
      <c r="AT691" s="181" t="s">
        <v>145</v>
      </c>
      <c r="AU691" s="181" t="s">
        <v>82</v>
      </c>
      <c r="AV691" s="14" t="s">
        <v>82</v>
      </c>
      <c r="AW691" s="14" t="s">
        <v>29</v>
      </c>
      <c r="AX691" s="14" t="s">
        <v>73</v>
      </c>
      <c r="AY691" s="181" t="s">
        <v>137</v>
      </c>
    </row>
    <row r="692" spans="1:65" s="13" customFormat="1">
      <c r="B692" s="172"/>
      <c r="D692" s="173" t="s">
        <v>145</v>
      </c>
      <c r="E692" s="174" t="s">
        <v>1</v>
      </c>
      <c r="F692" s="175" t="s">
        <v>1761</v>
      </c>
      <c r="H692" s="174" t="s">
        <v>1</v>
      </c>
      <c r="I692" s="176"/>
      <c r="L692" s="172"/>
      <c r="M692" s="177"/>
      <c r="N692" s="178"/>
      <c r="O692" s="178"/>
      <c r="P692" s="178"/>
      <c r="Q692" s="178"/>
      <c r="R692" s="178"/>
      <c r="S692" s="178"/>
      <c r="T692" s="179"/>
      <c r="AT692" s="174" t="s">
        <v>145</v>
      </c>
      <c r="AU692" s="174" t="s">
        <v>82</v>
      </c>
      <c r="AV692" s="13" t="s">
        <v>30</v>
      </c>
      <c r="AW692" s="13" t="s">
        <v>29</v>
      </c>
      <c r="AX692" s="13" t="s">
        <v>73</v>
      </c>
      <c r="AY692" s="174" t="s">
        <v>137</v>
      </c>
    </row>
    <row r="693" spans="1:65" s="14" customFormat="1">
      <c r="B693" s="180"/>
      <c r="D693" s="173" t="s">
        <v>145</v>
      </c>
      <c r="E693" s="181" t="s">
        <v>1</v>
      </c>
      <c r="F693" s="182" t="s">
        <v>1930</v>
      </c>
      <c r="H693" s="183">
        <v>0.17100000000000001</v>
      </c>
      <c r="I693" s="184"/>
      <c r="L693" s="180"/>
      <c r="M693" s="185"/>
      <c r="N693" s="186"/>
      <c r="O693" s="186"/>
      <c r="P693" s="186"/>
      <c r="Q693" s="186"/>
      <c r="R693" s="186"/>
      <c r="S693" s="186"/>
      <c r="T693" s="187"/>
      <c r="AT693" s="181" t="s">
        <v>145</v>
      </c>
      <c r="AU693" s="181" t="s">
        <v>82</v>
      </c>
      <c r="AV693" s="14" t="s">
        <v>82</v>
      </c>
      <c r="AW693" s="14" t="s">
        <v>29</v>
      </c>
      <c r="AX693" s="14" t="s">
        <v>73</v>
      </c>
      <c r="AY693" s="181" t="s">
        <v>137</v>
      </c>
    </row>
    <row r="694" spans="1:65" s="15" customFormat="1">
      <c r="B694" s="188"/>
      <c r="D694" s="173" t="s">
        <v>145</v>
      </c>
      <c r="E694" s="189" t="s">
        <v>1</v>
      </c>
      <c r="F694" s="190" t="s">
        <v>158</v>
      </c>
      <c r="H694" s="191">
        <v>35.08</v>
      </c>
      <c r="I694" s="192"/>
      <c r="L694" s="188"/>
      <c r="M694" s="193"/>
      <c r="N694" s="194"/>
      <c r="O694" s="194"/>
      <c r="P694" s="194"/>
      <c r="Q694" s="194"/>
      <c r="R694" s="194"/>
      <c r="S694" s="194"/>
      <c r="T694" s="195"/>
      <c r="AT694" s="189" t="s">
        <v>145</v>
      </c>
      <c r="AU694" s="189" t="s">
        <v>82</v>
      </c>
      <c r="AV694" s="15" t="s">
        <v>144</v>
      </c>
      <c r="AW694" s="15" t="s">
        <v>29</v>
      </c>
      <c r="AX694" s="15" t="s">
        <v>73</v>
      </c>
      <c r="AY694" s="189" t="s">
        <v>137</v>
      </c>
    </row>
    <row r="695" spans="1:65" s="14" customFormat="1">
      <c r="B695" s="180"/>
      <c r="D695" s="173" t="s">
        <v>145</v>
      </c>
      <c r="E695" s="181" t="s">
        <v>1</v>
      </c>
      <c r="F695" s="182" t="s">
        <v>1937</v>
      </c>
      <c r="H695" s="183">
        <v>35.08</v>
      </c>
      <c r="I695" s="184"/>
      <c r="L695" s="180"/>
      <c r="M695" s="185"/>
      <c r="N695" s="186"/>
      <c r="O695" s="186"/>
      <c r="P695" s="186"/>
      <c r="Q695" s="186"/>
      <c r="R695" s="186"/>
      <c r="S695" s="186"/>
      <c r="T695" s="187"/>
      <c r="AT695" s="181" t="s">
        <v>145</v>
      </c>
      <c r="AU695" s="181" t="s">
        <v>82</v>
      </c>
      <c r="AV695" s="14" t="s">
        <v>82</v>
      </c>
      <c r="AW695" s="14" t="s">
        <v>29</v>
      </c>
      <c r="AX695" s="14" t="s">
        <v>73</v>
      </c>
      <c r="AY695" s="181" t="s">
        <v>137</v>
      </c>
    </row>
    <row r="696" spans="1:65" s="15" customFormat="1">
      <c r="B696" s="188"/>
      <c r="D696" s="173" t="s">
        <v>145</v>
      </c>
      <c r="E696" s="189" t="s">
        <v>1</v>
      </c>
      <c r="F696" s="190" t="s">
        <v>160</v>
      </c>
      <c r="H696" s="191">
        <v>35.08</v>
      </c>
      <c r="I696" s="192"/>
      <c r="L696" s="188"/>
      <c r="M696" s="193"/>
      <c r="N696" s="194"/>
      <c r="O696" s="194"/>
      <c r="P696" s="194"/>
      <c r="Q696" s="194"/>
      <c r="R696" s="194"/>
      <c r="S696" s="194"/>
      <c r="T696" s="195"/>
      <c r="AT696" s="189" t="s">
        <v>145</v>
      </c>
      <c r="AU696" s="189" t="s">
        <v>82</v>
      </c>
      <c r="AV696" s="15" t="s">
        <v>144</v>
      </c>
      <c r="AW696" s="15" t="s">
        <v>29</v>
      </c>
      <c r="AX696" s="15" t="s">
        <v>30</v>
      </c>
      <c r="AY696" s="189" t="s">
        <v>137</v>
      </c>
    </row>
    <row r="697" spans="1:65" s="12" customFormat="1" ht="22.9" customHeight="1">
      <c r="B697" s="146"/>
      <c r="D697" s="147" t="s">
        <v>72</v>
      </c>
      <c r="E697" s="157" t="s">
        <v>181</v>
      </c>
      <c r="F697" s="157" t="s">
        <v>630</v>
      </c>
      <c r="I697" s="149"/>
      <c r="J697" s="158">
        <f>BK697</f>
        <v>0</v>
      </c>
      <c r="L697" s="146"/>
      <c r="M697" s="151"/>
      <c r="N697" s="152"/>
      <c r="O697" s="152"/>
      <c r="P697" s="153">
        <f>SUM(P698:P746)</f>
        <v>0</v>
      </c>
      <c r="Q697" s="152"/>
      <c r="R697" s="153">
        <f>SUM(R698:R746)</f>
        <v>65.2346431</v>
      </c>
      <c r="S697" s="152"/>
      <c r="T697" s="154">
        <f>SUM(T698:T746)</f>
        <v>0</v>
      </c>
      <c r="AR697" s="147" t="s">
        <v>30</v>
      </c>
      <c r="AT697" s="155" t="s">
        <v>72</v>
      </c>
      <c r="AU697" s="155" t="s">
        <v>30</v>
      </c>
      <c r="AY697" s="147" t="s">
        <v>137</v>
      </c>
      <c r="BK697" s="156">
        <f>SUM(BK698:BK746)</f>
        <v>0</v>
      </c>
    </row>
    <row r="698" spans="1:65" s="2" customFormat="1" ht="16.5" customHeight="1">
      <c r="A698" s="33"/>
      <c r="B698" s="125"/>
      <c r="C698" s="159" t="s">
        <v>331</v>
      </c>
      <c r="D698" s="159" t="s">
        <v>139</v>
      </c>
      <c r="E698" s="160" t="s">
        <v>1938</v>
      </c>
      <c r="F698" s="161" t="s">
        <v>1939</v>
      </c>
      <c r="G698" s="162" t="s">
        <v>142</v>
      </c>
      <c r="H698" s="163">
        <v>24.53</v>
      </c>
      <c r="I698" s="164"/>
      <c r="J698" s="165">
        <f>ROUND(I698*H698,2)</f>
        <v>0</v>
      </c>
      <c r="K698" s="161" t="s">
        <v>143</v>
      </c>
      <c r="L698" s="34"/>
      <c r="M698" s="166" t="s">
        <v>1</v>
      </c>
      <c r="N698" s="167" t="s">
        <v>38</v>
      </c>
      <c r="O698" s="59"/>
      <c r="P698" s="168">
        <f>O698*H698</f>
        <v>0</v>
      </c>
      <c r="Q698" s="168">
        <v>0.27994000000000002</v>
      </c>
      <c r="R698" s="168">
        <f>Q698*H698</f>
        <v>6.8669282000000011</v>
      </c>
      <c r="S698" s="168">
        <v>0</v>
      </c>
      <c r="T698" s="169">
        <f>S698*H698</f>
        <v>0</v>
      </c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R698" s="170" t="s">
        <v>144</v>
      </c>
      <c r="AT698" s="170" t="s">
        <v>139</v>
      </c>
      <c r="AU698" s="170" t="s">
        <v>82</v>
      </c>
      <c r="AY698" s="18" t="s">
        <v>137</v>
      </c>
      <c r="BE698" s="171">
        <f>IF(N698="základní",J698,0)</f>
        <v>0</v>
      </c>
      <c r="BF698" s="171">
        <f>IF(N698="snížená",J698,0)</f>
        <v>0</v>
      </c>
      <c r="BG698" s="171">
        <f>IF(N698="zákl. přenesená",J698,0)</f>
        <v>0</v>
      </c>
      <c r="BH698" s="171">
        <f>IF(N698="sníž. přenesená",J698,0)</f>
        <v>0</v>
      </c>
      <c r="BI698" s="171">
        <f>IF(N698="nulová",J698,0)</f>
        <v>0</v>
      </c>
      <c r="BJ698" s="18" t="s">
        <v>30</v>
      </c>
      <c r="BK698" s="171">
        <f>ROUND(I698*H698,2)</f>
        <v>0</v>
      </c>
      <c r="BL698" s="18" t="s">
        <v>144</v>
      </c>
      <c r="BM698" s="170" t="s">
        <v>514</v>
      </c>
    </row>
    <row r="699" spans="1:65" s="14" customFormat="1">
      <c r="B699" s="180"/>
      <c r="D699" s="173" t="s">
        <v>145</v>
      </c>
      <c r="E699" s="181" t="s">
        <v>1</v>
      </c>
      <c r="F699" s="182" t="s">
        <v>1658</v>
      </c>
      <c r="H699" s="183">
        <v>13.145</v>
      </c>
      <c r="I699" s="184"/>
      <c r="L699" s="180"/>
      <c r="M699" s="185"/>
      <c r="N699" s="186"/>
      <c r="O699" s="186"/>
      <c r="P699" s="186"/>
      <c r="Q699" s="186"/>
      <c r="R699" s="186"/>
      <c r="S699" s="186"/>
      <c r="T699" s="187"/>
      <c r="AT699" s="181" t="s">
        <v>145</v>
      </c>
      <c r="AU699" s="181" t="s">
        <v>82</v>
      </c>
      <c r="AV699" s="14" t="s">
        <v>82</v>
      </c>
      <c r="AW699" s="14" t="s">
        <v>29</v>
      </c>
      <c r="AX699" s="14" t="s">
        <v>73</v>
      </c>
      <c r="AY699" s="181" t="s">
        <v>137</v>
      </c>
    </row>
    <row r="700" spans="1:65" s="14" customFormat="1">
      <c r="B700" s="180"/>
      <c r="D700" s="173" t="s">
        <v>145</v>
      </c>
      <c r="E700" s="181" t="s">
        <v>1</v>
      </c>
      <c r="F700" s="182" t="s">
        <v>1659</v>
      </c>
      <c r="H700" s="183">
        <v>10.67</v>
      </c>
      <c r="I700" s="184"/>
      <c r="L700" s="180"/>
      <c r="M700" s="185"/>
      <c r="N700" s="186"/>
      <c r="O700" s="186"/>
      <c r="P700" s="186"/>
      <c r="Q700" s="186"/>
      <c r="R700" s="186"/>
      <c r="S700" s="186"/>
      <c r="T700" s="187"/>
      <c r="AT700" s="181" t="s">
        <v>145</v>
      </c>
      <c r="AU700" s="181" t="s">
        <v>82</v>
      </c>
      <c r="AV700" s="14" t="s">
        <v>82</v>
      </c>
      <c r="AW700" s="14" t="s">
        <v>29</v>
      </c>
      <c r="AX700" s="14" t="s">
        <v>73</v>
      </c>
      <c r="AY700" s="181" t="s">
        <v>137</v>
      </c>
    </row>
    <row r="701" spans="1:65" s="14" customFormat="1">
      <c r="B701" s="180"/>
      <c r="D701" s="173" t="s">
        <v>145</v>
      </c>
      <c r="E701" s="181" t="s">
        <v>1</v>
      </c>
      <c r="F701" s="182" t="s">
        <v>1652</v>
      </c>
      <c r="H701" s="183">
        <v>0.71499999999999997</v>
      </c>
      <c r="I701" s="184"/>
      <c r="L701" s="180"/>
      <c r="M701" s="185"/>
      <c r="N701" s="186"/>
      <c r="O701" s="186"/>
      <c r="P701" s="186"/>
      <c r="Q701" s="186"/>
      <c r="R701" s="186"/>
      <c r="S701" s="186"/>
      <c r="T701" s="187"/>
      <c r="AT701" s="181" t="s">
        <v>145</v>
      </c>
      <c r="AU701" s="181" t="s">
        <v>82</v>
      </c>
      <c r="AV701" s="14" t="s">
        <v>82</v>
      </c>
      <c r="AW701" s="14" t="s">
        <v>29</v>
      </c>
      <c r="AX701" s="14" t="s">
        <v>73</v>
      </c>
      <c r="AY701" s="181" t="s">
        <v>137</v>
      </c>
    </row>
    <row r="702" spans="1:65" s="15" customFormat="1">
      <c r="B702" s="188"/>
      <c r="D702" s="173" t="s">
        <v>145</v>
      </c>
      <c r="E702" s="189" t="s">
        <v>1</v>
      </c>
      <c r="F702" s="190" t="s">
        <v>158</v>
      </c>
      <c r="H702" s="191">
        <v>24.53</v>
      </c>
      <c r="I702" s="192"/>
      <c r="L702" s="188"/>
      <c r="M702" s="193"/>
      <c r="N702" s="194"/>
      <c r="O702" s="194"/>
      <c r="P702" s="194"/>
      <c r="Q702" s="194"/>
      <c r="R702" s="194"/>
      <c r="S702" s="194"/>
      <c r="T702" s="195"/>
      <c r="AT702" s="189" t="s">
        <v>145</v>
      </c>
      <c r="AU702" s="189" t="s">
        <v>82</v>
      </c>
      <c r="AV702" s="15" t="s">
        <v>144</v>
      </c>
      <c r="AW702" s="15" t="s">
        <v>29</v>
      </c>
      <c r="AX702" s="15" t="s">
        <v>73</v>
      </c>
      <c r="AY702" s="189" t="s">
        <v>137</v>
      </c>
    </row>
    <row r="703" spans="1:65" s="14" customFormat="1">
      <c r="B703" s="180"/>
      <c r="D703" s="173" t="s">
        <v>145</v>
      </c>
      <c r="E703" s="181" t="s">
        <v>1</v>
      </c>
      <c r="F703" s="182" t="s">
        <v>1940</v>
      </c>
      <c r="H703" s="183">
        <v>24.53</v>
      </c>
      <c r="I703" s="184"/>
      <c r="L703" s="180"/>
      <c r="M703" s="185"/>
      <c r="N703" s="186"/>
      <c r="O703" s="186"/>
      <c r="P703" s="186"/>
      <c r="Q703" s="186"/>
      <c r="R703" s="186"/>
      <c r="S703" s="186"/>
      <c r="T703" s="187"/>
      <c r="AT703" s="181" t="s">
        <v>145</v>
      </c>
      <c r="AU703" s="181" t="s">
        <v>82</v>
      </c>
      <c r="AV703" s="14" t="s">
        <v>82</v>
      </c>
      <c r="AW703" s="14" t="s">
        <v>29</v>
      </c>
      <c r="AX703" s="14" t="s">
        <v>73</v>
      </c>
      <c r="AY703" s="181" t="s">
        <v>137</v>
      </c>
    </row>
    <row r="704" spans="1:65" s="15" customFormat="1">
      <c r="B704" s="188"/>
      <c r="D704" s="173" t="s">
        <v>145</v>
      </c>
      <c r="E704" s="189" t="s">
        <v>1</v>
      </c>
      <c r="F704" s="190" t="s">
        <v>160</v>
      </c>
      <c r="H704" s="191">
        <v>24.53</v>
      </c>
      <c r="I704" s="192"/>
      <c r="L704" s="188"/>
      <c r="M704" s="193"/>
      <c r="N704" s="194"/>
      <c r="O704" s="194"/>
      <c r="P704" s="194"/>
      <c r="Q704" s="194"/>
      <c r="R704" s="194"/>
      <c r="S704" s="194"/>
      <c r="T704" s="195"/>
      <c r="AT704" s="189" t="s">
        <v>145</v>
      </c>
      <c r="AU704" s="189" t="s">
        <v>82</v>
      </c>
      <c r="AV704" s="15" t="s">
        <v>144</v>
      </c>
      <c r="AW704" s="15" t="s">
        <v>29</v>
      </c>
      <c r="AX704" s="15" t="s">
        <v>30</v>
      </c>
      <c r="AY704" s="189" t="s">
        <v>137</v>
      </c>
    </row>
    <row r="705" spans="1:65" s="2" customFormat="1" ht="16.5" customHeight="1">
      <c r="A705" s="33"/>
      <c r="B705" s="125"/>
      <c r="C705" s="159" t="s">
        <v>515</v>
      </c>
      <c r="D705" s="159" t="s">
        <v>139</v>
      </c>
      <c r="E705" s="160" t="s">
        <v>1941</v>
      </c>
      <c r="F705" s="161" t="s">
        <v>1942</v>
      </c>
      <c r="G705" s="162" t="s">
        <v>142</v>
      </c>
      <c r="H705" s="163">
        <v>10.67</v>
      </c>
      <c r="I705" s="164"/>
      <c r="J705" s="165">
        <f>ROUND(I705*H705,2)</f>
        <v>0</v>
      </c>
      <c r="K705" s="161" t="s">
        <v>143</v>
      </c>
      <c r="L705" s="34"/>
      <c r="M705" s="166" t="s">
        <v>1</v>
      </c>
      <c r="N705" s="167" t="s">
        <v>38</v>
      </c>
      <c r="O705" s="59"/>
      <c r="P705" s="168">
        <f>O705*H705</f>
        <v>0</v>
      </c>
      <c r="Q705" s="168">
        <v>0.38313999999999998</v>
      </c>
      <c r="R705" s="168">
        <f>Q705*H705</f>
        <v>4.0881037999999998</v>
      </c>
      <c r="S705" s="168">
        <v>0</v>
      </c>
      <c r="T705" s="169">
        <f>S705*H705</f>
        <v>0</v>
      </c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R705" s="170" t="s">
        <v>144</v>
      </c>
      <c r="AT705" s="170" t="s">
        <v>139</v>
      </c>
      <c r="AU705" s="170" t="s">
        <v>82</v>
      </c>
      <c r="AY705" s="18" t="s">
        <v>137</v>
      </c>
      <c r="BE705" s="171">
        <f>IF(N705="základní",J705,0)</f>
        <v>0</v>
      </c>
      <c r="BF705" s="171">
        <f>IF(N705="snížená",J705,0)</f>
        <v>0</v>
      </c>
      <c r="BG705" s="171">
        <f>IF(N705="zákl. přenesená",J705,0)</f>
        <v>0</v>
      </c>
      <c r="BH705" s="171">
        <f>IF(N705="sníž. přenesená",J705,0)</f>
        <v>0</v>
      </c>
      <c r="BI705" s="171">
        <f>IF(N705="nulová",J705,0)</f>
        <v>0</v>
      </c>
      <c r="BJ705" s="18" t="s">
        <v>30</v>
      </c>
      <c r="BK705" s="171">
        <f>ROUND(I705*H705,2)</f>
        <v>0</v>
      </c>
      <c r="BL705" s="18" t="s">
        <v>144</v>
      </c>
      <c r="BM705" s="170" t="s">
        <v>518</v>
      </c>
    </row>
    <row r="706" spans="1:65" s="14" customFormat="1">
      <c r="B706" s="180"/>
      <c r="D706" s="173" t="s">
        <v>145</v>
      </c>
      <c r="E706" s="181" t="s">
        <v>1</v>
      </c>
      <c r="F706" s="182" t="s">
        <v>1659</v>
      </c>
      <c r="H706" s="183">
        <v>10.67</v>
      </c>
      <c r="I706" s="184"/>
      <c r="L706" s="180"/>
      <c r="M706" s="185"/>
      <c r="N706" s="186"/>
      <c r="O706" s="186"/>
      <c r="P706" s="186"/>
      <c r="Q706" s="186"/>
      <c r="R706" s="186"/>
      <c r="S706" s="186"/>
      <c r="T706" s="187"/>
      <c r="AT706" s="181" t="s">
        <v>145</v>
      </c>
      <c r="AU706" s="181" t="s">
        <v>82</v>
      </c>
      <c r="AV706" s="14" t="s">
        <v>82</v>
      </c>
      <c r="AW706" s="14" t="s">
        <v>29</v>
      </c>
      <c r="AX706" s="14" t="s">
        <v>73</v>
      </c>
      <c r="AY706" s="181" t="s">
        <v>137</v>
      </c>
    </row>
    <row r="707" spans="1:65" s="15" customFormat="1">
      <c r="B707" s="188"/>
      <c r="D707" s="173" t="s">
        <v>145</v>
      </c>
      <c r="E707" s="189" t="s">
        <v>1</v>
      </c>
      <c r="F707" s="190" t="s">
        <v>158</v>
      </c>
      <c r="H707" s="191">
        <v>10.67</v>
      </c>
      <c r="I707" s="192"/>
      <c r="L707" s="188"/>
      <c r="M707" s="193"/>
      <c r="N707" s="194"/>
      <c r="O707" s="194"/>
      <c r="P707" s="194"/>
      <c r="Q707" s="194"/>
      <c r="R707" s="194"/>
      <c r="S707" s="194"/>
      <c r="T707" s="195"/>
      <c r="AT707" s="189" t="s">
        <v>145</v>
      </c>
      <c r="AU707" s="189" t="s">
        <v>82</v>
      </c>
      <c r="AV707" s="15" t="s">
        <v>144</v>
      </c>
      <c r="AW707" s="15" t="s">
        <v>29</v>
      </c>
      <c r="AX707" s="15" t="s">
        <v>73</v>
      </c>
      <c r="AY707" s="189" t="s">
        <v>137</v>
      </c>
    </row>
    <row r="708" spans="1:65" s="14" customFormat="1">
      <c r="B708" s="180"/>
      <c r="D708" s="173" t="s">
        <v>145</v>
      </c>
      <c r="E708" s="181" t="s">
        <v>1</v>
      </c>
      <c r="F708" s="182" t="s">
        <v>1943</v>
      </c>
      <c r="H708" s="183">
        <v>10.67</v>
      </c>
      <c r="I708" s="184"/>
      <c r="L708" s="180"/>
      <c r="M708" s="185"/>
      <c r="N708" s="186"/>
      <c r="O708" s="186"/>
      <c r="P708" s="186"/>
      <c r="Q708" s="186"/>
      <c r="R708" s="186"/>
      <c r="S708" s="186"/>
      <c r="T708" s="187"/>
      <c r="AT708" s="181" t="s">
        <v>145</v>
      </c>
      <c r="AU708" s="181" t="s">
        <v>82</v>
      </c>
      <c r="AV708" s="14" t="s">
        <v>82</v>
      </c>
      <c r="AW708" s="14" t="s">
        <v>29</v>
      </c>
      <c r="AX708" s="14" t="s">
        <v>73</v>
      </c>
      <c r="AY708" s="181" t="s">
        <v>137</v>
      </c>
    </row>
    <row r="709" spans="1:65" s="15" customFormat="1">
      <c r="B709" s="188"/>
      <c r="D709" s="173" t="s">
        <v>145</v>
      </c>
      <c r="E709" s="189" t="s">
        <v>1</v>
      </c>
      <c r="F709" s="190" t="s">
        <v>160</v>
      </c>
      <c r="H709" s="191">
        <v>10.67</v>
      </c>
      <c r="I709" s="192"/>
      <c r="L709" s="188"/>
      <c r="M709" s="193"/>
      <c r="N709" s="194"/>
      <c r="O709" s="194"/>
      <c r="P709" s="194"/>
      <c r="Q709" s="194"/>
      <c r="R709" s="194"/>
      <c r="S709" s="194"/>
      <c r="T709" s="195"/>
      <c r="AT709" s="189" t="s">
        <v>145</v>
      </c>
      <c r="AU709" s="189" t="s">
        <v>82</v>
      </c>
      <c r="AV709" s="15" t="s">
        <v>144</v>
      </c>
      <c r="AW709" s="15" t="s">
        <v>29</v>
      </c>
      <c r="AX709" s="15" t="s">
        <v>30</v>
      </c>
      <c r="AY709" s="189" t="s">
        <v>137</v>
      </c>
    </row>
    <row r="710" spans="1:65" s="2" customFormat="1" ht="16.5" customHeight="1">
      <c r="A710" s="33"/>
      <c r="B710" s="125"/>
      <c r="C710" s="159" t="s">
        <v>338</v>
      </c>
      <c r="D710" s="159" t="s">
        <v>139</v>
      </c>
      <c r="E710" s="160" t="s">
        <v>1944</v>
      </c>
      <c r="F710" s="161" t="s">
        <v>1945</v>
      </c>
      <c r="G710" s="162" t="s">
        <v>142</v>
      </c>
      <c r="H710" s="163">
        <v>13.86</v>
      </c>
      <c r="I710" s="164"/>
      <c r="J710" s="165">
        <f>ROUND(I710*H710,2)</f>
        <v>0</v>
      </c>
      <c r="K710" s="161" t="s">
        <v>143</v>
      </c>
      <c r="L710" s="34"/>
      <c r="M710" s="166" t="s">
        <v>1</v>
      </c>
      <c r="N710" s="167" t="s">
        <v>38</v>
      </c>
      <c r="O710" s="59"/>
      <c r="P710" s="168">
        <f>O710*H710</f>
        <v>0</v>
      </c>
      <c r="Q710" s="168">
        <v>8.4250000000000005E-2</v>
      </c>
      <c r="R710" s="168">
        <f>Q710*H710</f>
        <v>1.167705</v>
      </c>
      <c r="S710" s="168">
        <v>0</v>
      </c>
      <c r="T710" s="169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70" t="s">
        <v>144</v>
      </c>
      <c r="AT710" s="170" t="s">
        <v>139</v>
      </c>
      <c r="AU710" s="170" t="s">
        <v>82</v>
      </c>
      <c r="AY710" s="18" t="s">
        <v>137</v>
      </c>
      <c r="BE710" s="171">
        <f>IF(N710="základní",J710,0)</f>
        <v>0</v>
      </c>
      <c r="BF710" s="171">
        <f>IF(N710="snížená",J710,0)</f>
        <v>0</v>
      </c>
      <c r="BG710" s="171">
        <f>IF(N710="zákl. přenesená",J710,0)</f>
        <v>0</v>
      </c>
      <c r="BH710" s="171">
        <f>IF(N710="sníž. přenesená",J710,0)</f>
        <v>0</v>
      </c>
      <c r="BI710" s="171">
        <f>IF(N710="nulová",J710,0)</f>
        <v>0</v>
      </c>
      <c r="BJ710" s="18" t="s">
        <v>30</v>
      </c>
      <c r="BK710" s="171">
        <f>ROUND(I710*H710,2)</f>
        <v>0</v>
      </c>
      <c r="BL710" s="18" t="s">
        <v>144</v>
      </c>
      <c r="BM710" s="170" t="s">
        <v>523</v>
      </c>
    </row>
    <row r="711" spans="1:65" s="14" customFormat="1">
      <c r="B711" s="180"/>
      <c r="D711" s="173" t="s">
        <v>145</v>
      </c>
      <c r="E711" s="181" t="s">
        <v>1</v>
      </c>
      <c r="F711" s="182" t="s">
        <v>1658</v>
      </c>
      <c r="H711" s="183">
        <v>13.145</v>
      </c>
      <c r="I711" s="184"/>
      <c r="L711" s="180"/>
      <c r="M711" s="185"/>
      <c r="N711" s="186"/>
      <c r="O711" s="186"/>
      <c r="P711" s="186"/>
      <c r="Q711" s="186"/>
      <c r="R711" s="186"/>
      <c r="S711" s="186"/>
      <c r="T711" s="187"/>
      <c r="AT711" s="181" t="s">
        <v>145</v>
      </c>
      <c r="AU711" s="181" t="s">
        <v>82</v>
      </c>
      <c r="AV711" s="14" t="s">
        <v>82</v>
      </c>
      <c r="AW711" s="14" t="s">
        <v>29</v>
      </c>
      <c r="AX711" s="14" t="s">
        <v>73</v>
      </c>
      <c r="AY711" s="181" t="s">
        <v>137</v>
      </c>
    </row>
    <row r="712" spans="1:65" s="14" customFormat="1">
      <c r="B712" s="180"/>
      <c r="D712" s="173" t="s">
        <v>145</v>
      </c>
      <c r="E712" s="181" t="s">
        <v>1</v>
      </c>
      <c r="F712" s="182" t="s">
        <v>1652</v>
      </c>
      <c r="H712" s="183">
        <v>0.71499999999999997</v>
      </c>
      <c r="I712" s="184"/>
      <c r="L712" s="180"/>
      <c r="M712" s="185"/>
      <c r="N712" s="186"/>
      <c r="O712" s="186"/>
      <c r="P712" s="186"/>
      <c r="Q712" s="186"/>
      <c r="R712" s="186"/>
      <c r="S712" s="186"/>
      <c r="T712" s="187"/>
      <c r="AT712" s="181" t="s">
        <v>145</v>
      </c>
      <c r="AU712" s="181" t="s">
        <v>82</v>
      </c>
      <c r="AV712" s="14" t="s">
        <v>82</v>
      </c>
      <c r="AW712" s="14" t="s">
        <v>29</v>
      </c>
      <c r="AX712" s="14" t="s">
        <v>73</v>
      </c>
      <c r="AY712" s="181" t="s">
        <v>137</v>
      </c>
    </row>
    <row r="713" spans="1:65" s="15" customFormat="1">
      <c r="B713" s="188"/>
      <c r="D713" s="173" t="s">
        <v>145</v>
      </c>
      <c r="E713" s="189" t="s">
        <v>1</v>
      </c>
      <c r="F713" s="190" t="s">
        <v>158</v>
      </c>
      <c r="H713" s="191">
        <v>13.86</v>
      </c>
      <c r="I713" s="192"/>
      <c r="L713" s="188"/>
      <c r="M713" s="193"/>
      <c r="N713" s="194"/>
      <c r="O713" s="194"/>
      <c r="P713" s="194"/>
      <c r="Q713" s="194"/>
      <c r="R713" s="194"/>
      <c r="S713" s="194"/>
      <c r="T713" s="195"/>
      <c r="AT713" s="189" t="s">
        <v>145</v>
      </c>
      <c r="AU713" s="189" t="s">
        <v>82</v>
      </c>
      <c r="AV713" s="15" t="s">
        <v>144</v>
      </c>
      <c r="AW713" s="15" t="s">
        <v>29</v>
      </c>
      <c r="AX713" s="15" t="s">
        <v>73</v>
      </c>
      <c r="AY713" s="189" t="s">
        <v>137</v>
      </c>
    </row>
    <row r="714" spans="1:65" s="14" customFormat="1">
      <c r="B714" s="180"/>
      <c r="D714" s="173" t="s">
        <v>145</v>
      </c>
      <c r="E714" s="181" t="s">
        <v>1</v>
      </c>
      <c r="F714" s="182" t="s">
        <v>1946</v>
      </c>
      <c r="H714" s="183">
        <v>13.86</v>
      </c>
      <c r="I714" s="184"/>
      <c r="L714" s="180"/>
      <c r="M714" s="185"/>
      <c r="N714" s="186"/>
      <c r="O714" s="186"/>
      <c r="P714" s="186"/>
      <c r="Q714" s="186"/>
      <c r="R714" s="186"/>
      <c r="S714" s="186"/>
      <c r="T714" s="187"/>
      <c r="AT714" s="181" t="s">
        <v>145</v>
      </c>
      <c r="AU714" s="181" t="s">
        <v>82</v>
      </c>
      <c r="AV714" s="14" t="s">
        <v>82</v>
      </c>
      <c r="AW714" s="14" t="s">
        <v>29</v>
      </c>
      <c r="AX714" s="14" t="s">
        <v>73</v>
      </c>
      <c r="AY714" s="181" t="s">
        <v>137</v>
      </c>
    </row>
    <row r="715" spans="1:65" s="15" customFormat="1">
      <c r="B715" s="188"/>
      <c r="D715" s="173" t="s">
        <v>145</v>
      </c>
      <c r="E715" s="189" t="s">
        <v>1</v>
      </c>
      <c r="F715" s="190" t="s">
        <v>160</v>
      </c>
      <c r="H715" s="191">
        <v>13.86</v>
      </c>
      <c r="I715" s="192"/>
      <c r="L715" s="188"/>
      <c r="M715" s="193"/>
      <c r="N715" s="194"/>
      <c r="O715" s="194"/>
      <c r="P715" s="194"/>
      <c r="Q715" s="194"/>
      <c r="R715" s="194"/>
      <c r="S715" s="194"/>
      <c r="T715" s="195"/>
      <c r="AT715" s="189" t="s">
        <v>145</v>
      </c>
      <c r="AU715" s="189" t="s">
        <v>82</v>
      </c>
      <c r="AV715" s="15" t="s">
        <v>144</v>
      </c>
      <c r="AW715" s="15" t="s">
        <v>29</v>
      </c>
      <c r="AX715" s="15" t="s">
        <v>30</v>
      </c>
      <c r="AY715" s="189" t="s">
        <v>137</v>
      </c>
    </row>
    <row r="716" spans="1:65" s="2" customFormat="1" ht="16.5" customHeight="1">
      <c r="A716" s="33"/>
      <c r="B716" s="125"/>
      <c r="C716" s="159" t="s">
        <v>525</v>
      </c>
      <c r="D716" s="159" t="s">
        <v>139</v>
      </c>
      <c r="E716" s="160" t="s">
        <v>1947</v>
      </c>
      <c r="F716" s="161" t="s">
        <v>1948</v>
      </c>
      <c r="G716" s="162" t="s">
        <v>142</v>
      </c>
      <c r="H716" s="163">
        <v>10.67</v>
      </c>
      <c r="I716" s="164"/>
      <c r="J716" s="165">
        <f>ROUND(I716*H716,2)</f>
        <v>0</v>
      </c>
      <c r="K716" s="161" t="s">
        <v>143</v>
      </c>
      <c r="L716" s="34"/>
      <c r="M716" s="166" t="s">
        <v>1</v>
      </c>
      <c r="N716" s="167" t="s">
        <v>38</v>
      </c>
      <c r="O716" s="59"/>
      <c r="P716" s="168">
        <f>O716*H716</f>
        <v>0</v>
      </c>
      <c r="Q716" s="168">
        <v>8.5650000000000004E-2</v>
      </c>
      <c r="R716" s="168">
        <f>Q716*H716</f>
        <v>0.91388550000000002</v>
      </c>
      <c r="S716" s="168">
        <v>0</v>
      </c>
      <c r="T716" s="169">
        <f>S716*H716</f>
        <v>0</v>
      </c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R716" s="170" t="s">
        <v>144</v>
      </c>
      <c r="AT716" s="170" t="s">
        <v>139</v>
      </c>
      <c r="AU716" s="170" t="s">
        <v>82</v>
      </c>
      <c r="AY716" s="18" t="s">
        <v>137</v>
      </c>
      <c r="BE716" s="171">
        <f>IF(N716="základní",J716,0)</f>
        <v>0</v>
      </c>
      <c r="BF716" s="171">
        <f>IF(N716="snížená",J716,0)</f>
        <v>0</v>
      </c>
      <c r="BG716" s="171">
        <f>IF(N716="zákl. přenesená",J716,0)</f>
        <v>0</v>
      </c>
      <c r="BH716" s="171">
        <f>IF(N716="sníž. přenesená",J716,0)</f>
        <v>0</v>
      </c>
      <c r="BI716" s="171">
        <f>IF(N716="nulová",J716,0)</f>
        <v>0</v>
      </c>
      <c r="BJ716" s="18" t="s">
        <v>30</v>
      </c>
      <c r="BK716" s="171">
        <f>ROUND(I716*H716,2)</f>
        <v>0</v>
      </c>
      <c r="BL716" s="18" t="s">
        <v>144</v>
      </c>
      <c r="BM716" s="170" t="s">
        <v>528</v>
      </c>
    </row>
    <row r="717" spans="1:65" s="14" customFormat="1">
      <c r="B717" s="180"/>
      <c r="D717" s="173" t="s">
        <v>145</v>
      </c>
      <c r="E717" s="181" t="s">
        <v>1</v>
      </c>
      <c r="F717" s="182" t="s">
        <v>1659</v>
      </c>
      <c r="H717" s="183">
        <v>10.67</v>
      </c>
      <c r="I717" s="184"/>
      <c r="L717" s="180"/>
      <c r="M717" s="185"/>
      <c r="N717" s="186"/>
      <c r="O717" s="186"/>
      <c r="P717" s="186"/>
      <c r="Q717" s="186"/>
      <c r="R717" s="186"/>
      <c r="S717" s="186"/>
      <c r="T717" s="187"/>
      <c r="AT717" s="181" t="s">
        <v>145</v>
      </c>
      <c r="AU717" s="181" t="s">
        <v>82</v>
      </c>
      <c r="AV717" s="14" t="s">
        <v>82</v>
      </c>
      <c r="AW717" s="14" t="s">
        <v>29</v>
      </c>
      <c r="AX717" s="14" t="s">
        <v>73</v>
      </c>
      <c r="AY717" s="181" t="s">
        <v>137</v>
      </c>
    </row>
    <row r="718" spans="1:65" s="15" customFormat="1">
      <c r="B718" s="188"/>
      <c r="D718" s="173" t="s">
        <v>145</v>
      </c>
      <c r="E718" s="189" t="s">
        <v>1</v>
      </c>
      <c r="F718" s="190" t="s">
        <v>158</v>
      </c>
      <c r="H718" s="191">
        <v>10.67</v>
      </c>
      <c r="I718" s="192"/>
      <c r="L718" s="188"/>
      <c r="M718" s="193"/>
      <c r="N718" s="194"/>
      <c r="O718" s="194"/>
      <c r="P718" s="194"/>
      <c r="Q718" s="194"/>
      <c r="R718" s="194"/>
      <c r="S718" s="194"/>
      <c r="T718" s="195"/>
      <c r="AT718" s="189" t="s">
        <v>145</v>
      </c>
      <c r="AU718" s="189" t="s">
        <v>82</v>
      </c>
      <c r="AV718" s="15" t="s">
        <v>144</v>
      </c>
      <c r="AW718" s="15" t="s">
        <v>29</v>
      </c>
      <c r="AX718" s="15" t="s">
        <v>73</v>
      </c>
      <c r="AY718" s="189" t="s">
        <v>137</v>
      </c>
    </row>
    <row r="719" spans="1:65" s="14" customFormat="1">
      <c r="B719" s="180"/>
      <c r="D719" s="173" t="s">
        <v>145</v>
      </c>
      <c r="E719" s="181" t="s">
        <v>1</v>
      </c>
      <c r="F719" s="182" t="s">
        <v>1943</v>
      </c>
      <c r="H719" s="183">
        <v>10.67</v>
      </c>
      <c r="I719" s="184"/>
      <c r="L719" s="180"/>
      <c r="M719" s="185"/>
      <c r="N719" s="186"/>
      <c r="O719" s="186"/>
      <c r="P719" s="186"/>
      <c r="Q719" s="186"/>
      <c r="R719" s="186"/>
      <c r="S719" s="186"/>
      <c r="T719" s="187"/>
      <c r="AT719" s="181" t="s">
        <v>145</v>
      </c>
      <c r="AU719" s="181" t="s">
        <v>82</v>
      </c>
      <c r="AV719" s="14" t="s">
        <v>82</v>
      </c>
      <c r="AW719" s="14" t="s">
        <v>29</v>
      </c>
      <c r="AX719" s="14" t="s">
        <v>73</v>
      </c>
      <c r="AY719" s="181" t="s">
        <v>137</v>
      </c>
    </row>
    <row r="720" spans="1:65" s="15" customFormat="1">
      <c r="B720" s="188"/>
      <c r="D720" s="173" t="s">
        <v>145</v>
      </c>
      <c r="E720" s="189" t="s">
        <v>1</v>
      </c>
      <c r="F720" s="190" t="s">
        <v>160</v>
      </c>
      <c r="H720" s="191">
        <v>10.67</v>
      </c>
      <c r="I720" s="192"/>
      <c r="L720" s="188"/>
      <c r="M720" s="193"/>
      <c r="N720" s="194"/>
      <c r="O720" s="194"/>
      <c r="P720" s="194"/>
      <c r="Q720" s="194"/>
      <c r="R720" s="194"/>
      <c r="S720" s="194"/>
      <c r="T720" s="195"/>
      <c r="AT720" s="189" t="s">
        <v>145</v>
      </c>
      <c r="AU720" s="189" t="s">
        <v>82</v>
      </c>
      <c r="AV720" s="15" t="s">
        <v>144</v>
      </c>
      <c r="AW720" s="15" t="s">
        <v>29</v>
      </c>
      <c r="AX720" s="15" t="s">
        <v>30</v>
      </c>
      <c r="AY720" s="189" t="s">
        <v>137</v>
      </c>
    </row>
    <row r="721" spans="1:65" s="2" customFormat="1" ht="21.75" customHeight="1">
      <c r="A721" s="33"/>
      <c r="B721" s="125"/>
      <c r="C721" s="159" t="s">
        <v>341</v>
      </c>
      <c r="D721" s="159" t="s">
        <v>139</v>
      </c>
      <c r="E721" s="160" t="s">
        <v>1949</v>
      </c>
      <c r="F721" s="161" t="s">
        <v>1950</v>
      </c>
      <c r="G721" s="162" t="s">
        <v>142</v>
      </c>
      <c r="H721" s="163">
        <v>25.63</v>
      </c>
      <c r="I721" s="164"/>
      <c r="J721" s="165">
        <f>ROUND(I721*H721,2)</f>
        <v>0</v>
      </c>
      <c r="K721" s="161" t="s">
        <v>143</v>
      </c>
      <c r="L721" s="34"/>
      <c r="M721" s="166" t="s">
        <v>1</v>
      </c>
      <c r="N721" s="167" t="s">
        <v>38</v>
      </c>
      <c r="O721" s="59"/>
      <c r="P721" s="168">
        <f>O721*H721</f>
        <v>0</v>
      </c>
      <c r="Q721" s="168">
        <v>0.10100000000000001</v>
      </c>
      <c r="R721" s="168">
        <f>Q721*H721</f>
        <v>2.5886300000000002</v>
      </c>
      <c r="S721" s="168">
        <v>0</v>
      </c>
      <c r="T721" s="169">
        <f>S721*H721</f>
        <v>0</v>
      </c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R721" s="170" t="s">
        <v>144</v>
      </c>
      <c r="AT721" s="170" t="s">
        <v>139</v>
      </c>
      <c r="AU721" s="170" t="s">
        <v>82</v>
      </c>
      <c r="AY721" s="18" t="s">
        <v>137</v>
      </c>
      <c r="BE721" s="171">
        <f>IF(N721="základní",J721,0)</f>
        <v>0</v>
      </c>
      <c r="BF721" s="171">
        <f>IF(N721="snížená",J721,0)</f>
        <v>0</v>
      </c>
      <c r="BG721" s="171">
        <f>IF(N721="zákl. přenesená",J721,0)</f>
        <v>0</v>
      </c>
      <c r="BH721" s="171">
        <f>IF(N721="sníž. přenesená",J721,0)</f>
        <v>0</v>
      </c>
      <c r="BI721" s="171">
        <f>IF(N721="nulová",J721,0)</f>
        <v>0</v>
      </c>
      <c r="BJ721" s="18" t="s">
        <v>30</v>
      </c>
      <c r="BK721" s="171">
        <f>ROUND(I721*H721,2)</f>
        <v>0</v>
      </c>
      <c r="BL721" s="18" t="s">
        <v>144</v>
      </c>
      <c r="BM721" s="170" t="s">
        <v>543</v>
      </c>
    </row>
    <row r="722" spans="1:65" s="14" customFormat="1">
      <c r="B722" s="180"/>
      <c r="D722" s="173" t="s">
        <v>145</v>
      </c>
      <c r="E722" s="181" t="s">
        <v>1</v>
      </c>
      <c r="F722" s="182" t="s">
        <v>1651</v>
      </c>
      <c r="H722" s="183">
        <v>25.63</v>
      </c>
      <c r="I722" s="184"/>
      <c r="L722" s="180"/>
      <c r="M722" s="185"/>
      <c r="N722" s="186"/>
      <c r="O722" s="186"/>
      <c r="P722" s="186"/>
      <c r="Q722" s="186"/>
      <c r="R722" s="186"/>
      <c r="S722" s="186"/>
      <c r="T722" s="187"/>
      <c r="AT722" s="181" t="s">
        <v>145</v>
      </c>
      <c r="AU722" s="181" t="s">
        <v>82</v>
      </c>
      <c r="AV722" s="14" t="s">
        <v>82</v>
      </c>
      <c r="AW722" s="14" t="s">
        <v>29</v>
      </c>
      <c r="AX722" s="14" t="s">
        <v>73</v>
      </c>
      <c r="AY722" s="181" t="s">
        <v>137</v>
      </c>
    </row>
    <row r="723" spans="1:65" s="15" customFormat="1">
      <c r="B723" s="188"/>
      <c r="D723" s="173" t="s">
        <v>145</v>
      </c>
      <c r="E723" s="189" t="s">
        <v>1</v>
      </c>
      <c r="F723" s="190" t="s">
        <v>158</v>
      </c>
      <c r="H723" s="191">
        <v>25.63</v>
      </c>
      <c r="I723" s="192"/>
      <c r="L723" s="188"/>
      <c r="M723" s="193"/>
      <c r="N723" s="194"/>
      <c r="O723" s="194"/>
      <c r="P723" s="194"/>
      <c r="Q723" s="194"/>
      <c r="R723" s="194"/>
      <c r="S723" s="194"/>
      <c r="T723" s="195"/>
      <c r="AT723" s="189" t="s">
        <v>145</v>
      </c>
      <c r="AU723" s="189" t="s">
        <v>82</v>
      </c>
      <c r="AV723" s="15" t="s">
        <v>144</v>
      </c>
      <c r="AW723" s="15" t="s">
        <v>29</v>
      </c>
      <c r="AX723" s="15" t="s">
        <v>73</v>
      </c>
      <c r="AY723" s="189" t="s">
        <v>137</v>
      </c>
    </row>
    <row r="724" spans="1:65" s="14" customFormat="1">
      <c r="B724" s="180"/>
      <c r="D724" s="173" t="s">
        <v>145</v>
      </c>
      <c r="E724" s="181" t="s">
        <v>1</v>
      </c>
      <c r="F724" s="182" t="s">
        <v>1951</v>
      </c>
      <c r="H724" s="183">
        <v>25.63</v>
      </c>
      <c r="I724" s="184"/>
      <c r="L724" s="180"/>
      <c r="M724" s="185"/>
      <c r="N724" s="186"/>
      <c r="O724" s="186"/>
      <c r="P724" s="186"/>
      <c r="Q724" s="186"/>
      <c r="R724" s="186"/>
      <c r="S724" s="186"/>
      <c r="T724" s="187"/>
      <c r="AT724" s="181" t="s">
        <v>145</v>
      </c>
      <c r="AU724" s="181" t="s">
        <v>82</v>
      </c>
      <c r="AV724" s="14" t="s">
        <v>82</v>
      </c>
      <c r="AW724" s="14" t="s">
        <v>29</v>
      </c>
      <c r="AX724" s="14" t="s">
        <v>73</v>
      </c>
      <c r="AY724" s="181" t="s">
        <v>137</v>
      </c>
    </row>
    <row r="725" spans="1:65" s="15" customFormat="1">
      <c r="B725" s="188"/>
      <c r="D725" s="173" t="s">
        <v>145</v>
      </c>
      <c r="E725" s="189" t="s">
        <v>1</v>
      </c>
      <c r="F725" s="190" t="s">
        <v>160</v>
      </c>
      <c r="H725" s="191">
        <v>25.63</v>
      </c>
      <c r="I725" s="192"/>
      <c r="L725" s="188"/>
      <c r="M725" s="193"/>
      <c r="N725" s="194"/>
      <c r="O725" s="194"/>
      <c r="P725" s="194"/>
      <c r="Q725" s="194"/>
      <c r="R725" s="194"/>
      <c r="S725" s="194"/>
      <c r="T725" s="195"/>
      <c r="AT725" s="189" t="s">
        <v>145</v>
      </c>
      <c r="AU725" s="189" t="s">
        <v>82</v>
      </c>
      <c r="AV725" s="15" t="s">
        <v>144</v>
      </c>
      <c r="AW725" s="15" t="s">
        <v>29</v>
      </c>
      <c r="AX725" s="15" t="s">
        <v>30</v>
      </c>
      <c r="AY725" s="189" t="s">
        <v>137</v>
      </c>
    </row>
    <row r="726" spans="1:65" s="2" customFormat="1" ht="16.5" customHeight="1">
      <c r="A726" s="33"/>
      <c r="B726" s="125"/>
      <c r="C726" s="159" t="s">
        <v>553</v>
      </c>
      <c r="D726" s="159" t="s">
        <v>139</v>
      </c>
      <c r="E726" s="160" t="s">
        <v>1938</v>
      </c>
      <c r="F726" s="161" t="s">
        <v>1939</v>
      </c>
      <c r="G726" s="162" t="s">
        <v>142</v>
      </c>
      <c r="H726" s="163">
        <v>41.91</v>
      </c>
      <c r="I726" s="164"/>
      <c r="J726" s="165">
        <f>ROUND(I726*H726,2)</f>
        <v>0</v>
      </c>
      <c r="K726" s="161" t="s">
        <v>143</v>
      </c>
      <c r="L726" s="34"/>
      <c r="M726" s="166" t="s">
        <v>1</v>
      </c>
      <c r="N726" s="167" t="s">
        <v>38</v>
      </c>
      <c r="O726" s="59"/>
      <c r="P726" s="168">
        <f>O726*H726</f>
        <v>0</v>
      </c>
      <c r="Q726" s="168">
        <v>0.27994000000000002</v>
      </c>
      <c r="R726" s="168">
        <f>Q726*H726</f>
        <v>11.7322854</v>
      </c>
      <c r="S726" s="168">
        <v>0</v>
      </c>
      <c r="T726" s="169">
        <f>S726*H726</f>
        <v>0</v>
      </c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R726" s="170" t="s">
        <v>144</v>
      </c>
      <c r="AT726" s="170" t="s">
        <v>139</v>
      </c>
      <c r="AU726" s="170" t="s">
        <v>82</v>
      </c>
      <c r="AY726" s="18" t="s">
        <v>137</v>
      </c>
      <c r="BE726" s="171">
        <f>IF(N726="základní",J726,0)</f>
        <v>0</v>
      </c>
      <c r="BF726" s="171">
        <f>IF(N726="snížená",J726,0)</f>
        <v>0</v>
      </c>
      <c r="BG726" s="171">
        <f>IF(N726="zákl. přenesená",J726,0)</f>
        <v>0</v>
      </c>
      <c r="BH726" s="171">
        <f>IF(N726="sníž. přenesená",J726,0)</f>
        <v>0</v>
      </c>
      <c r="BI726" s="171">
        <f>IF(N726="nulová",J726,0)</f>
        <v>0</v>
      </c>
      <c r="BJ726" s="18" t="s">
        <v>30</v>
      </c>
      <c r="BK726" s="171">
        <f>ROUND(I726*H726,2)</f>
        <v>0</v>
      </c>
      <c r="BL726" s="18" t="s">
        <v>144</v>
      </c>
      <c r="BM726" s="170" t="s">
        <v>556</v>
      </c>
    </row>
    <row r="727" spans="1:65" s="14" customFormat="1">
      <c r="B727" s="180"/>
      <c r="D727" s="173" t="s">
        <v>145</v>
      </c>
      <c r="E727" s="181" t="s">
        <v>1</v>
      </c>
      <c r="F727" s="182" t="s">
        <v>1665</v>
      </c>
      <c r="H727" s="183">
        <v>16.28</v>
      </c>
      <c r="I727" s="184"/>
      <c r="L727" s="180"/>
      <c r="M727" s="185"/>
      <c r="N727" s="186"/>
      <c r="O727" s="186"/>
      <c r="P727" s="186"/>
      <c r="Q727" s="186"/>
      <c r="R727" s="186"/>
      <c r="S727" s="186"/>
      <c r="T727" s="187"/>
      <c r="AT727" s="181" t="s">
        <v>145</v>
      </c>
      <c r="AU727" s="181" t="s">
        <v>82</v>
      </c>
      <c r="AV727" s="14" t="s">
        <v>82</v>
      </c>
      <c r="AW727" s="14" t="s">
        <v>29</v>
      </c>
      <c r="AX727" s="14" t="s">
        <v>73</v>
      </c>
      <c r="AY727" s="181" t="s">
        <v>137</v>
      </c>
    </row>
    <row r="728" spans="1:65" s="14" customFormat="1">
      <c r="B728" s="180"/>
      <c r="D728" s="173" t="s">
        <v>145</v>
      </c>
      <c r="E728" s="181" t="s">
        <v>1</v>
      </c>
      <c r="F728" s="182" t="s">
        <v>1651</v>
      </c>
      <c r="H728" s="183">
        <v>25.63</v>
      </c>
      <c r="I728" s="184"/>
      <c r="L728" s="180"/>
      <c r="M728" s="185"/>
      <c r="N728" s="186"/>
      <c r="O728" s="186"/>
      <c r="P728" s="186"/>
      <c r="Q728" s="186"/>
      <c r="R728" s="186"/>
      <c r="S728" s="186"/>
      <c r="T728" s="187"/>
      <c r="AT728" s="181" t="s">
        <v>145</v>
      </c>
      <c r="AU728" s="181" t="s">
        <v>82</v>
      </c>
      <c r="AV728" s="14" t="s">
        <v>82</v>
      </c>
      <c r="AW728" s="14" t="s">
        <v>29</v>
      </c>
      <c r="AX728" s="14" t="s">
        <v>73</v>
      </c>
      <c r="AY728" s="181" t="s">
        <v>137</v>
      </c>
    </row>
    <row r="729" spans="1:65" s="15" customFormat="1">
      <c r="B729" s="188"/>
      <c r="D729" s="173" t="s">
        <v>145</v>
      </c>
      <c r="E729" s="189" t="s">
        <v>1</v>
      </c>
      <c r="F729" s="190" t="s">
        <v>158</v>
      </c>
      <c r="H729" s="191">
        <v>41.91</v>
      </c>
      <c r="I729" s="192"/>
      <c r="L729" s="188"/>
      <c r="M729" s="193"/>
      <c r="N729" s="194"/>
      <c r="O729" s="194"/>
      <c r="P729" s="194"/>
      <c r="Q729" s="194"/>
      <c r="R729" s="194"/>
      <c r="S729" s="194"/>
      <c r="T729" s="195"/>
      <c r="AT729" s="189" t="s">
        <v>145</v>
      </c>
      <c r="AU729" s="189" t="s">
        <v>82</v>
      </c>
      <c r="AV729" s="15" t="s">
        <v>144</v>
      </c>
      <c r="AW729" s="15" t="s">
        <v>29</v>
      </c>
      <c r="AX729" s="15" t="s">
        <v>73</v>
      </c>
      <c r="AY729" s="189" t="s">
        <v>137</v>
      </c>
    </row>
    <row r="730" spans="1:65" s="14" customFormat="1">
      <c r="B730" s="180"/>
      <c r="D730" s="173" t="s">
        <v>145</v>
      </c>
      <c r="E730" s="181" t="s">
        <v>1</v>
      </c>
      <c r="F730" s="182" t="s">
        <v>1952</v>
      </c>
      <c r="H730" s="183">
        <v>41.91</v>
      </c>
      <c r="I730" s="184"/>
      <c r="L730" s="180"/>
      <c r="M730" s="185"/>
      <c r="N730" s="186"/>
      <c r="O730" s="186"/>
      <c r="P730" s="186"/>
      <c r="Q730" s="186"/>
      <c r="R730" s="186"/>
      <c r="S730" s="186"/>
      <c r="T730" s="187"/>
      <c r="AT730" s="181" t="s">
        <v>145</v>
      </c>
      <c r="AU730" s="181" t="s">
        <v>82</v>
      </c>
      <c r="AV730" s="14" t="s">
        <v>82</v>
      </c>
      <c r="AW730" s="14" t="s">
        <v>29</v>
      </c>
      <c r="AX730" s="14" t="s">
        <v>73</v>
      </c>
      <c r="AY730" s="181" t="s">
        <v>137</v>
      </c>
    </row>
    <row r="731" spans="1:65" s="15" customFormat="1">
      <c r="B731" s="188"/>
      <c r="D731" s="173" t="s">
        <v>145</v>
      </c>
      <c r="E731" s="189" t="s">
        <v>1</v>
      </c>
      <c r="F731" s="190" t="s">
        <v>160</v>
      </c>
      <c r="H731" s="191">
        <v>41.91</v>
      </c>
      <c r="I731" s="192"/>
      <c r="L731" s="188"/>
      <c r="M731" s="193"/>
      <c r="N731" s="194"/>
      <c r="O731" s="194"/>
      <c r="P731" s="194"/>
      <c r="Q731" s="194"/>
      <c r="R731" s="194"/>
      <c r="S731" s="194"/>
      <c r="T731" s="195"/>
      <c r="AT731" s="189" t="s">
        <v>145</v>
      </c>
      <c r="AU731" s="189" t="s">
        <v>82</v>
      </c>
      <c r="AV731" s="15" t="s">
        <v>144</v>
      </c>
      <c r="AW731" s="15" t="s">
        <v>29</v>
      </c>
      <c r="AX731" s="15" t="s">
        <v>30</v>
      </c>
      <c r="AY731" s="189" t="s">
        <v>137</v>
      </c>
    </row>
    <row r="732" spans="1:65" s="2" customFormat="1" ht="16.5" customHeight="1">
      <c r="A732" s="33"/>
      <c r="B732" s="125"/>
      <c r="C732" s="159" t="s">
        <v>349</v>
      </c>
      <c r="D732" s="159" t="s">
        <v>139</v>
      </c>
      <c r="E732" s="160" t="s">
        <v>1953</v>
      </c>
      <c r="F732" s="161" t="s">
        <v>1954</v>
      </c>
      <c r="G732" s="162" t="s">
        <v>142</v>
      </c>
      <c r="H732" s="163">
        <v>16.28</v>
      </c>
      <c r="I732" s="164"/>
      <c r="J732" s="165">
        <f>ROUND(I732*H732,2)</f>
        <v>0</v>
      </c>
      <c r="K732" s="161" t="s">
        <v>1</v>
      </c>
      <c r="L732" s="34"/>
      <c r="M732" s="166" t="s">
        <v>1</v>
      </c>
      <c r="N732" s="167" t="s">
        <v>38</v>
      </c>
      <c r="O732" s="59"/>
      <c r="P732" s="168">
        <f>O732*H732</f>
        <v>0</v>
      </c>
      <c r="Q732" s="168">
        <v>0.23008999999999999</v>
      </c>
      <c r="R732" s="168">
        <f>Q732*H732</f>
        <v>3.7458651999999999</v>
      </c>
      <c r="S732" s="168">
        <v>0</v>
      </c>
      <c r="T732" s="169">
        <f>S732*H732</f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70" t="s">
        <v>144</v>
      </c>
      <c r="AT732" s="170" t="s">
        <v>139</v>
      </c>
      <c r="AU732" s="170" t="s">
        <v>82</v>
      </c>
      <c r="AY732" s="18" t="s">
        <v>137</v>
      </c>
      <c r="BE732" s="171">
        <f>IF(N732="základní",J732,0)</f>
        <v>0</v>
      </c>
      <c r="BF732" s="171">
        <f>IF(N732="snížená",J732,0)</f>
        <v>0</v>
      </c>
      <c r="BG732" s="171">
        <f>IF(N732="zákl. přenesená",J732,0)</f>
        <v>0</v>
      </c>
      <c r="BH732" s="171">
        <f>IF(N732="sníž. přenesená",J732,0)</f>
        <v>0</v>
      </c>
      <c r="BI732" s="171">
        <f>IF(N732="nulová",J732,0)</f>
        <v>0</v>
      </c>
      <c r="BJ732" s="18" t="s">
        <v>30</v>
      </c>
      <c r="BK732" s="171">
        <f>ROUND(I732*H732,2)</f>
        <v>0</v>
      </c>
      <c r="BL732" s="18" t="s">
        <v>144</v>
      </c>
      <c r="BM732" s="170" t="s">
        <v>561</v>
      </c>
    </row>
    <row r="733" spans="1:65" s="14" customFormat="1">
      <c r="B733" s="180"/>
      <c r="D733" s="173" t="s">
        <v>145</v>
      </c>
      <c r="E733" s="181" t="s">
        <v>1</v>
      </c>
      <c r="F733" s="182" t="s">
        <v>1665</v>
      </c>
      <c r="H733" s="183">
        <v>16.28</v>
      </c>
      <c r="I733" s="184"/>
      <c r="L733" s="180"/>
      <c r="M733" s="185"/>
      <c r="N733" s="186"/>
      <c r="O733" s="186"/>
      <c r="P733" s="186"/>
      <c r="Q733" s="186"/>
      <c r="R733" s="186"/>
      <c r="S733" s="186"/>
      <c r="T733" s="187"/>
      <c r="AT733" s="181" t="s">
        <v>145</v>
      </c>
      <c r="AU733" s="181" t="s">
        <v>82</v>
      </c>
      <c r="AV733" s="14" t="s">
        <v>82</v>
      </c>
      <c r="AW733" s="14" t="s">
        <v>29</v>
      </c>
      <c r="AX733" s="14" t="s">
        <v>73</v>
      </c>
      <c r="AY733" s="181" t="s">
        <v>137</v>
      </c>
    </row>
    <row r="734" spans="1:65" s="15" customFormat="1">
      <c r="B734" s="188"/>
      <c r="D734" s="173" t="s">
        <v>145</v>
      </c>
      <c r="E734" s="189" t="s">
        <v>1</v>
      </c>
      <c r="F734" s="190" t="s">
        <v>158</v>
      </c>
      <c r="H734" s="191">
        <v>16.28</v>
      </c>
      <c r="I734" s="192"/>
      <c r="L734" s="188"/>
      <c r="M734" s="193"/>
      <c r="N734" s="194"/>
      <c r="O734" s="194"/>
      <c r="P734" s="194"/>
      <c r="Q734" s="194"/>
      <c r="R734" s="194"/>
      <c r="S734" s="194"/>
      <c r="T734" s="195"/>
      <c r="AT734" s="189" t="s">
        <v>145</v>
      </c>
      <c r="AU734" s="189" t="s">
        <v>82</v>
      </c>
      <c r="AV734" s="15" t="s">
        <v>144</v>
      </c>
      <c r="AW734" s="15" t="s">
        <v>29</v>
      </c>
      <c r="AX734" s="15" t="s">
        <v>73</v>
      </c>
      <c r="AY734" s="189" t="s">
        <v>137</v>
      </c>
    </row>
    <row r="735" spans="1:65" s="14" customFormat="1">
      <c r="B735" s="180"/>
      <c r="D735" s="173" t="s">
        <v>145</v>
      </c>
      <c r="E735" s="181" t="s">
        <v>1</v>
      </c>
      <c r="F735" s="182" t="s">
        <v>1670</v>
      </c>
      <c r="H735" s="183">
        <v>16.28</v>
      </c>
      <c r="I735" s="184"/>
      <c r="L735" s="180"/>
      <c r="M735" s="185"/>
      <c r="N735" s="186"/>
      <c r="O735" s="186"/>
      <c r="P735" s="186"/>
      <c r="Q735" s="186"/>
      <c r="R735" s="186"/>
      <c r="S735" s="186"/>
      <c r="T735" s="187"/>
      <c r="AT735" s="181" t="s">
        <v>145</v>
      </c>
      <c r="AU735" s="181" t="s">
        <v>82</v>
      </c>
      <c r="AV735" s="14" t="s">
        <v>82</v>
      </c>
      <c r="AW735" s="14" t="s">
        <v>29</v>
      </c>
      <c r="AX735" s="14" t="s">
        <v>73</v>
      </c>
      <c r="AY735" s="181" t="s">
        <v>137</v>
      </c>
    </row>
    <row r="736" spans="1:65" s="15" customFormat="1">
      <c r="B736" s="188"/>
      <c r="D736" s="173" t="s">
        <v>145</v>
      </c>
      <c r="E736" s="189" t="s">
        <v>1</v>
      </c>
      <c r="F736" s="190" t="s">
        <v>160</v>
      </c>
      <c r="H736" s="191">
        <v>16.28</v>
      </c>
      <c r="I736" s="192"/>
      <c r="L736" s="188"/>
      <c r="M736" s="193"/>
      <c r="N736" s="194"/>
      <c r="O736" s="194"/>
      <c r="P736" s="194"/>
      <c r="Q736" s="194"/>
      <c r="R736" s="194"/>
      <c r="S736" s="194"/>
      <c r="T736" s="195"/>
      <c r="AT736" s="189" t="s">
        <v>145</v>
      </c>
      <c r="AU736" s="189" t="s">
        <v>82</v>
      </c>
      <c r="AV736" s="15" t="s">
        <v>144</v>
      </c>
      <c r="AW736" s="15" t="s">
        <v>29</v>
      </c>
      <c r="AX736" s="15" t="s">
        <v>30</v>
      </c>
      <c r="AY736" s="189" t="s">
        <v>137</v>
      </c>
    </row>
    <row r="737" spans="1:65" s="2" customFormat="1" ht="16.5" customHeight="1">
      <c r="A737" s="33"/>
      <c r="B737" s="125"/>
      <c r="C737" s="159" t="s">
        <v>564</v>
      </c>
      <c r="D737" s="159" t="s">
        <v>139</v>
      </c>
      <c r="E737" s="160" t="s">
        <v>632</v>
      </c>
      <c r="F737" s="161" t="s">
        <v>633</v>
      </c>
      <c r="G737" s="162" t="s">
        <v>142</v>
      </c>
      <c r="H737" s="163">
        <v>158.01499999999999</v>
      </c>
      <c r="I737" s="164"/>
      <c r="J737" s="165">
        <f>ROUND(I737*H737,2)</f>
        <v>0</v>
      </c>
      <c r="K737" s="161" t="s">
        <v>143</v>
      </c>
      <c r="L737" s="34"/>
      <c r="M737" s="166" t="s">
        <v>1</v>
      </c>
      <c r="N737" s="167" t="s">
        <v>38</v>
      </c>
      <c r="O737" s="59"/>
      <c r="P737" s="168">
        <f>O737*H737</f>
        <v>0</v>
      </c>
      <c r="Q737" s="168">
        <v>0.216</v>
      </c>
      <c r="R737" s="168">
        <f>Q737*H737</f>
        <v>34.131239999999998</v>
      </c>
      <c r="S737" s="168">
        <v>0</v>
      </c>
      <c r="T737" s="169">
        <f>S737*H737</f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70" t="s">
        <v>144</v>
      </c>
      <c r="AT737" s="170" t="s">
        <v>139</v>
      </c>
      <c r="AU737" s="170" t="s">
        <v>82</v>
      </c>
      <c r="AY737" s="18" t="s">
        <v>137</v>
      </c>
      <c r="BE737" s="171">
        <f>IF(N737="základní",J737,0)</f>
        <v>0</v>
      </c>
      <c r="BF737" s="171">
        <f>IF(N737="snížená",J737,0)</f>
        <v>0</v>
      </c>
      <c r="BG737" s="171">
        <f>IF(N737="zákl. přenesená",J737,0)</f>
        <v>0</v>
      </c>
      <c r="BH737" s="171">
        <f>IF(N737="sníž. přenesená",J737,0)</f>
        <v>0</v>
      </c>
      <c r="BI737" s="171">
        <f>IF(N737="nulová",J737,0)</f>
        <v>0</v>
      </c>
      <c r="BJ737" s="18" t="s">
        <v>30</v>
      </c>
      <c r="BK737" s="171">
        <f>ROUND(I737*H737,2)</f>
        <v>0</v>
      </c>
      <c r="BL737" s="18" t="s">
        <v>144</v>
      </c>
      <c r="BM737" s="170" t="s">
        <v>567</v>
      </c>
    </row>
    <row r="738" spans="1:65" s="13" customFormat="1">
      <c r="B738" s="172"/>
      <c r="D738" s="173" t="s">
        <v>145</v>
      </c>
      <c r="E738" s="174" t="s">
        <v>1</v>
      </c>
      <c r="F738" s="175" t="s">
        <v>1955</v>
      </c>
      <c r="H738" s="174" t="s">
        <v>1</v>
      </c>
      <c r="I738" s="176"/>
      <c r="L738" s="172"/>
      <c r="M738" s="177"/>
      <c r="N738" s="178"/>
      <c r="O738" s="178"/>
      <c r="P738" s="178"/>
      <c r="Q738" s="178"/>
      <c r="R738" s="178"/>
      <c r="S738" s="178"/>
      <c r="T738" s="179"/>
      <c r="AT738" s="174" t="s">
        <v>145</v>
      </c>
      <c r="AU738" s="174" t="s">
        <v>82</v>
      </c>
      <c r="AV738" s="13" t="s">
        <v>30</v>
      </c>
      <c r="AW738" s="13" t="s">
        <v>29</v>
      </c>
      <c r="AX738" s="13" t="s">
        <v>73</v>
      </c>
      <c r="AY738" s="174" t="s">
        <v>137</v>
      </c>
    </row>
    <row r="739" spans="1:65" s="14" customFormat="1">
      <c r="B739" s="180"/>
      <c r="D739" s="173" t="s">
        <v>145</v>
      </c>
      <c r="E739" s="181" t="s">
        <v>1</v>
      </c>
      <c r="F739" s="182" t="s">
        <v>1663</v>
      </c>
      <c r="H739" s="183">
        <v>101.035</v>
      </c>
      <c r="I739" s="184"/>
      <c r="L739" s="180"/>
      <c r="M739" s="185"/>
      <c r="N739" s="186"/>
      <c r="O739" s="186"/>
      <c r="P739" s="186"/>
      <c r="Q739" s="186"/>
      <c r="R739" s="186"/>
      <c r="S739" s="186"/>
      <c r="T739" s="187"/>
      <c r="AT739" s="181" t="s">
        <v>145</v>
      </c>
      <c r="AU739" s="181" t="s">
        <v>82</v>
      </c>
      <c r="AV739" s="14" t="s">
        <v>82</v>
      </c>
      <c r="AW739" s="14" t="s">
        <v>29</v>
      </c>
      <c r="AX739" s="14" t="s">
        <v>73</v>
      </c>
      <c r="AY739" s="181" t="s">
        <v>137</v>
      </c>
    </row>
    <row r="740" spans="1:65" s="13" customFormat="1">
      <c r="B740" s="172"/>
      <c r="D740" s="173" t="s">
        <v>145</v>
      </c>
      <c r="E740" s="174" t="s">
        <v>1</v>
      </c>
      <c r="F740" s="175" t="s">
        <v>1101</v>
      </c>
      <c r="H740" s="174" t="s">
        <v>1</v>
      </c>
      <c r="I740" s="176"/>
      <c r="L740" s="172"/>
      <c r="M740" s="177"/>
      <c r="N740" s="178"/>
      <c r="O740" s="178"/>
      <c r="P740" s="178"/>
      <c r="Q740" s="178"/>
      <c r="R740" s="178"/>
      <c r="S740" s="178"/>
      <c r="T740" s="179"/>
      <c r="AT740" s="174" t="s">
        <v>145</v>
      </c>
      <c r="AU740" s="174" t="s">
        <v>82</v>
      </c>
      <c r="AV740" s="13" t="s">
        <v>30</v>
      </c>
      <c r="AW740" s="13" t="s">
        <v>29</v>
      </c>
      <c r="AX740" s="13" t="s">
        <v>73</v>
      </c>
      <c r="AY740" s="174" t="s">
        <v>137</v>
      </c>
    </row>
    <row r="741" spans="1:65" s="14" customFormat="1">
      <c r="B741" s="180"/>
      <c r="D741" s="173" t="s">
        <v>145</v>
      </c>
      <c r="E741" s="181" t="s">
        <v>1</v>
      </c>
      <c r="F741" s="182" t="s">
        <v>1661</v>
      </c>
      <c r="H741" s="183">
        <v>16.335000000000001</v>
      </c>
      <c r="I741" s="184"/>
      <c r="L741" s="180"/>
      <c r="M741" s="185"/>
      <c r="N741" s="186"/>
      <c r="O741" s="186"/>
      <c r="P741" s="186"/>
      <c r="Q741" s="186"/>
      <c r="R741" s="186"/>
      <c r="S741" s="186"/>
      <c r="T741" s="187"/>
      <c r="AT741" s="181" t="s">
        <v>145</v>
      </c>
      <c r="AU741" s="181" t="s">
        <v>82</v>
      </c>
      <c r="AV741" s="14" t="s">
        <v>82</v>
      </c>
      <c r="AW741" s="14" t="s">
        <v>29</v>
      </c>
      <c r="AX741" s="14" t="s">
        <v>73</v>
      </c>
      <c r="AY741" s="181" t="s">
        <v>137</v>
      </c>
    </row>
    <row r="742" spans="1:65" s="13" customFormat="1">
      <c r="B742" s="172"/>
      <c r="D742" s="173" t="s">
        <v>145</v>
      </c>
      <c r="E742" s="174" t="s">
        <v>1</v>
      </c>
      <c r="F742" s="175" t="s">
        <v>1956</v>
      </c>
      <c r="H742" s="174" t="s">
        <v>1</v>
      </c>
      <c r="I742" s="176"/>
      <c r="L742" s="172"/>
      <c r="M742" s="177"/>
      <c r="N742" s="178"/>
      <c r="O742" s="178"/>
      <c r="P742" s="178"/>
      <c r="Q742" s="178"/>
      <c r="R742" s="178"/>
      <c r="S742" s="178"/>
      <c r="T742" s="179"/>
      <c r="AT742" s="174" t="s">
        <v>145</v>
      </c>
      <c r="AU742" s="174" t="s">
        <v>82</v>
      </c>
      <c r="AV742" s="13" t="s">
        <v>30</v>
      </c>
      <c r="AW742" s="13" t="s">
        <v>29</v>
      </c>
      <c r="AX742" s="13" t="s">
        <v>73</v>
      </c>
      <c r="AY742" s="174" t="s">
        <v>137</v>
      </c>
    </row>
    <row r="743" spans="1:65" s="14" customFormat="1">
      <c r="B743" s="180"/>
      <c r="D743" s="173" t="s">
        <v>145</v>
      </c>
      <c r="E743" s="181" t="s">
        <v>1</v>
      </c>
      <c r="F743" s="182" t="s">
        <v>1655</v>
      </c>
      <c r="H743" s="183">
        <v>40.645000000000003</v>
      </c>
      <c r="I743" s="184"/>
      <c r="L743" s="180"/>
      <c r="M743" s="185"/>
      <c r="N743" s="186"/>
      <c r="O743" s="186"/>
      <c r="P743" s="186"/>
      <c r="Q743" s="186"/>
      <c r="R743" s="186"/>
      <c r="S743" s="186"/>
      <c r="T743" s="187"/>
      <c r="AT743" s="181" t="s">
        <v>145</v>
      </c>
      <c r="AU743" s="181" t="s">
        <v>82</v>
      </c>
      <c r="AV743" s="14" t="s">
        <v>82</v>
      </c>
      <c r="AW743" s="14" t="s">
        <v>29</v>
      </c>
      <c r="AX743" s="14" t="s">
        <v>73</v>
      </c>
      <c r="AY743" s="181" t="s">
        <v>137</v>
      </c>
    </row>
    <row r="744" spans="1:65" s="15" customFormat="1">
      <c r="B744" s="188"/>
      <c r="D744" s="173" t="s">
        <v>145</v>
      </c>
      <c r="E744" s="189" t="s">
        <v>1</v>
      </c>
      <c r="F744" s="190" t="s">
        <v>158</v>
      </c>
      <c r="H744" s="191">
        <v>158.01499999999999</v>
      </c>
      <c r="I744" s="192"/>
      <c r="L744" s="188"/>
      <c r="M744" s="193"/>
      <c r="N744" s="194"/>
      <c r="O744" s="194"/>
      <c r="P744" s="194"/>
      <c r="Q744" s="194"/>
      <c r="R744" s="194"/>
      <c r="S744" s="194"/>
      <c r="T744" s="195"/>
      <c r="AT744" s="189" t="s">
        <v>145</v>
      </c>
      <c r="AU744" s="189" t="s">
        <v>82</v>
      </c>
      <c r="AV744" s="15" t="s">
        <v>144</v>
      </c>
      <c r="AW744" s="15" t="s">
        <v>29</v>
      </c>
      <c r="AX744" s="15" t="s">
        <v>73</v>
      </c>
      <c r="AY744" s="189" t="s">
        <v>137</v>
      </c>
    </row>
    <row r="745" spans="1:65" s="14" customFormat="1">
      <c r="B745" s="180"/>
      <c r="D745" s="173" t="s">
        <v>145</v>
      </c>
      <c r="E745" s="181" t="s">
        <v>1</v>
      </c>
      <c r="F745" s="182" t="s">
        <v>1957</v>
      </c>
      <c r="H745" s="183">
        <v>158.01499999999999</v>
      </c>
      <c r="I745" s="184"/>
      <c r="L745" s="180"/>
      <c r="M745" s="185"/>
      <c r="N745" s="186"/>
      <c r="O745" s="186"/>
      <c r="P745" s="186"/>
      <c r="Q745" s="186"/>
      <c r="R745" s="186"/>
      <c r="S745" s="186"/>
      <c r="T745" s="187"/>
      <c r="AT745" s="181" t="s">
        <v>145</v>
      </c>
      <c r="AU745" s="181" t="s">
        <v>82</v>
      </c>
      <c r="AV745" s="14" t="s">
        <v>82</v>
      </c>
      <c r="AW745" s="14" t="s">
        <v>29</v>
      </c>
      <c r="AX745" s="14" t="s">
        <v>73</v>
      </c>
      <c r="AY745" s="181" t="s">
        <v>137</v>
      </c>
    </row>
    <row r="746" spans="1:65" s="15" customFormat="1">
      <c r="B746" s="188"/>
      <c r="D746" s="173" t="s">
        <v>145</v>
      </c>
      <c r="E746" s="189" t="s">
        <v>1</v>
      </c>
      <c r="F746" s="190" t="s">
        <v>160</v>
      </c>
      <c r="H746" s="191">
        <v>158.01499999999999</v>
      </c>
      <c r="I746" s="192"/>
      <c r="L746" s="188"/>
      <c r="M746" s="193"/>
      <c r="N746" s="194"/>
      <c r="O746" s="194"/>
      <c r="P746" s="194"/>
      <c r="Q746" s="194"/>
      <c r="R746" s="194"/>
      <c r="S746" s="194"/>
      <c r="T746" s="195"/>
      <c r="AT746" s="189" t="s">
        <v>145</v>
      </c>
      <c r="AU746" s="189" t="s">
        <v>82</v>
      </c>
      <c r="AV746" s="15" t="s">
        <v>144</v>
      </c>
      <c r="AW746" s="15" t="s">
        <v>29</v>
      </c>
      <c r="AX746" s="15" t="s">
        <v>30</v>
      </c>
      <c r="AY746" s="189" t="s">
        <v>137</v>
      </c>
    </row>
    <row r="747" spans="1:65" s="12" customFormat="1" ht="22.9" customHeight="1">
      <c r="B747" s="146"/>
      <c r="D747" s="147" t="s">
        <v>72</v>
      </c>
      <c r="E747" s="157" t="s">
        <v>169</v>
      </c>
      <c r="F747" s="157" t="s">
        <v>1227</v>
      </c>
      <c r="I747" s="149"/>
      <c r="J747" s="158">
        <f>BK747</f>
        <v>0</v>
      </c>
      <c r="L747" s="146"/>
      <c r="M747" s="151"/>
      <c r="N747" s="152"/>
      <c r="O747" s="152"/>
      <c r="P747" s="153">
        <f>SUM(P748:P890)</f>
        <v>0</v>
      </c>
      <c r="Q747" s="152"/>
      <c r="R747" s="153">
        <f>SUM(R748:R890)</f>
        <v>3.3742262999999997</v>
      </c>
      <c r="S747" s="152"/>
      <c r="T747" s="154">
        <f>SUM(T748:T890)</f>
        <v>0</v>
      </c>
      <c r="AR747" s="147" t="s">
        <v>30</v>
      </c>
      <c r="AT747" s="155" t="s">
        <v>72</v>
      </c>
      <c r="AU747" s="155" t="s">
        <v>30</v>
      </c>
      <c r="AY747" s="147" t="s">
        <v>137</v>
      </c>
      <c r="BK747" s="156">
        <f>SUM(BK748:BK890)</f>
        <v>0</v>
      </c>
    </row>
    <row r="748" spans="1:65" s="2" customFormat="1" ht="16.5" customHeight="1">
      <c r="A748" s="33"/>
      <c r="B748" s="125"/>
      <c r="C748" s="159" t="s">
        <v>352</v>
      </c>
      <c r="D748" s="159" t="s">
        <v>139</v>
      </c>
      <c r="E748" s="160" t="s">
        <v>1958</v>
      </c>
      <c r="F748" s="161" t="s">
        <v>1959</v>
      </c>
      <c r="G748" s="162" t="s">
        <v>191</v>
      </c>
      <c r="H748" s="163">
        <v>289.2</v>
      </c>
      <c r="I748" s="164"/>
      <c r="J748" s="165">
        <f>ROUND(I748*H748,2)</f>
        <v>0</v>
      </c>
      <c r="K748" s="161" t="s">
        <v>1</v>
      </c>
      <c r="L748" s="34"/>
      <c r="M748" s="166" t="s">
        <v>1</v>
      </c>
      <c r="N748" s="167" t="s">
        <v>38</v>
      </c>
      <c r="O748" s="59"/>
      <c r="P748" s="168">
        <f>O748*H748</f>
        <v>0</v>
      </c>
      <c r="Q748" s="168">
        <v>0</v>
      </c>
      <c r="R748" s="168">
        <f>Q748*H748</f>
        <v>0</v>
      </c>
      <c r="S748" s="168">
        <v>0</v>
      </c>
      <c r="T748" s="169">
        <f>S748*H748</f>
        <v>0</v>
      </c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R748" s="170" t="s">
        <v>144</v>
      </c>
      <c r="AT748" s="170" t="s">
        <v>139</v>
      </c>
      <c r="AU748" s="170" t="s">
        <v>82</v>
      </c>
      <c r="AY748" s="18" t="s">
        <v>137</v>
      </c>
      <c r="BE748" s="171">
        <f>IF(N748="základní",J748,0)</f>
        <v>0</v>
      </c>
      <c r="BF748" s="171">
        <f>IF(N748="snížená",J748,0)</f>
        <v>0</v>
      </c>
      <c r="BG748" s="171">
        <f>IF(N748="zákl. přenesená",J748,0)</f>
        <v>0</v>
      </c>
      <c r="BH748" s="171">
        <f>IF(N748="sníž. přenesená",J748,0)</f>
        <v>0</v>
      </c>
      <c r="BI748" s="171">
        <f>IF(N748="nulová",J748,0)</f>
        <v>0</v>
      </c>
      <c r="BJ748" s="18" t="s">
        <v>30</v>
      </c>
      <c r="BK748" s="171">
        <f>ROUND(I748*H748,2)</f>
        <v>0</v>
      </c>
      <c r="BL748" s="18" t="s">
        <v>144</v>
      </c>
      <c r="BM748" s="170" t="s">
        <v>573</v>
      </c>
    </row>
    <row r="749" spans="1:65" s="14" customFormat="1">
      <c r="B749" s="180"/>
      <c r="D749" s="173" t="s">
        <v>145</v>
      </c>
      <c r="E749" s="181" t="s">
        <v>1</v>
      </c>
      <c r="F749" s="182" t="s">
        <v>1960</v>
      </c>
      <c r="H749" s="183">
        <v>289.2</v>
      </c>
      <c r="I749" s="184"/>
      <c r="L749" s="180"/>
      <c r="M749" s="185"/>
      <c r="N749" s="186"/>
      <c r="O749" s="186"/>
      <c r="P749" s="186"/>
      <c r="Q749" s="186"/>
      <c r="R749" s="186"/>
      <c r="S749" s="186"/>
      <c r="T749" s="187"/>
      <c r="AT749" s="181" t="s">
        <v>145</v>
      </c>
      <c r="AU749" s="181" t="s">
        <v>82</v>
      </c>
      <c r="AV749" s="14" t="s">
        <v>82</v>
      </c>
      <c r="AW749" s="14" t="s">
        <v>29</v>
      </c>
      <c r="AX749" s="14" t="s">
        <v>73</v>
      </c>
      <c r="AY749" s="181" t="s">
        <v>137</v>
      </c>
    </row>
    <row r="750" spans="1:65" s="15" customFormat="1">
      <c r="B750" s="188"/>
      <c r="D750" s="173" t="s">
        <v>145</v>
      </c>
      <c r="E750" s="189" t="s">
        <v>1</v>
      </c>
      <c r="F750" s="190" t="s">
        <v>160</v>
      </c>
      <c r="H750" s="191">
        <v>289.2</v>
      </c>
      <c r="I750" s="192"/>
      <c r="L750" s="188"/>
      <c r="M750" s="193"/>
      <c r="N750" s="194"/>
      <c r="O750" s="194"/>
      <c r="P750" s="194"/>
      <c r="Q750" s="194"/>
      <c r="R750" s="194"/>
      <c r="S750" s="194"/>
      <c r="T750" s="195"/>
      <c r="AT750" s="189" t="s">
        <v>145</v>
      </c>
      <c r="AU750" s="189" t="s">
        <v>82</v>
      </c>
      <c r="AV750" s="15" t="s">
        <v>144</v>
      </c>
      <c r="AW750" s="15" t="s">
        <v>29</v>
      </c>
      <c r="AX750" s="15" t="s">
        <v>30</v>
      </c>
      <c r="AY750" s="189" t="s">
        <v>137</v>
      </c>
    </row>
    <row r="751" spans="1:65" s="2" customFormat="1" ht="16.5" customHeight="1">
      <c r="A751" s="33"/>
      <c r="B751" s="125"/>
      <c r="C751" s="204" t="s">
        <v>576</v>
      </c>
      <c r="D751" s="204" t="s">
        <v>438</v>
      </c>
      <c r="E751" s="205" t="s">
        <v>1961</v>
      </c>
      <c r="F751" s="206" t="s">
        <v>1962</v>
      </c>
      <c r="G751" s="207" t="s">
        <v>191</v>
      </c>
      <c r="H751" s="208">
        <v>293.53800000000001</v>
      </c>
      <c r="I751" s="209"/>
      <c r="J751" s="210">
        <f>ROUND(I751*H751,2)</f>
        <v>0</v>
      </c>
      <c r="K751" s="206" t="s">
        <v>1</v>
      </c>
      <c r="L751" s="211"/>
      <c r="M751" s="212" t="s">
        <v>1</v>
      </c>
      <c r="N751" s="213" t="s">
        <v>38</v>
      </c>
      <c r="O751" s="59"/>
      <c r="P751" s="168">
        <f>O751*H751</f>
        <v>0</v>
      </c>
      <c r="Q751" s="168">
        <v>2.7E-4</v>
      </c>
      <c r="R751" s="168">
        <f>Q751*H751</f>
        <v>7.9255260000000008E-2</v>
      </c>
      <c r="S751" s="168">
        <v>0</v>
      </c>
      <c r="T751" s="169">
        <f>S751*H751</f>
        <v>0</v>
      </c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R751" s="170" t="s">
        <v>169</v>
      </c>
      <c r="AT751" s="170" t="s">
        <v>438</v>
      </c>
      <c r="AU751" s="170" t="s">
        <v>82</v>
      </c>
      <c r="AY751" s="18" t="s">
        <v>137</v>
      </c>
      <c r="BE751" s="171">
        <f>IF(N751="základní",J751,0)</f>
        <v>0</v>
      </c>
      <c r="BF751" s="171">
        <f>IF(N751="snížená",J751,0)</f>
        <v>0</v>
      </c>
      <c r="BG751" s="171">
        <f>IF(N751="zákl. přenesená",J751,0)</f>
        <v>0</v>
      </c>
      <c r="BH751" s="171">
        <f>IF(N751="sníž. přenesená",J751,0)</f>
        <v>0</v>
      </c>
      <c r="BI751" s="171">
        <f>IF(N751="nulová",J751,0)</f>
        <v>0</v>
      </c>
      <c r="BJ751" s="18" t="s">
        <v>30</v>
      </c>
      <c r="BK751" s="171">
        <f>ROUND(I751*H751,2)</f>
        <v>0</v>
      </c>
      <c r="BL751" s="18" t="s">
        <v>144</v>
      </c>
      <c r="BM751" s="170" t="s">
        <v>579</v>
      </c>
    </row>
    <row r="752" spans="1:65" s="14" customFormat="1">
      <c r="B752" s="180"/>
      <c r="D752" s="173" t="s">
        <v>145</v>
      </c>
      <c r="E752" s="181" t="s">
        <v>1</v>
      </c>
      <c r="F752" s="182" t="s">
        <v>1963</v>
      </c>
      <c r="H752" s="183">
        <v>293.53800000000001</v>
      </c>
      <c r="I752" s="184"/>
      <c r="L752" s="180"/>
      <c r="M752" s="185"/>
      <c r="N752" s="186"/>
      <c r="O752" s="186"/>
      <c r="P752" s="186"/>
      <c r="Q752" s="186"/>
      <c r="R752" s="186"/>
      <c r="S752" s="186"/>
      <c r="T752" s="187"/>
      <c r="AT752" s="181" t="s">
        <v>145</v>
      </c>
      <c r="AU752" s="181" t="s">
        <v>82</v>
      </c>
      <c r="AV752" s="14" t="s">
        <v>82</v>
      </c>
      <c r="AW752" s="14" t="s">
        <v>29</v>
      </c>
      <c r="AX752" s="14" t="s">
        <v>73</v>
      </c>
      <c r="AY752" s="181" t="s">
        <v>137</v>
      </c>
    </row>
    <row r="753" spans="1:65" s="15" customFormat="1">
      <c r="B753" s="188"/>
      <c r="D753" s="173" t="s">
        <v>145</v>
      </c>
      <c r="E753" s="189" t="s">
        <v>1</v>
      </c>
      <c r="F753" s="190" t="s">
        <v>158</v>
      </c>
      <c r="H753" s="191">
        <v>293.53800000000001</v>
      </c>
      <c r="I753" s="192"/>
      <c r="L753" s="188"/>
      <c r="M753" s="193"/>
      <c r="N753" s="194"/>
      <c r="O753" s="194"/>
      <c r="P753" s="194"/>
      <c r="Q753" s="194"/>
      <c r="R753" s="194"/>
      <c r="S753" s="194"/>
      <c r="T753" s="195"/>
      <c r="AT753" s="189" t="s">
        <v>145</v>
      </c>
      <c r="AU753" s="189" t="s">
        <v>82</v>
      </c>
      <c r="AV753" s="15" t="s">
        <v>144</v>
      </c>
      <c r="AW753" s="15" t="s">
        <v>29</v>
      </c>
      <c r="AX753" s="15" t="s">
        <v>73</v>
      </c>
      <c r="AY753" s="189" t="s">
        <v>137</v>
      </c>
    </row>
    <row r="754" spans="1:65" s="14" customFormat="1">
      <c r="B754" s="180"/>
      <c r="D754" s="173" t="s">
        <v>145</v>
      </c>
      <c r="E754" s="181" t="s">
        <v>1</v>
      </c>
      <c r="F754" s="182" t="s">
        <v>1964</v>
      </c>
      <c r="H754" s="183">
        <v>293.53800000000001</v>
      </c>
      <c r="I754" s="184"/>
      <c r="L754" s="180"/>
      <c r="M754" s="185"/>
      <c r="N754" s="186"/>
      <c r="O754" s="186"/>
      <c r="P754" s="186"/>
      <c r="Q754" s="186"/>
      <c r="R754" s="186"/>
      <c r="S754" s="186"/>
      <c r="T754" s="187"/>
      <c r="AT754" s="181" t="s">
        <v>145</v>
      </c>
      <c r="AU754" s="181" t="s">
        <v>82</v>
      </c>
      <c r="AV754" s="14" t="s">
        <v>82</v>
      </c>
      <c r="AW754" s="14" t="s">
        <v>29</v>
      </c>
      <c r="AX754" s="14" t="s">
        <v>73</v>
      </c>
      <c r="AY754" s="181" t="s">
        <v>137</v>
      </c>
    </row>
    <row r="755" spans="1:65" s="15" customFormat="1">
      <c r="B755" s="188"/>
      <c r="D755" s="173" t="s">
        <v>145</v>
      </c>
      <c r="E755" s="189" t="s">
        <v>1</v>
      </c>
      <c r="F755" s="190" t="s">
        <v>160</v>
      </c>
      <c r="H755" s="191">
        <v>293.53800000000001</v>
      </c>
      <c r="I755" s="192"/>
      <c r="L755" s="188"/>
      <c r="M755" s="193"/>
      <c r="N755" s="194"/>
      <c r="O755" s="194"/>
      <c r="P755" s="194"/>
      <c r="Q755" s="194"/>
      <c r="R755" s="194"/>
      <c r="S755" s="194"/>
      <c r="T755" s="195"/>
      <c r="AT755" s="189" t="s">
        <v>145</v>
      </c>
      <c r="AU755" s="189" t="s">
        <v>82</v>
      </c>
      <c r="AV755" s="15" t="s">
        <v>144</v>
      </c>
      <c r="AW755" s="15" t="s">
        <v>29</v>
      </c>
      <c r="AX755" s="15" t="s">
        <v>30</v>
      </c>
      <c r="AY755" s="189" t="s">
        <v>137</v>
      </c>
    </row>
    <row r="756" spans="1:65" s="2" customFormat="1" ht="16.5" customHeight="1">
      <c r="A756" s="33"/>
      <c r="B756" s="125"/>
      <c r="C756" s="204" t="s">
        <v>356</v>
      </c>
      <c r="D756" s="204" t="s">
        <v>438</v>
      </c>
      <c r="E756" s="205" t="s">
        <v>1965</v>
      </c>
      <c r="F756" s="206" t="s">
        <v>1966</v>
      </c>
      <c r="G756" s="207" t="s">
        <v>733</v>
      </c>
      <c r="H756" s="208">
        <v>22.33</v>
      </c>
      <c r="I756" s="209"/>
      <c r="J756" s="210">
        <f>ROUND(I756*H756,2)</f>
        <v>0</v>
      </c>
      <c r="K756" s="206" t="s">
        <v>1</v>
      </c>
      <c r="L756" s="211"/>
      <c r="M756" s="212" t="s">
        <v>1</v>
      </c>
      <c r="N756" s="213" t="s">
        <v>38</v>
      </c>
      <c r="O756" s="59"/>
      <c r="P756" s="168">
        <f>O756*H756</f>
        <v>0</v>
      </c>
      <c r="Q756" s="168">
        <v>0</v>
      </c>
      <c r="R756" s="168">
        <f>Q756*H756</f>
        <v>0</v>
      </c>
      <c r="S756" s="168">
        <v>0</v>
      </c>
      <c r="T756" s="169">
        <f>S756*H756</f>
        <v>0</v>
      </c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R756" s="170" t="s">
        <v>169</v>
      </c>
      <c r="AT756" s="170" t="s">
        <v>438</v>
      </c>
      <c r="AU756" s="170" t="s">
        <v>82</v>
      </c>
      <c r="AY756" s="18" t="s">
        <v>137</v>
      </c>
      <c r="BE756" s="171">
        <f>IF(N756="základní",J756,0)</f>
        <v>0</v>
      </c>
      <c r="BF756" s="171">
        <f>IF(N756="snížená",J756,0)</f>
        <v>0</v>
      </c>
      <c r="BG756" s="171">
        <f>IF(N756="zákl. přenesená",J756,0)</f>
        <v>0</v>
      </c>
      <c r="BH756" s="171">
        <f>IF(N756="sníž. přenesená",J756,0)</f>
        <v>0</v>
      </c>
      <c r="BI756" s="171">
        <f>IF(N756="nulová",J756,0)</f>
        <v>0</v>
      </c>
      <c r="BJ756" s="18" t="s">
        <v>30</v>
      </c>
      <c r="BK756" s="171">
        <f>ROUND(I756*H756,2)</f>
        <v>0</v>
      </c>
      <c r="BL756" s="18" t="s">
        <v>144</v>
      </c>
      <c r="BM756" s="170" t="s">
        <v>585</v>
      </c>
    </row>
    <row r="757" spans="1:65" s="14" customFormat="1">
      <c r="B757" s="180"/>
      <c r="D757" s="173" t="s">
        <v>145</v>
      </c>
      <c r="E757" s="181" t="s">
        <v>1</v>
      </c>
      <c r="F757" s="182" t="s">
        <v>1967</v>
      </c>
      <c r="H757" s="183">
        <v>22.33</v>
      </c>
      <c r="I757" s="184"/>
      <c r="L757" s="180"/>
      <c r="M757" s="185"/>
      <c r="N757" s="186"/>
      <c r="O757" s="186"/>
      <c r="P757" s="186"/>
      <c r="Q757" s="186"/>
      <c r="R757" s="186"/>
      <c r="S757" s="186"/>
      <c r="T757" s="187"/>
      <c r="AT757" s="181" t="s">
        <v>145</v>
      </c>
      <c r="AU757" s="181" t="s">
        <v>82</v>
      </c>
      <c r="AV757" s="14" t="s">
        <v>82</v>
      </c>
      <c r="AW757" s="14" t="s">
        <v>29</v>
      </c>
      <c r="AX757" s="14" t="s">
        <v>73</v>
      </c>
      <c r="AY757" s="181" t="s">
        <v>137</v>
      </c>
    </row>
    <row r="758" spans="1:65" s="15" customFormat="1">
      <c r="B758" s="188"/>
      <c r="D758" s="173" t="s">
        <v>145</v>
      </c>
      <c r="E758" s="189" t="s">
        <v>1</v>
      </c>
      <c r="F758" s="190" t="s">
        <v>158</v>
      </c>
      <c r="H758" s="191">
        <v>22.33</v>
      </c>
      <c r="I758" s="192"/>
      <c r="L758" s="188"/>
      <c r="M758" s="193"/>
      <c r="N758" s="194"/>
      <c r="O758" s="194"/>
      <c r="P758" s="194"/>
      <c r="Q758" s="194"/>
      <c r="R758" s="194"/>
      <c r="S758" s="194"/>
      <c r="T758" s="195"/>
      <c r="AT758" s="189" t="s">
        <v>145</v>
      </c>
      <c r="AU758" s="189" t="s">
        <v>82</v>
      </c>
      <c r="AV758" s="15" t="s">
        <v>144</v>
      </c>
      <c r="AW758" s="15" t="s">
        <v>29</v>
      </c>
      <c r="AX758" s="15" t="s">
        <v>73</v>
      </c>
      <c r="AY758" s="189" t="s">
        <v>137</v>
      </c>
    </row>
    <row r="759" spans="1:65" s="14" customFormat="1">
      <c r="B759" s="180"/>
      <c r="D759" s="173" t="s">
        <v>145</v>
      </c>
      <c r="E759" s="181" t="s">
        <v>1</v>
      </c>
      <c r="F759" s="182" t="s">
        <v>1968</v>
      </c>
      <c r="H759" s="183">
        <v>22.33</v>
      </c>
      <c r="I759" s="184"/>
      <c r="L759" s="180"/>
      <c r="M759" s="185"/>
      <c r="N759" s="186"/>
      <c r="O759" s="186"/>
      <c r="P759" s="186"/>
      <c r="Q759" s="186"/>
      <c r="R759" s="186"/>
      <c r="S759" s="186"/>
      <c r="T759" s="187"/>
      <c r="AT759" s="181" t="s">
        <v>145</v>
      </c>
      <c r="AU759" s="181" t="s">
        <v>82</v>
      </c>
      <c r="AV759" s="14" t="s">
        <v>82</v>
      </c>
      <c r="AW759" s="14" t="s">
        <v>29</v>
      </c>
      <c r="AX759" s="14" t="s">
        <v>73</v>
      </c>
      <c r="AY759" s="181" t="s">
        <v>137</v>
      </c>
    </row>
    <row r="760" spans="1:65" s="15" customFormat="1">
      <c r="B760" s="188"/>
      <c r="D760" s="173" t="s">
        <v>145</v>
      </c>
      <c r="E760" s="189" t="s">
        <v>1</v>
      </c>
      <c r="F760" s="190" t="s">
        <v>160</v>
      </c>
      <c r="H760" s="191">
        <v>22.33</v>
      </c>
      <c r="I760" s="192"/>
      <c r="L760" s="188"/>
      <c r="M760" s="193"/>
      <c r="N760" s="194"/>
      <c r="O760" s="194"/>
      <c r="P760" s="194"/>
      <c r="Q760" s="194"/>
      <c r="R760" s="194"/>
      <c r="S760" s="194"/>
      <c r="T760" s="195"/>
      <c r="AT760" s="189" t="s">
        <v>145</v>
      </c>
      <c r="AU760" s="189" t="s">
        <v>82</v>
      </c>
      <c r="AV760" s="15" t="s">
        <v>144</v>
      </c>
      <c r="AW760" s="15" t="s">
        <v>29</v>
      </c>
      <c r="AX760" s="15" t="s">
        <v>30</v>
      </c>
      <c r="AY760" s="189" t="s">
        <v>137</v>
      </c>
    </row>
    <row r="761" spans="1:65" s="2" customFormat="1" ht="16.5" customHeight="1">
      <c r="A761" s="33"/>
      <c r="B761" s="125"/>
      <c r="C761" s="204" t="s">
        <v>588</v>
      </c>
      <c r="D761" s="204" t="s">
        <v>438</v>
      </c>
      <c r="E761" s="205" t="s">
        <v>1969</v>
      </c>
      <c r="F761" s="206" t="s">
        <v>1970</v>
      </c>
      <c r="G761" s="207" t="s">
        <v>501</v>
      </c>
      <c r="H761" s="208">
        <v>9.1349999999999998</v>
      </c>
      <c r="I761" s="209"/>
      <c r="J761" s="210">
        <f>ROUND(I761*H761,2)</f>
        <v>0</v>
      </c>
      <c r="K761" s="206" t="s">
        <v>1</v>
      </c>
      <c r="L761" s="211"/>
      <c r="M761" s="212" t="s">
        <v>1</v>
      </c>
      <c r="N761" s="213" t="s">
        <v>38</v>
      </c>
      <c r="O761" s="59"/>
      <c r="P761" s="168">
        <f>O761*H761</f>
        <v>0</v>
      </c>
      <c r="Q761" s="168">
        <v>0</v>
      </c>
      <c r="R761" s="168">
        <f>Q761*H761</f>
        <v>0</v>
      </c>
      <c r="S761" s="168">
        <v>0</v>
      </c>
      <c r="T761" s="169">
        <f>S761*H761</f>
        <v>0</v>
      </c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R761" s="170" t="s">
        <v>169</v>
      </c>
      <c r="AT761" s="170" t="s">
        <v>438</v>
      </c>
      <c r="AU761" s="170" t="s">
        <v>82</v>
      </c>
      <c r="AY761" s="18" t="s">
        <v>137</v>
      </c>
      <c r="BE761" s="171">
        <f>IF(N761="základní",J761,0)</f>
        <v>0</v>
      </c>
      <c r="BF761" s="171">
        <f>IF(N761="snížená",J761,0)</f>
        <v>0</v>
      </c>
      <c r="BG761" s="171">
        <f>IF(N761="zákl. přenesená",J761,0)</f>
        <v>0</v>
      </c>
      <c r="BH761" s="171">
        <f>IF(N761="sníž. přenesená",J761,0)</f>
        <v>0</v>
      </c>
      <c r="BI761" s="171">
        <f>IF(N761="nulová",J761,0)</f>
        <v>0</v>
      </c>
      <c r="BJ761" s="18" t="s">
        <v>30</v>
      </c>
      <c r="BK761" s="171">
        <f>ROUND(I761*H761,2)</f>
        <v>0</v>
      </c>
      <c r="BL761" s="18" t="s">
        <v>144</v>
      </c>
      <c r="BM761" s="170" t="s">
        <v>591</v>
      </c>
    </row>
    <row r="762" spans="1:65" s="14" customFormat="1">
      <c r="B762" s="180"/>
      <c r="D762" s="173" t="s">
        <v>145</v>
      </c>
      <c r="E762" s="181" t="s">
        <v>1</v>
      </c>
      <c r="F762" s="182" t="s">
        <v>1971</v>
      </c>
      <c r="H762" s="183">
        <v>9.1349999999999998</v>
      </c>
      <c r="I762" s="184"/>
      <c r="L762" s="180"/>
      <c r="M762" s="185"/>
      <c r="N762" s="186"/>
      <c r="O762" s="186"/>
      <c r="P762" s="186"/>
      <c r="Q762" s="186"/>
      <c r="R762" s="186"/>
      <c r="S762" s="186"/>
      <c r="T762" s="187"/>
      <c r="AT762" s="181" t="s">
        <v>145</v>
      </c>
      <c r="AU762" s="181" t="s">
        <v>82</v>
      </c>
      <c r="AV762" s="14" t="s">
        <v>82</v>
      </c>
      <c r="AW762" s="14" t="s">
        <v>29</v>
      </c>
      <c r="AX762" s="14" t="s">
        <v>73</v>
      </c>
      <c r="AY762" s="181" t="s">
        <v>137</v>
      </c>
    </row>
    <row r="763" spans="1:65" s="15" customFormat="1">
      <c r="B763" s="188"/>
      <c r="D763" s="173" t="s">
        <v>145</v>
      </c>
      <c r="E763" s="189" t="s">
        <v>1</v>
      </c>
      <c r="F763" s="190" t="s">
        <v>158</v>
      </c>
      <c r="H763" s="191">
        <v>9.1349999999999998</v>
      </c>
      <c r="I763" s="192"/>
      <c r="L763" s="188"/>
      <c r="M763" s="193"/>
      <c r="N763" s="194"/>
      <c r="O763" s="194"/>
      <c r="P763" s="194"/>
      <c r="Q763" s="194"/>
      <c r="R763" s="194"/>
      <c r="S763" s="194"/>
      <c r="T763" s="195"/>
      <c r="AT763" s="189" t="s">
        <v>145</v>
      </c>
      <c r="AU763" s="189" t="s">
        <v>82</v>
      </c>
      <c r="AV763" s="15" t="s">
        <v>144</v>
      </c>
      <c r="AW763" s="15" t="s">
        <v>29</v>
      </c>
      <c r="AX763" s="15" t="s">
        <v>73</v>
      </c>
      <c r="AY763" s="189" t="s">
        <v>137</v>
      </c>
    </row>
    <row r="764" spans="1:65" s="14" customFormat="1">
      <c r="B764" s="180"/>
      <c r="D764" s="173" t="s">
        <v>145</v>
      </c>
      <c r="E764" s="181" t="s">
        <v>1</v>
      </c>
      <c r="F764" s="182" t="s">
        <v>1972</v>
      </c>
      <c r="H764" s="183">
        <v>9.1349999999999998</v>
      </c>
      <c r="I764" s="184"/>
      <c r="L764" s="180"/>
      <c r="M764" s="185"/>
      <c r="N764" s="186"/>
      <c r="O764" s="186"/>
      <c r="P764" s="186"/>
      <c r="Q764" s="186"/>
      <c r="R764" s="186"/>
      <c r="S764" s="186"/>
      <c r="T764" s="187"/>
      <c r="AT764" s="181" t="s">
        <v>145</v>
      </c>
      <c r="AU764" s="181" t="s">
        <v>82</v>
      </c>
      <c r="AV764" s="14" t="s">
        <v>82</v>
      </c>
      <c r="AW764" s="14" t="s">
        <v>29</v>
      </c>
      <c r="AX764" s="14" t="s">
        <v>73</v>
      </c>
      <c r="AY764" s="181" t="s">
        <v>137</v>
      </c>
    </row>
    <row r="765" spans="1:65" s="15" customFormat="1">
      <c r="B765" s="188"/>
      <c r="D765" s="173" t="s">
        <v>145</v>
      </c>
      <c r="E765" s="189" t="s">
        <v>1</v>
      </c>
      <c r="F765" s="190" t="s">
        <v>160</v>
      </c>
      <c r="H765" s="191">
        <v>9.1349999999999998</v>
      </c>
      <c r="I765" s="192"/>
      <c r="L765" s="188"/>
      <c r="M765" s="193"/>
      <c r="N765" s="194"/>
      <c r="O765" s="194"/>
      <c r="P765" s="194"/>
      <c r="Q765" s="194"/>
      <c r="R765" s="194"/>
      <c r="S765" s="194"/>
      <c r="T765" s="195"/>
      <c r="AT765" s="189" t="s">
        <v>145</v>
      </c>
      <c r="AU765" s="189" t="s">
        <v>82</v>
      </c>
      <c r="AV765" s="15" t="s">
        <v>144</v>
      </c>
      <c r="AW765" s="15" t="s">
        <v>29</v>
      </c>
      <c r="AX765" s="15" t="s">
        <v>30</v>
      </c>
      <c r="AY765" s="189" t="s">
        <v>137</v>
      </c>
    </row>
    <row r="766" spans="1:65" s="2" customFormat="1" ht="16.5" customHeight="1">
      <c r="A766" s="33"/>
      <c r="B766" s="125"/>
      <c r="C766" s="204" t="s">
        <v>594</v>
      </c>
      <c r="D766" s="204" t="s">
        <v>438</v>
      </c>
      <c r="E766" s="205" t="s">
        <v>1973</v>
      </c>
      <c r="F766" s="206" t="s">
        <v>1974</v>
      </c>
      <c r="G766" s="207" t="s">
        <v>733</v>
      </c>
      <c r="H766" s="208">
        <v>18.18</v>
      </c>
      <c r="I766" s="209"/>
      <c r="J766" s="210">
        <f>ROUND(I766*H766,2)</f>
        <v>0</v>
      </c>
      <c r="K766" s="206" t="s">
        <v>1</v>
      </c>
      <c r="L766" s="211"/>
      <c r="M766" s="212" t="s">
        <v>1</v>
      </c>
      <c r="N766" s="213" t="s">
        <v>38</v>
      </c>
      <c r="O766" s="59"/>
      <c r="P766" s="168">
        <f>O766*H766</f>
        <v>0</v>
      </c>
      <c r="Q766" s="168">
        <v>0</v>
      </c>
      <c r="R766" s="168">
        <f>Q766*H766</f>
        <v>0</v>
      </c>
      <c r="S766" s="168">
        <v>0</v>
      </c>
      <c r="T766" s="169">
        <f>S766*H766</f>
        <v>0</v>
      </c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R766" s="170" t="s">
        <v>169</v>
      </c>
      <c r="AT766" s="170" t="s">
        <v>438</v>
      </c>
      <c r="AU766" s="170" t="s">
        <v>82</v>
      </c>
      <c r="AY766" s="18" t="s">
        <v>137</v>
      </c>
      <c r="BE766" s="171">
        <f>IF(N766="základní",J766,0)</f>
        <v>0</v>
      </c>
      <c r="BF766" s="171">
        <f>IF(N766="snížená",J766,0)</f>
        <v>0</v>
      </c>
      <c r="BG766" s="171">
        <f>IF(N766="zákl. přenesená",J766,0)</f>
        <v>0</v>
      </c>
      <c r="BH766" s="171">
        <f>IF(N766="sníž. přenesená",J766,0)</f>
        <v>0</v>
      </c>
      <c r="BI766" s="171">
        <f>IF(N766="nulová",J766,0)</f>
        <v>0</v>
      </c>
      <c r="BJ766" s="18" t="s">
        <v>30</v>
      </c>
      <c r="BK766" s="171">
        <f>ROUND(I766*H766,2)</f>
        <v>0</v>
      </c>
      <c r="BL766" s="18" t="s">
        <v>144</v>
      </c>
      <c r="BM766" s="170" t="s">
        <v>597</v>
      </c>
    </row>
    <row r="767" spans="1:65" s="14" customFormat="1">
      <c r="B767" s="180"/>
      <c r="D767" s="173" t="s">
        <v>145</v>
      </c>
      <c r="E767" s="181" t="s">
        <v>1</v>
      </c>
      <c r="F767" s="182" t="s">
        <v>1975</v>
      </c>
      <c r="H767" s="183">
        <v>18.18</v>
      </c>
      <c r="I767" s="184"/>
      <c r="L767" s="180"/>
      <c r="M767" s="185"/>
      <c r="N767" s="186"/>
      <c r="O767" s="186"/>
      <c r="P767" s="186"/>
      <c r="Q767" s="186"/>
      <c r="R767" s="186"/>
      <c r="S767" s="186"/>
      <c r="T767" s="187"/>
      <c r="AT767" s="181" t="s">
        <v>145</v>
      </c>
      <c r="AU767" s="181" t="s">
        <v>82</v>
      </c>
      <c r="AV767" s="14" t="s">
        <v>82</v>
      </c>
      <c r="AW767" s="14" t="s">
        <v>29</v>
      </c>
      <c r="AX767" s="14" t="s">
        <v>73</v>
      </c>
      <c r="AY767" s="181" t="s">
        <v>137</v>
      </c>
    </row>
    <row r="768" spans="1:65" s="15" customFormat="1">
      <c r="B768" s="188"/>
      <c r="D768" s="173" t="s">
        <v>145</v>
      </c>
      <c r="E768" s="189" t="s">
        <v>1</v>
      </c>
      <c r="F768" s="190" t="s">
        <v>158</v>
      </c>
      <c r="H768" s="191">
        <v>18.18</v>
      </c>
      <c r="I768" s="192"/>
      <c r="L768" s="188"/>
      <c r="M768" s="193"/>
      <c r="N768" s="194"/>
      <c r="O768" s="194"/>
      <c r="P768" s="194"/>
      <c r="Q768" s="194"/>
      <c r="R768" s="194"/>
      <c r="S768" s="194"/>
      <c r="T768" s="195"/>
      <c r="AT768" s="189" t="s">
        <v>145</v>
      </c>
      <c r="AU768" s="189" t="s">
        <v>82</v>
      </c>
      <c r="AV768" s="15" t="s">
        <v>144</v>
      </c>
      <c r="AW768" s="15" t="s">
        <v>29</v>
      </c>
      <c r="AX768" s="15" t="s">
        <v>73</v>
      </c>
      <c r="AY768" s="189" t="s">
        <v>137</v>
      </c>
    </row>
    <row r="769" spans="1:65" s="14" customFormat="1">
      <c r="B769" s="180"/>
      <c r="D769" s="173" t="s">
        <v>145</v>
      </c>
      <c r="E769" s="181" t="s">
        <v>1</v>
      </c>
      <c r="F769" s="182" t="s">
        <v>1976</v>
      </c>
      <c r="H769" s="183">
        <v>18.18</v>
      </c>
      <c r="I769" s="184"/>
      <c r="L769" s="180"/>
      <c r="M769" s="185"/>
      <c r="N769" s="186"/>
      <c r="O769" s="186"/>
      <c r="P769" s="186"/>
      <c r="Q769" s="186"/>
      <c r="R769" s="186"/>
      <c r="S769" s="186"/>
      <c r="T769" s="187"/>
      <c r="AT769" s="181" t="s">
        <v>145</v>
      </c>
      <c r="AU769" s="181" t="s">
        <v>82</v>
      </c>
      <c r="AV769" s="14" t="s">
        <v>82</v>
      </c>
      <c r="AW769" s="14" t="s">
        <v>29</v>
      </c>
      <c r="AX769" s="14" t="s">
        <v>73</v>
      </c>
      <c r="AY769" s="181" t="s">
        <v>137</v>
      </c>
    </row>
    <row r="770" spans="1:65" s="15" customFormat="1">
      <c r="B770" s="188"/>
      <c r="D770" s="173" t="s">
        <v>145</v>
      </c>
      <c r="E770" s="189" t="s">
        <v>1</v>
      </c>
      <c r="F770" s="190" t="s">
        <v>160</v>
      </c>
      <c r="H770" s="191">
        <v>18.18</v>
      </c>
      <c r="I770" s="192"/>
      <c r="L770" s="188"/>
      <c r="M770" s="193"/>
      <c r="N770" s="194"/>
      <c r="O770" s="194"/>
      <c r="P770" s="194"/>
      <c r="Q770" s="194"/>
      <c r="R770" s="194"/>
      <c r="S770" s="194"/>
      <c r="T770" s="195"/>
      <c r="AT770" s="189" t="s">
        <v>145</v>
      </c>
      <c r="AU770" s="189" t="s">
        <v>82</v>
      </c>
      <c r="AV770" s="15" t="s">
        <v>144</v>
      </c>
      <c r="AW770" s="15" t="s">
        <v>29</v>
      </c>
      <c r="AX770" s="15" t="s">
        <v>30</v>
      </c>
      <c r="AY770" s="189" t="s">
        <v>137</v>
      </c>
    </row>
    <row r="771" spans="1:65" s="2" customFormat="1" ht="16.5" customHeight="1">
      <c r="A771" s="33"/>
      <c r="B771" s="125"/>
      <c r="C771" s="159" t="s">
        <v>601</v>
      </c>
      <c r="D771" s="159" t="s">
        <v>139</v>
      </c>
      <c r="E771" s="160" t="s">
        <v>1977</v>
      </c>
      <c r="F771" s="161" t="s">
        <v>1978</v>
      </c>
      <c r="G771" s="162" t="s">
        <v>191</v>
      </c>
      <c r="H771" s="163">
        <v>44.1</v>
      </c>
      <c r="I771" s="164"/>
      <c r="J771" s="165">
        <f>ROUND(I771*H771,2)</f>
        <v>0</v>
      </c>
      <c r="K771" s="161" t="s">
        <v>1</v>
      </c>
      <c r="L771" s="34"/>
      <c r="M771" s="166" t="s">
        <v>1</v>
      </c>
      <c r="N771" s="167" t="s">
        <v>38</v>
      </c>
      <c r="O771" s="59"/>
      <c r="P771" s="168">
        <f>O771*H771</f>
        <v>0</v>
      </c>
      <c r="Q771" s="168">
        <v>0</v>
      </c>
      <c r="R771" s="168">
        <f>Q771*H771</f>
        <v>0</v>
      </c>
      <c r="S771" s="168">
        <v>0</v>
      </c>
      <c r="T771" s="169">
        <f>S771*H771</f>
        <v>0</v>
      </c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R771" s="170" t="s">
        <v>144</v>
      </c>
      <c r="AT771" s="170" t="s">
        <v>139</v>
      </c>
      <c r="AU771" s="170" t="s">
        <v>82</v>
      </c>
      <c r="AY771" s="18" t="s">
        <v>137</v>
      </c>
      <c r="BE771" s="171">
        <f>IF(N771="základní",J771,0)</f>
        <v>0</v>
      </c>
      <c r="BF771" s="171">
        <f>IF(N771="snížená",J771,0)</f>
        <v>0</v>
      </c>
      <c r="BG771" s="171">
        <f>IF(N771="zákl. přenesená",J771,0)</f>
        <v>0</v>
      </c>
      <c r="BH771" s="171">
        <f>IF(N771="sníž. přenesená",J771,0)</f>
        <v>0</v>
      </c>
      <c r="BI771" s="171">
        <f>IF(N771="nulová",J771,0)</f>
        <v>0</v>
      </c>
      <c r="BJ771" s="18" t="s">
        <v>30</v>
      </c>
      <c r="BK771" s="171">
        <f>ROUND(I771*H771,2)</f>
        <v>0</v>
      </c>
      <c r="BL771" s="18" t="s">
        <v>144</v>
      </c>
      <c r="BM771" s="170" t="s">
        <v>604</v>
      </c>
    </row>
    <row r="772" spans="1:65" s="14" customFormat="1">
      <c r="B772" s="180"/>
      <c r="D772" s="173" t="s">
        <v>145</v>
      </c>
      <c r="E772" s="181" t="s">
        <v>1</v>
      </c>
      <c r="F772" s="182" t="s">
        <v>1979</v>
      </c>
      <c r="H772" s="183">
        <v>44.1</v>
      </c>
      <c r="I772" s="184"/>
      <c r="L772" s="180"/>
      <c r="M772" s="185"/>
      <c r="N772" s="186"/>
      <c r="O772" s="186"/>
      <c r="P772" s="186"/>
      <c r="Q772" s="186"/>
      <c r="R772" s="186"/>
      <c r="S772" s="186"/>
      <c r="T772" s="187"/>
      <c r="AT772" s="181" t="s">
        <v>145</v>
      </c>
      <c r="AU772" s="181" t="s">
        <v>82</v>
      </c>
      <c r="AV772" s="14" t="s">
        <v>82</v>
      </c>
      <c r="AW772" s="14" t="s">
        <v>29</v>
      </c>
      <c r="AX772" s="14" t="s">
        <v>73</v>
      </c>
      <c r="AY772" s="181" t="s">
        <v>137</v>
      </c>
    </row>
    <row r="773" spans="1:65" s="15" customFormat="1">
      <c r="B773" s="188"/>
      <c r="D773" s="173" t="s">
        <v>145</v>
      </c>
      <c r="E773" s="189" t="s">
        <v>1</v>
      </c>
      <c r="F773" s="190" t="s">
        <v>160</v>
      </c>
      <c r="H773" s="191">
        <v>44.1</v>
      </c>
      <c r="I773" s="192"/>
      <c r="L773" s="188"/>
      <c r="M773" s="193"/>
      <c r="N773" s="194"/>
      <c r="O773" s="194"/>
      <c r="P773" s="194"/>
      <c r="Q773" s="194"/>
      <c r="R773" s="194"/>
      <c r="S773" s="194"/>
      <c r="T773" s="195"/>
      <c r="AT773" s="189" t="s">
        <v>145</v>
      </c>
      <c r="AU773" s="189" t="s">
        <v>82</v>
      </c>
      <c r="AV773" s="15" t="s">
        <v>144</v>
      </c>
      <c r="AW773" s="15" t="s">
        <v>29</v>
      </c>
      <c r="AX773" s="15" t="s">
        <v>30</v>
      </c>
      <c r="AY773" s="189" t="s">
        <v>137</v>
      </c>
    </row>
    <row r="774" spans="1:65" s="2" customFormat="1" ht="16.5" customHeight="1">
      <c r="A774" s="33"/>
      <c r="B774" s="125"/>
      <c r="C774" s="204" t="s">
        <v>607</v>
      </c>
      <c r="D774" s="204" t="s">
        <v>438</v>
      </c>
      <c r="E774" s="205" t="s">
        <v>1980</v>
      </c>
      <c r="F774" s="206" t="s">
        <v>1981</v>
      </c>
      <c r="G774" s="207" t="s">
        <v>191</v>
      </c>
      <c r="H774" s="208">
        <v>44.762</v>
      </c>
      <c r="I774" s="209"/>
      <c r="J774" s="210">
        <f>ROUND(I774*H774,2)</f>
        <v>0</v>
      </c>
      <c r="K774" s="206" t="s">
        <v>1</v>
      </c>
      <c r="L774" s="211"/>
      <c r="M774" s="212" t="s">
        <v>1</v>
      </c>
      <c r="N774" s="213" t="s">
        <v>38</v>
      </c>
      <c r="O774" s="59"/>
      <c r="P774" s="168">
        <f>O774*H774</f>
        <v>0</v>
      </c>
      <c r="Q774" s="168">
        <v>4.2000000000000002E-4</v>
      </c>
      <c r="R774" s="168">
        <f>Q774*H774</f>
        <v>1.8800040000000001E-2</v>
      </c>
      <c r="S774" s="168">
        <v>0</v>
      </c>
      <c r="T774" s="169">
        <f>S774*H774</f>
        <v>0</v>
      </c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R774" s="170" t="s">
        <v>169</v>
      </c>
      <c r="AT774" s="170" t="s">
        <v>438</v>
      </c>
      <c r="AU774" s="170" t="s">
        <v>82</v>
      </c>
      <c r="AY774" s="18" t="s">
        <v>137</v>
      </c>
      <c r="BE774" s="171">
        <f>IF(N774="základní",J774,0)</f>
        <v>0</v>
      </c>
      <c r="BF774" s="171">
        <f>IF(N774="snížená",J774,0)</f>
        <v>0</v>
      </c>
      <c r="BG774" s="171">
        <f>IF(N774="zákl. přenesená",J774,0)</f>
        <v>0</v>
      </c>
      <c r="BH774" s="171">
        <f>IF(N774="sníž. přenesená",J774,0)</f>
        <v>0</v>
      </c>
      <c r="BI774" s="171">
        <f>IF(N774="nulová",J774,0)</f>
        <v>0</v>
      </c>
      <c r="BJ774" s="18" t="s">
        <v>30</v>
      </c>
      <c r="BK774" s="171">
        <f>ROUND(I774*H774,2)</f>
        <v>0</v>
      </c>
      <c r="BL774" s="18" t="s">
        <v>144</v>
      </c>
      <c r="BM774" s="170" t="s">
        <v>610</v>
      </c>
    </row>
    <row r="775" spans="1:65" s="14" customFormat="1">
      <c r="B775" s="180"/>
      <c r="D775" s="173" t="s">
        <v>145</v>
      </c>
      <c r="E775" s="181" t="s">
        <v>1</v>
      </c>
      <c r="F775" s="182" t="s">
        <v>1982</v>
      </c>
      <c r="H775" s="183">
        <v>44.762</v>
      </c>
      <c r="I775" s="184"/>
      <c r="L775" s="180"/>
      <c r="M775" s="185"/>
      <c r="N775" s="186"/>
      <c r="O775" s="186"/>
      <c r="P775" s="186"/>
      <c r="Q775" s="186"/>
      <c r="R775" s="186"/>
      <c r="S775" s="186"/>
      <c r="T775" s="187"/>
      <c r="AT775" s="181" t="s">
        <v>145</v>
      </c>
      <c r="AU775" s="181" t="s">
        <v>82</v>
      </c>
      <c r="AV775" s="14" t="s">
        <v>82</v>
      </c>
      <c r="AW775" s="14" t="s">
        <v>29</v>
      </c>
      <c r="AX775" s="14" t="s">
        <v>73</v>
      </c>
      <c r="AY775" s="181" t="s">
        <v>137</v>
      </c>
    </row>
    <row r="776" spans="1:65" s="15" customFormat="1">
      <c r="B776" s="188"/>
      <c r="D776" s="173" t="s">
        <v>145</v>
      </c>
      <c r="E776" s="189" t="s">
        <v>1</v>
      </c>
      <c r="F776" s="190" t="s">
        <v>158</v>
      </c>
      <c r="H776" s="191">
        <v>44.762</v>
      </c>
      <c r="I776" s="192"/>
      <c r="L776" s="188"/>
      <c r="M776" s="193"/>
      <c r="N776" s="194"/>
      <c r="O776" s="194"/>
      <c r="P776" s="194"/>
      <c r="Q776" s="194"/>
      <c r="R776" s="194"/>
      <c r="S776" s="194"/>
      <c r="T776" s="195"/>
      <c r="AT776" s="189" t="s">
        <v>145</v>
      </c>
      <c r="AU776" s="189" t="s">
        <v>82</v>
      </c>
      <c r="AV776" s="15" t="s">
        <v>144</v>
      </c>
      <c r="AW776" s="15" t="s">
        <v>29</v>
      </c>
      <c r="AX776" s="15" t="s">
        <v>73</v>
      </c>
      <c r="AY776" s="189" t="s">
        <v>137</v>
      </c>
    </row>
    <row r="777" spans="1:65" s="14" customFormat="1">
      <c r="B777" s="180"/>
      <c r="D777" s="173" t="s">
        <v>145</v>
      </c>
      <c r="E777" s="181" t="s">
        <v>1</v>
      </c>
      <c r="F777" s="182" t="s">
        <v>1983</v>
      </c>
      <c r="H777" s="183">
        <v>44.762</v>
      </c>
      <c r="I777" s="184"/>
      <c r="L777" s="180"/>
      <c r="M777" s="185"/>
      <c r="N777" s="186"/>
      <c r="O777" s="186"/>
      <c r="P777" s="186"/>
      <c r="Q777" s="186"/>
      <c r="R777" s="186"/>
      <c r="S777" s="186"/>
      <c r="T777" s="187"/>
      <c r="AT777" s="181" t="s">
        <v>145</v>
      </c>
      <c r="AU777" s="181" t="s">
        <v>82</v>
      </c>
      <c r="AV777" s="14" t="s">
        <v>82</v>
      </c>
      <c r="AW777" s="14" t="s">
        <v>29</v>
      </c>
      <c r="AX777" s="14" t="s">
        <v>73</v>
      </c>
      <c r="AY777" s="181" t="s">
        <v>137</v>
      </c>
    </row>
    <row r="778" spans="1:65" s="15" customFormat="1">
      <c r="B778" s="188"/>
      <c r="D778" s="173" t="s">
        <v>145</v>
      </c>
      <c r="E778" s="189" t="s">
        <v>1</v>
      </c>
      <c r="F778" s="190" t="s">
        <v>160</v>
      </c>
      <c r="H778" s="191">
        <v>44.762</v>
      </c>
      <c r="I778" s="192"/>
      <c r="L778" s="188"/>
      <c r="M778" s="193"/>
      <c r="N778" s="194"/>
      <c r="O778" s="194"/>
      <c r="P778" s="194"/>
      <c r="Q778" s="194"/>
      <c r="R778" s="194"/>
      <c r="S778" s="194"/>
      <c r="T778" s="195"/>
      <c r="AT778" s="189" t="s">
        <v>145</v>
      </c>
      <c r="AU778" s="189" t="s">
        <v>82</v>
      </c>
      <c r="AV778" s="15" t="s">
        <v>144</v>
      </c>
      <c r="AW778" s="15" t="s">
        <v>29</v>
      </c>
      <c r="AX778" s="15" t="s">
        <v>30</v>
      </c>
      <c r="AY778" s="189" t="s">
        <v>137</v>
      </c>
    </row>
    <row r="779" spans="1:65" s="2" customFormat="1" ht="16.5" customHeight="1">
      <c r="A779" s="33"/>
      <c r="B779" s="125"/>
      <c r="C779" s="204" t="s">
        <v>613</v>
      </c>
      <c r="D779" s="204" t="s">
        <v>438</v>
      </c>
      <c r="E779" s="205" t="s">
        <v>1984</v>
      </c>
      <c r="F779" s="206" t="s">
        <v>1985</v>
      </c>
      <c r="G779" s="207" t="s">
        <v>733</v>
      </c>
      <c r="H779" s="208">
        <v>8.1199999999999992</v>
      </c>
      <c r="I779" s="209"/>
      <c r="J779" s="210">
        <f>ROUND(I779*H779,2)</f>
        <v>0</v>
      </c>
      <c r="K779" s="206" t="s">
        <v>1</v>
      </c>
      <c r="L779" s="211"/>
      <c r="M779" s="212" t="s">
        <v>1</v>
      </c>
      <c r="N779" s="213" t="s">
        <v>38</v>
      </c>
      <c r="O779" s="59"/>
      <c r="P779" s="168">
        <f>O779*H779</f>
        <v>0</v>
      </c>
      <c r="Q779" s="168">
        <v>0</v>
      </c>
      <c r="R779" s="168">
        <f>Q779*H779</f>
        <v>0</v>
      </c>
      <c r="S779" s="168">
        <v>0</v>
      </c>
      <c r="T779" s="169">
        <f>S779*H779</f>
        <v>0</v>
      </c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R779" s="170" t="s">
        <v>169</v>
      </c>
      <c r="AT779" s="170" t="s">
        <v>438</v>
      </c>
      <c r="AU779" s="170" t="s">
        <v>82</v>
      </c>
      <c r="AY779" s="18" t="s">
        <v>137</v>
      </c>
      <c r="BE779" s="171">
        <f>IF(N779="základní",J779,0)</f>
        <v>0</v>
      </c>
      <c r="BF779" s="171">
        <f>IF(N779="snížená",J779,0)</f>
        <v>0</v>
      </c>
      <c r="BG779" s="171">
        <f>IF(N779="zákl. přenesená",J779,0)</f>
        <v>0</v>
      </c>
      <c r="BH779" s="171">
        <f>IF(N779="sníž. přenesená",J779,0)</f>
        <v>0</v>
      </c>
      <c r="BI779" s="171">
        <f>IF(N779="nulová",J779,0)</f>
        <v>0</v>
      </c>
      <c r="BJ779" s="18" t="s">
        <v>30</v>
      </c>
      <c r="BK779" s="171">
        <f>ROUND(I779*H779,2)</f>
        <v>0</v>
      </c>
      <c r="BL779" s="18" t="s">
        <v>144</v>
      </c>
      <c r="BM779" s="170" t="s">
        <v>616</v>
      </c>
    </row>
    <row r="780" spans="1:65" s="14" customFormat="1">
      <c r="B780" s="180"/>
      <c r="D780" s="173" t="s">
        <v>145</v>
      </c>
      <c r="E780" s="181" t="s">
        <v>1</v>
      </c>
      <c r="F780" s="182" t="s">
        <v>1986</v>
      </c>
      <c r="H780" s="183">
        <v>8.1199999999999992</v>
      </c>
      <c r="I780" s="184"/>
      <c r="L780" s="180"/>
      <c r="M780" s="185"/>
      <c r="N780" s="186"/>
      <c r="O780" s="186"/>
      <c r="P780" s="186"/>
      <c r="Q780" s="186"/>
      <c r="R780" s="186"/>
      <c r="S780" s="186"/>
      <c r="T780" s="187"/>
      <c r="AT780" s="181" t="s">
        <v>145</v>
      </c>
      <c r="AU780" s="181" t="s">
        <v>82</v>
      </c>
      <c r="AV780" s="14" t="s">
        <v>82</v>
      </c>
      <c r="AW780" s="14" t="s">
        <v>29</v>
      </c>
      <c r="AX780" s="14" t="s">
        <v>73</v>
      </c>
      <c r="AY780" s="181" t="s">
        <v>137</v>
      </c>
    </row>
    <row r="781" spans="1:65" s="15" customFormat="1">
      <c r="B781" s="188"/>
      <c r="D781" s="173" t="s">
        <v>145</v>
      </c>
      <c r="E781" s="189" t="s">
        <v>1</v>
      </c>
      <c r="F781" s="190" t="s">
        <v>158</v>
      </c>
      <c r="H781" s="191">
        <v>8.1199999999999992</v>
      </c>
      <c r="I781" s="192"/>
      <c r="L781" s="188"/>
      <c r="M781" s="193"/>
      <c r="N781" s="194"/>
      <c r="O781" s="194"/>
      <c r="P781" s="194"/>
      <c r="Q781" s="194"/>
      <c r="R781" s="194"/>
      <c r="S781" s="194"/>
      <c r="T781" s="195"/>
      <c r="AT781" s="189" t="s">
        <v>145</v>
      </c>
      <c r="AU781" s="189" t="s">
        <v>82</v>
      </c>
      <c r="AV781" s="15" t="s">
        <v>144</v>
      </c>
      <c r="AW781" s="15" t="s">
        <v>29</v>
      </c>
      <c r="AX781" s="15" t="s">
        <v>73</v>
      </c>
      <c r="AY781" s="189" t="s">
        <v>137</v>
      </c>
    </row>
    <row r="782" spans="1:65" s="14" customFormat="1">
      <c r="B782" s="180"/>
      <c r="D782" s="173" t="s">
        <v>145</v>
      </c>
      <c r="E782" s="181" t="s">
        <v>1</v>
      </c>
      <c r="F782" s="182" t="s">
        <v>1987</v>
      </c>
      <c r="H782" s="183">
        <v>8.1199999999999992</v>
      </c>
      <c r="I782" s="184"/>
      <c r="L782" s="180"/>
      <c r="M782" s="185"/>
      <c r="N782" s="186"/>
      <c r="O782" s="186"/>
      <c r="P782" s="186"/>
      <c r="Q782" s="186"/>
      <c r="R782" s="186"/>
      <c r="S782" s="186"/>
      <c r="T782" s="187"/>
      <c r="AT782" s="181" t="s">
        <v>145</v>
      </c>
      <c r="AU782" s="181" t="s">
        <v>82</v>
      </c>
      <c r="AV782" s="14" t="s">
        <v>82</v>
      </c>
      <c r="AW782" s="14" t="s">
        <v>29</v>
      </c>
      <c r="AX782" s="14" t="s">
        <v>73</v>
      </c>
      <c r="AY782" s="181" t="s">
        <v>137</v>
      </c>
    </row>
    <row r="783" spans="1:65" s="15" customFormat="1">
      <c r="B783" s="188"/>
      <c r="D783" s="173" t="s">
        <v>145</v>
      </c>
      <c r="E783" s="189" t="s">
        <v>1</v>
      </c>
      <c r="F783" s="190" t="s">
        <v>160</v>
      </c>
      <c r="H783" s="191">
        <v>8.1199999999999992</v>
      </c>
      <c r="I783" s="192"/>
      <c r="L783" s="188"/>
      <c r="M783" s="193"/>
      <c r="N783" s="194"/>
      <c r="O783" s="194"/>
      <c r="P783" s="194"/>
      <c r="Q783" s="194"/>
      <c r="R783" s="194"/>
      <c r="S783" s="194"/>
      <c r="T783" s="195"/>
      <c r="AT783" s="189" t="s">
        <v>145</v>
      </c>
      <c r="AU783" s="189" t="s">
        <v>82</v>
      </c>
      <c r="AV783" s="15" t="s">
        <v>144</v>
      </c>
      <c r="AW783" s="15" t="s">
        <v>29</v>
      </c>
      <c r="AX783" s="15" t="s">
        <v>30</v>
      </c>
      <c r="AY783" s="189" t="s">
        <v>137</v>
      </c>
    </row>
    <row r="784" spans="1:65" s="2" customFormat="1" ht="16.5" customHeight="1">
      <c r="A784" s="33"/>
      <c r="B784" s="125"/>
      <c r="C784" s="159" t="s">
        <v>619</v>
      </c>
      <c r="D784" s="159" t="s">
        <v>139</v>
      </c>
      <c r="E784" s="160" t="s">
        <v>1988</v>
      </c>
      <c r="F784" s="161" t="s">
        <v>1989</v>
      </c>
      <c r="G784" s="162" t="s">
        <v>191</v>
      </c>
      <c r="H784" s="163">
        <v>14.1</v>
      </c>
      <c r="I784" s="164"/>
      <c r="J784" s="165">
        <f>ROUND(I784*H784,2)</f>
        <v>0</v>
      </c>
      <c r="K784" s="161" t="s">
        <v>1</v>
      </c>
      <c r="L784" s="34"/>
      <c r="M784" s="166" t="s">
        <v>1</v>
      </c>
      <c r="N784" s="167" t="s">
        <v>38</v>
      </c>
      <c r="O784" s="59"/>
      <c r="P784" s="168">
        <f>O784*H784</f>
        <v>0</v>
      </c>
      <c r="Q784" s="168">
        <v>0</v>
      </c>
      <c r="R784" s="168">
        <f>Q784*H784</f>
        <v>0</v>
      </c>
      <c r="S784" s="168">
        <v>0</v>
      </c>
      <c r="T784" s="169">
        <f>S784*H784</f>
        <v>0</v>
      </c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R784" s="170" t="s">
        <v>144</v>
      </c>
      <c r="AT784" s="170" t="s">
        <v>139</v>
      </c>
      <c r="AU784" s="170" t="s">
        <v>82</v>
      </c>
      <c r="AY784" s="18" t="s">
        <v>137</v>
      </c>
      <c r="BE784" s="171">
        <f>IF(N784="základní",J784,0)</f>
        <v>0</v>
      </c>
      <c r="BF784" s="171">
        <f>IF(N784="snížená",J784,0)</f>
        <v>0</v>
      </c>
      <c r="BG784" s="171">
        <f>IF(N784="zákl. přenesená",J784,0)</f>
        <v>0</v>
      </c>
      <c r="BH784" s="171">
        <f>IF(N784="sníž. přenesená",J784,0)</f>
        <v>0</v>
      </c>
      <c r="BI784" s="171">
        <f>IF(N784="nulová",J784,0)</f>
        <v>0</v>
      </c>
      <c r="BJ784" s="18" t="s">
        <v>30</v>
      </c>
      <c r="BK784" s="171">
        <f>ROUND(I784*H784,2)</f>
        <v>0</v>
      </c>
      <c r="BL784" s="18" t="s">
        <v>144</v>
      </c>
      <c r="BM784" s="170" t="s">
        <v>622</v>
      </c>
    </row>
    <row r="785" spans="1:65" s="14" customFormat="1">
      <c r="B785" s="180"/>
      <c r="D785" s="173" t="s">
        <v>145</v>
      </c>
      <c r="E785" s="181" t="s">
        <v>1</v>
      </c>
      <c r="F785" s="182" t="s">
        <v>1990</v>
      </c>
      <c r="H785" s="183">
        <v>14.1</v>
      </c>
      <c r="I785" s="184"/>
      <c r="L785" s="180"/>
      <c r="M785" s="185"/>
      <c r="N785" s="186"/>
      <c r="O785" s="186"/>
      <c r="P785" s="186"/>
      <c r="Q785" s="186"/>
      <c r="R785" s="186"/>
      <c r="S785" s="186"/>
      <c r="T785" s="187"/>
      <c r="AT785" s="181" t="s">
        <v>145</v>
      </c>
      <c r="AU785" s="181" t="s">
        <v>82</v>
      </c>
      <c r="AV785" s="14" t="s">
        <v>82</v>
      </c>
      <c r="AW785" s="14" t="s">
        <v>29</v>
      </c>
      <c r="AX785" s="14" t="s">
        <v>73</v>
      </c>
      <c r="AY785" s="181" t="s">
        <v>137</v>
      </c>
    </row>
    <row r="786" spans="1:65" s="15" customFormat="1">
      <c r="B786" s="188"/>
      <c r="D786" s="173" t="s">
        <v>145</v>
      </c>
      <c r="E786" s="189" t="s">
        <v>1</v>
      </c>
      <c r="F786" s="190" t="s">
        <v>160</v>
      </c>
      <c r="H786" s="191">
        <v>14.1</v>
      </c>
      <c r="I786" s="192"/>
      <c r="L786" s="188"/>
      <c r="M786" s="193"/>
      <c r="N786" s="194"/>
      <c r="O786" s="194"/>
      <c r="P786" s="194"/>
      <c r="Q786" s="194"/>
      <c r="R786" s="194"/>
      <c r="S786" s="194"/>
      <c r="T786" s="195"/>
      <c r="AT786" s="189" t="s">
        <v>145</v>
      </c>
      <c r="AU786" s="189" t="s">
        <v>82</v>
      </c>
      <c r="AV786" s="15" t="s">
        <v>144</v>
      </c>
      <c r="AW786" s="15" t="s">
        <v>29</v>
      </c>
      <c r="AX786" s="15" t="s">
        <v>30</v>
      </c>
      <c r="AY786" s="189" t="s">
        <v>137</v>
      </c>
    </row>
    <row r="787" spans="1:65" s="2" customFormat="1" ht="16.5" customHeight="1">
      <c r="A787" s="33"/>
      <c r="B787" s="125"/>
      <c r="C787" s="204" t="s">
        <v>624</v>
      </c>
      <c r="D787" s="204" t="s">
        <v>438</v>
      </c>
      <c r="E787" s="205" t="s">
        <v>1991</v>
      </c>
      <c r="F787" s="206" t="s">
        <v>1992</v>
      </c>
      <c r="G787" s="207" t="s">
        <v>191</v>
      </c>
      <c r="H787" s="208">
        <v>14.311999999999999</v>
      </c>
      <c r="I787" s="209"/>
      <c r="J787" s="210">
        <f>ROUND(I787*H787,2)</f>
        <v>0</v>
      </c>
      <c r="K787" s="206" t="s">
        <v>1</v>
      </c>
      <c r="L787" s="211"/>
      <c r="M787" s="212" t="s">
        <v>1</v>
      </c>
      <c r="N787" s="213" t="s">
        <v>38</v>
      </c>
      <c r="O787" s="59"/>
      <c r="P787" s="168">
        <f>O787*H787</f>
        <v>0</v>
      </c>
      <c r="Q787" s="168">
        <v>1E-3</v>
      </c>
      <c r="R787" s="168">
        <f>Q787*H787</f>
        <v>1.4312E-2</v>
      </c>
      <c r="S787" s="168">
        <v>0</v>
      </c>
      <c r="T787" s="169">
        <f>S787*H787</f>
        <v>0</v>
      </c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R787" s="170" t="s">
        <v>169</v>
      </c>
      <c r="AT787" s="170" t="s">
        <v>438</v>
      </c>
      <c r="AU787" s="170" t="s">
        <v>82</v>
      </c>
      <c r="AY787" s="18" t="s">
        <v>137</v>
      </c>
      <c r="BE787" s="171">
        <f>IF(N787="základní",J787,0)</f>
        <v>0</v>
      </c>
      <c r="BF787" s="171">
        <f>IF(N787="snížená",J787,0)</f>
        <v>0</v>
      </c>
      <c r="BG787" s="171">
        <f>IF(N787="zákl. přenesená",J787,0)</f>
        <v>0</v>
      </c>
      <c r="BH787" s="171">
        <f>IF(N787="sníž. přenesená",J787,0)</f>
        <v>0</v>
      </c>
      <c r="BI787" s="171">
        <f>IF(N787="nulová",J787,0)</f>
        <v>0</v>
      </c>
      <c r="BJ787" s="18" t="s">
        <v>30</v>
      </c>
      <c r="BK787" s="171">
        <f>ROUND(I787*H787,2)</f>
        <v>0</v>
      </c>
      <c r="BL787" s="18" t="s">
        <v>144</v>
      </c>
      <c r="BM787" s="170" t="s">
        <v>627</v>
      </c>
    </row>
    <row r="788" spans="1:65" s="14" customFormat="1">
      <c r="B788" s="180"/>
      <c r="D788" s="173" t="s">
        <v>145</v>
      </c>
      <c r="E788" s="181" t="s">
        <v>1</v>
      </c>
      <c r="F788" s="182" t="s">
        <v>1993</v>
      </c>
      <c r="H788" s="183">
        <v>14.311999999999999</v>
      </c>
      <c r="I788" s="184"/>
      <c r="L788" s="180"/>
      <c r="M788" s="185"/>
      <c r="N788" s="186"/>
      <c r="O788" s="186"/>
      <c r="P788" s="186"/>
      <c r="Q788" s="186"/>
      <c r="R788" s="186"/>
      <c r="S788" s="186"/>
      <c r="T788" s="187"/>
      <c r="AT788" s="181" t="s">
        <v>145</v>
      </c>
      <c r="AU788" s="181" t="s">
        <v>82</v>
      </c>
      <c r="AV788" s="14" t="s">
        <v>82</v>
      </c>
      <c r="AW788" s="14" t="s">
        <v>29</v>
      </c>
      <c r="AX788" s="14" t="s">
        <v>73</v>
      </c>
      <c r="AY788" s="181" t="s">
        <v>137</v>
      </c>
    </row>
    <row r="789" spans="1:65" s="15" customFormat="1">
      <c r="B789" s="188"/>
      <c r="D789" s="173" t="s">
        <v>145</v>
      </c>
      <c r="E789" s="189" t="s">
        <v>1</v>
      </c>
      <c r="F789" s="190" t="s">
        <v>158</v>
      </c>
      <c r="H789" s="191">
        <v>14.311999999999999</v>
      </c>
      <c r="I789" s="192"/>
      <c r="L789" s="188"/>
      <c r="M789" s="193"/>
      <c r="N789" s="194"/>
      <c r="O789" s="194"/>
      <c r="P789" s="194"/>
      <c r="Q789" s="194"/>
      <c r="R789" s="194"/>
      <c r="S789" s="194"/>
      <c r="T789" s="195"/>
      <c r="AT789" s="189" t="s">
        <v>145</v>
      </c>
      <c r="AU789" s="189" t="s">
        <v>82</v>
      </c>
      <c r="AV789" s="15" t="s">
        <v>144</v>
      </c>
      <c r="AW789" s="15" t="s">
        <v>29</v>
      </c>
      <c r="AX789" s="15" t="s">
        <v>73</v>
      </c>
      <c r="AY789" s="189" t="s">
        <v>137</v>
      </c>
    </row>
    <row r="790" spans="1:65" s="14" customFormat="1">
      <c r="B790" s="180"/>
      <c r="D790" s="173" t="s">
        <v>145</v>
      </c>
      <c r="E790" s="181" t="s">
        <v>1</v>
      </c>
      <c r="F790" s="182" t="s">
        <v>1994</v>
      </c>
      <c r="H790" s="183">
        <v>14.311999999999999</v>
      </c>
      <c r="I790" s="184"/>
      <c r="L790" s="180"/>
      <c r="M790" s="185"/>
      <c r="N790" s="186"/>
      <c r="O790" s="186"/>
      <c r="P790" s="186"/>
      <c r="Q790" s="186"/>
      <c r="R790" s="186"/>
      <c r="S790" s="186"/>
      <c r="T790" s="187"/>
      <c r="AT790" s="181" t="s">
        <v>145</v>
      </c>
      <c r="AU790" s="181" t="s">
        <v>82</v>
      </c>
      <c r="AV790" s="14" t="s">
        <v>82</v>
      </c>
      <c r="AW790" s="14" t="s">
        <v>29</v>
      </c>
      <c r="AX790" s="14" t="s">
        <v>73</v>
      </c>
      <c r="AY790" s="181" t="s">
        <v>137</v>
      </c>
    </row>
    <row r="791" spans="1:65" s="15" customFormat="1">
      <c r="B791" s="188"/>
      <c r="D791" s="173" t="s">
        <v>145</v>
      </c>
      <c r="E791" s="189" t="s">
        <v>1</v>
      </c>
      <c r="F791" s="190" t="s">
        <v>160</v>
      </c>
      <c r="H791" s="191">
        <v>14.311999999999999</v>
      </c>
      <c r="I791" s="192"/>
      <c r="L791" s="188"/>
      <c r="M791" s="193"/>
      <c r="N791" s="194"/>
      <c r="O791" s="194"/>
      <c r="P791" s="194"/>
      <c r="Q791" s="194"/>
      <c r="R791" s="194"/>
      <c r="S791" s="194"/>
      <c r="T791" s="195"/>
      <c r="AT791" s="189" t="s">
        <v>145</v>
      </c>
      <c r="AU791" s="189" t="s">
        <v>82</v>
      </c>
      <c r="AV791" s="15" t="s">
        <v>144</v>
      </c>
      <c r="AW791" s="15" t="s">
        <v>29</v>
      </c>
      <c r="AX791" s="15" t="s">
        <v>30</v>
      </c>
      <c r="AY791" s="189" t="s">
        <v>137</v>
      </c>
    </row>
    <row r="792" spans="1:65" s="2" customFormat="1" ht="16.5" customHeight="1">
      <c r="A792" s="33"/>
      <c r="B792" s="125"/>
      <c r="C792" s="204" t="s">
        <v>631</v>
      </c>
      <c r="D792" s="204" t="s">
        <v>438</v>
      </c>
      <c r="E792" s="205" t="s">
        <v>1995</v>
      </c>
      <c r="F792" s="206" t="s">
        <v>1996</v>
      </c>
      <c r="G792" s="207" t="s">
        <v>733</v>
      </c>
      <c r="H792" s="208">
        <v>2.0299999999999998</v>
      </c>
      <c r="I792" s="209"/>
      <c r="J792" s="210">
        <f>ROUND(I792*H792,2)</f>
        <v>0</v>
      </c>
      <c r="K792" s="206" t="s">
        <v>1</v>
      </c>
      <c r="L792" s="211"/>
      <c r="M792" s="212" t="s">
        <v>1</v>
      </c>
      <c r="N792" s="213" t="s">
        <v>38</v>
      </c>
      <c r="O792" s="59"/>
      <c r="P792" s="168">
        <f>O792*H792</f>
        <v>0</v>
      </c>
      <c r="Q792" s="168">
        <v>0</v>
      </c>
      <c r="R792" s="168">
        <f>Q792*H792</f>
        <v>0</v>
      </c>
      <c r="S792" s="168">
        <v>0</v>
      </c>
      <c r="T792" s="169">
        <f>S792*H792</f>
        <v>0</v>
      </c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R792" s="170" t="s">
        <v>169</v>
      </c>
      <c r="AT792" s="170" t="s">
        <v>438</v>
      </c>
      <c r="AU792" s="170" t="s">
        <v>82</v>
      </c>
      <c r="AY792" s="18" t="s">
        <v>137</v>
      </c>
      <c r="BE792" s="171">
        <f>IF(N792="základní",J792,0)</f>
        <v>0</v>
      </c>
      <c r="BF792" s="171">
        <f>IF(N792="snížená",J792,0)</f>
        <v>0</v>
      </c>
      <c r="BG792" s="171">
        <f>IF(N792="zákl. přenesená",J792,0)</f>
        <v>0</v>
      </c>
      <c r="BH792" s="171">
        <f>IF(N792="sníž. přenesená",J792,0)</f>
        <v>0</v>
      </c>
      <c r="BI792" s="171">
        <f>IF(N792="nulová",J792,0)</f>
        <v>0</v>
      </c>
      <c r="BJ792" s="18" t="s">
        <v>30</v>
      </c>
      <c r="BK792" s="171">
        <f>ROUND(I792*H792,2)</f>
        <v>0</v>
      </c>
      <c r="BL792" s="18" t="s">
        <v>144</v>
      </c>
      <c r="BM792" s="170" t="s">
        <v>634</v>
      </c>
    </row>
    <row r="793" spans="1:65" s="14" customFormat="1">
      <c r="B793" s="180"/>
      <c r="D793" s="173" t="s">
        <v>145</v>
      </c>
      <c r="E793" s="181" t="s">
        <v>1</v>
      </c>
      <c r="F793" s="182" t="s">
        <v>1997</v>
      </c>
      <c r="H793" s="183">
        <v>2.0299999999999998</v>
      </c>
      <c r="I793" s="184"/>
      <c r="L793" s="180"/>
      <c r="M793" s="185"/>
      <c r="N793" s="186"/>
      <c r="O793" s="186"/>
      <c r="P793" s="186"/>
      <c r="Q793" s="186"/>
      <c r="R793" s="186"/>
      <c r="S793" s="186"/>
      <c r="T793" s="187"/>
      <c r="AT793" s="181" t="s">
        <v>145</v>
      </c>
      <c r="AU793" s="181" t="s">
        <v>82</v>
      </c>
      <c r="AV793" s="14" t="s">
        <v>82</v>
      </c>
      <c r="AW793" s="14" t="s">
        <v>29</v>
      </c>
      <c r="AX793" s="14" t="s">
        <v>73</v>
      </c>
      <c r="AY793" s="181" t="s">
        <v>137</v>
      </c>
    </row>
    <row r="794" spans="1:65" s="15" customFormat="1">
      <c r="B794" s="188"/>
      <c r="D794" s="173" t="s">
        <v>145</v>
      </c>
      <c r="E794" s="189" t="s">
        <v>1</v>
      </c>
      <c r="F794" s="190" t="s">
        <v>158</v>
      </c>
      <c r="H794" s="191">
        <v>2.0299999999999998</v>
      </c>
      <c r="I794" s="192"/>
      <c r="L794" s="188"/>
      <c r="M794" s="193"/>
      <c r="N794" s="194"/>
      <c r="O794" s="194"/>
      <c r="P794" s="194"/>
      <c r="Q794" s="194"/>
      <c r="R794" s="194"/>
      <c r="S794" s="194"/>
      <c r="T794" s="195"/>
      <c r="AT794" s="189" t="s">
        <v>145</v>
      </c>
      <c r="AU794" s="189" t="s">
        <v>82</v>
      </c>
      <c r="AV794" s="15" t="s">
        <v>144</v>
      </c>
      <c r="AW794" s="15" t="s">
        <v>29</v>
      </c>
      <c r="AX794" s="15" t="s">
        <v>73</v>
      </c>
      <c r="AY794" s="189" t="s">
        <v>137</v>
      </c>
    </row>
    <row r="795" spans="1:65" s="14" customFormat="1">
      <c r="B795" s="180"/>
      <c r="D795" s="173" t="s">
        <v>145</v>
      </c>
      <c r="E795" s="181" t="s">
        <v>1</v>
      </c>
      <c r="F795" s="182" t="s">
        <v>1998</v>
      </c>
      <c r="H795" s="183">
        <v>2.0299999999999998</v>
      </c>
      <c r="I795" s="184"/>
      <c r="L795" s="180"/>
      <c r="M795" s="185"/>
      <c r="N795" s="186"/>
      <c r="O795" s="186"/>
      <c r="P795" s="186"/>
      <c r="Q795" s="186"/>
      <c r="R795" s="186"/>
      <c r="S795" s="186"/>
      <c r="T795" s="187"/>
      <c r="AT795" s="181" t="s">
        <v>145</v>
      </c>
      <c r="AU795" s="181" t="s">
        <v>82</v>
      </c>
      <c r="AV795" s="14" t="s">
        <v>82</v>
      </c>
      <c r="AW795" s="14" t="s">
        <v>29</v>
      </c>
      <c r="AX795" s="14" t="s">
        <v>73</v>
      </c>
      <c r="AY795" s="181" t="s">
        <v>137</v>
      </c>
    </row>
    <row r="796" spans="1:65" s="15" customFormat="1">
      <c r="B796" s="188"/>
      <c r="D796" s="173" t="s">
        <v>145</v>
      </c>
      <c r="E796" s="189" t="s">
        <v>1</v>
      </c>
      <c r="F796" s="190" t="s">
        <v>160</v>
      </c>
      <c r="H796" s="191">
        <v>2.0299999999999998</v>
      </c>
      <c r="I796" s="192"/>
      <c r="L796" s="188"/>
      <c r="M796" s="193"/>
      <c r="N796" s="194"/>
      <c r="O796" s="194"/>
      <c r="P796" s="194"/>
      <c r="Q796" s="194"/>
      <c r="R796" s="194"/>
      <c r="S796" s="194"/>
      <c r="T796" s="195"/>
      <c r="AT796" s="189" t="s">
        <v>145</v>
      </c>
      <c r="AU796" s="189" t="s">
        <v>82</v>
      </c>
      <c r="AV796" s="15" t="s">
        <v>144</v>
      </c>
      <c r="AW796" s="15" t="s">
        <v>29</v>
      </c>
      <c r="AX796" s="15" t="s">
        <v>30</v>
      </c>
      <c r="AY796" s="189" t="s">
        <v>137</v>
      </c>
    </row>
    <row r="797" spans="1:65" s="2" customFormat="1" ht="16.5" customHeight="1">
      <c r="A797" s="33"/>
      <c r="B797" s="125"/>
      <c r="C797" s="159" t="s">
        <v>637</v>
      </c>
      <c r="D797" s="159" t="s">
        <v>139</v>
      </c>
      <c r="E797" s="160" t="s">
        <v>1999</v>
      </c>
      <c r="F797" s="161" t="s">
        <v>2000</v>
      </c>
      <c r="G797" s="162" t="s">
        <v>501</v>
      </c>
      <c r="H797" s="163">
        <v>36</v>
      </c>
      <c r="I797" s="164"/>
      <c r="J797" s="165">
        <f>ROUND(I797*H797,2)</f>
        <v>0</v>
      </c>
      <c r="K797" s="161" t="s">
        <v>143</v>
      </c>
      <c r="L797" s="34"/>
      <c r="M797" s="166" t="s">
        <v>1</v>
      </c>
      <c r="N797" s="167" t="s">
        <v>38</v>
      </c>
      <c r="O797" s="59"/>
      <c r="P797" s="168">
        <f>O797*H797</f>
        <v>0</v>
      </c>
      <c r="Q797" s="168">
        <v>0</v>
      </c>
      <c r="R797" s="168">
        <f>Q797*H797</f>
        <v>0</v>
      </c>
      <c r="S797" s="168">
        <v>0</v>
      </c>
      <c r="T797" s="169">
        <f>S797*H797</f>
        <v>0</v>
      </c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R797" s="170" t="s">
        <v>144</v>
      </c>
      <c r="AT797" s="170" t="s">
        <v>139</v>
      </c>
      <c r="AU797" s="170" t="s">
        <v>82</v>
      </c>
      <c r="AY797" s="18" t="s">
        <v>137</v>
      </c>
      <c r="BE797" s="171">
        <f>IF(N797="základní",J797,0)</f>
        <v>0</v>
      </c>
      <c r="BF797" s="171">
        <f>IF(N797="snížená",J797,0)</f>
        <v>0</v>
      </c>
      <c r="BG797" s="171">
        <f>IF(N797="zákl. přenesená",J797,0)</f>
        <v>0</v>
      </c>
      <c r="BH797" s="171">
        <f>IF(N797="sníž. přenesená",J797,0)</f>
        <v>0</v>
      </c>
      <c r="BI797" s="171">
        <f>IF(N797="nulová",J797,0)</f>
        <v>0</v>
      </c>
      <c r="BJ797" s="18" t="s">
        <v>30</v>
      </c>
      <c r="BK797" s="171">
        <f>ROUND(I797*H797,2)</f>
        <v>0</v>
      </c>
      <c r="BL797" s="18" t="s">
        <v>144</v>
      </c>
      <c r="BM797" s="170" t="s">
        <v>1516</v>
      </c>
    </row>
    <row r="798" spans="1:65" s="14" customFormat="1">
      <c r="B798" s="180"/>
      <c r="D798" s="173" t="s">
        <v>145</v>
      </c>
      <c r="E798" s="181" t="s">
        <v>1</v>
      </c>
      <c r="F798" s="182" t="s">
        <v>2001</v>
      </c>
      <c r="H798" s="183">
        <v>31</v>
      </c>
      <c r="I798" s="184"/>
      <c r="L798" s="180"/>
      <c r="M798" s="185"/>
      <c r="N798" s="186"/>
      <c r="O798" s="186"/>
      <c r="P798" s="186"/>
      <c r="Q798" s="186"/>
      <c r="R798" s="186"/>
      <c r="S798" s="186"/>
      <c r="T798" s="187"/>
      <c r="AT798" s="181" t="s">
        <v>145</v>
      </c>
      <c r="AU798" s="181" t="s">
        <v>82</v>
      </c>
      <c r="AV798" s="14" t="s">
        <v>82</v>
      </c>
      <c r="AW798" s="14" t="s">
        <v>29</v>
      </c>
      <c r="AX798" s="14" t="s">
        <v>73</v>
      </c>
      <c r="AY798" s="181" t="s">
        <v>137</v>
      </c>
    </row>
    <row r="799" spans="1:65" s="14" customFormat="1">
      <c r="B799" s="180"/>
      <c r="D799" s="173" t="s">
        <v>145</v>
      </c>
      <c r="E799" s="181" t="s">
        <v>1</v>
      </c>
      <c r="F799" s="182" t="s">
        <v>750</v>
      </c>
      <c r="H799" s="183">
        <v>4</v>
      </c>
      <c r="I799" s="184"/>
      <c r="L799" s="180"/>
      <c r="M799" s="185"/>
      <c r="N799" s="186"/>
      <c r="O799" s="186"/>
      <c r="P799" s="186"/>
      <c r="Q799" s="186"/>
      <c r="R799" s="186"/>
      <c r="S799" s="186"/>
      <c r="T799" s="187"/>
      <c r="AT799" s="181" t="s">
        <v>145</v>
      </c>
      <c r="AU799" s="181" t="s">
        <v>82</v>
      </c>
      <c r="AV799" s="14" t="s">
        <v>82</v>
      </c>
      <c r="AW799" s="14" t="s">
        <v>29</v>
      </c>
      <c r="AX799" s="14" t="s">
        <v>73</v>
      </c>
      <c r="AY799" s="181" t="s">
        <v>137</v>
      </c>
    </row>
    <row r="800" spans="1:65" s="14" customFormat="1">
      <c r="B800" s="180"/>
      <c r="D800" s="173" t="s">
        <v>145</v>
      </c>
      <c r="E800" s="181" t="s">
        <v>1</v>
      </c>
      <c r="F800" s="182" t="s">
        <v>598</v>
      </c>
      <c r="H800" s="183">
        <v>1</v>
      </c>
      <c r="I800" s="184"/>
      <c r="L800" s="180"/>
      <c r="M800" s="185"/>
      <c r="N800" s="186"/>
      <c r="O800" s="186"/>
      <c r="P800" s="186"/>
      <c r="Q800" s="186"/>
      <c r="R800" s="186"/>
      <c r="S800" s="186"/>
      <c r="T800" s="187"/>
      <c r="AT800" s="181" t="s">
        <v>145</v>
      </c>
      <c r="AU800" s="181" t="s">
        <v>82</v>
      </c>
      <c r="AV800" s="14" t="s">
        <v>82</v>
      </c>
      <c r="AW800" s="14" t="s">
        <v>29</v>
      </c>
      <c r="AX800" s="14" t="s">
        <v>73</v>
      </c>
      <c r="AY800" s="181" t="s">
        <v>137</v>
      </c>
    </row>
    <row r="801" spans="1:65" s="15" customFormat="1">
      <c r="B801" s="188"/>
      <c r="D801" s="173" t="s">
        <v>145</v>
      </c>
      <c r="E801" s="189" t="s">
        <v>1</v>
      </c>
      <c r="F801" s="190" t="s">
        <v>158</v>
      </c>
      <c r="H801" s="191">
        <v>36</v>
      </c>
      <c r="I801" s="192"/>
      <c r="L801" s="188"/>
      <c r="M801" s="193"/>
      <c r="N801" s="194"/>
      <c r="O801" s="194"/>
      <c r="P801" s="194"/>
      <c r="Q801" s="194"/>
      <c r="R801" s="194"/>
      <c r="S801" s="194"/>
      <c r="T801" s="195"/>
      <c r="AT801" s="189" t="s">
        <v>145</v>
      </c>
      <c r="AU801" s="189" t="s">
        <v>82</v>
      </c>
      <c r="AV801" s="15" t="s">
        <v>144</v>
      </c>
      <c r="AW801" s="15" t="s">
        <v>29</v>
      </c>
      <c r="AX801" s="15" t="s">
        <v>73</v>
      </c>
      <c r="AY801" s="189" t="s">
        <v>137</v>
      </c>
    </row>
    <row r="802" spans="1:65" s="14" customFormat="1">
      <c r="B802" s="180"/>
      <c r="D802" s="173" t="s">
        <v>145</v>
      </c>
      <c r="E802" s="181" t="s">
        <v>1</v>
      </c>
      <c r="F802" s="182" t="s">
        <v>2002</v>
      </c>
      <c r="H802" s="183">
        <v>36</v>
      </c>
      <c r="I802" s="184"/>
      <c r="L802" s="180"/>
      <c r="M802" s="185"/>
      <c r="N802" s="186"/>
      <c r="O802" s="186"/>
      <c r="P802" s="186"/>
      <c r="Q802" s="186"/>
      <c r="R802" s="186"/>
      <c r="S802" s="186"/>
      <c r="T802" s="187"/>
      <c r="AT802" s="181" t="s">
        <v>145</v>
      </c>
      <c r="AU802" s="181" t="s">
        <v>82</v>
      </c>
      <c r="AV802" s="14" t="s">
        <v>82</v>
      </c>
      <c r="AW802" s="14" t="s">
        <v>29</v>
      </c>
      <c r="AX802" s="14" t="s">
        <v>73</v>
      </c>
      <c r="AY802" s="181" t="s">
        <v>137</v>
      </c>
    </row>
    <row r="803" spans="1:65" s="15" customFormat="1">
      <c r="B803" s="188"/>
      <c r="D803" s="173" t="s">
        <v>145</v>
      </c>
      <c r="E803" s="189" t="s">
        <v>1</v>
      </c>
      <c r="F803" s="190" t="s">
        <v>160</v>
      </c>
      <c r="H803" s="191">
        <v>36</v>
      </c>
      <c r="I803" s="192"/>
      <c r="L803" s="188"/>
      <c r="M803" s="193"/>
      <c r="N803" s="194"/>
      <c r="O803" s="194"/>
      <c r="P803" s="194"/>
      <c r="Q803" s="194"/>
      <c r="R803" s="194"/>
      <c r="S803" s="194"/>
      <c r="T803" s="195"/>
      <c r="AT803" s="189" t="s">
        <v>145</v>
      </c>
      <c r="AU803" s="189" t="s">
        <v>82</v>
      </c>
      <c r="AV803" s="15" t="s">
        <v>144</v>
      </c>
      <c r="AW803" s="15" t="s">
        <v>29</v>
      </c>
      <c r="AX803" s="15" t="s">
        <v>30</v>
      </c>
      <c r="AY803" s="189" t="s">
        <v>137</v>
      </c>
    </row>
    <row r="804" spans="1:65" s="2" customFormat="1" ht="16.5" customHeight="1">
      <c r="A804" s="33"/>
      <c r="B804" s="125"/>
      <c r="C804" s="204" t="s">
        <v>642</v>
      </c>
      <c r="D804" s="204" t="s">
        <v>438</v>
      </c>
      <c r="E804" s="205" t="s">
        <v>2003</v>
      </c>
      <c r="F804" s="206" t="s">
        <v>2004</v>
      </c>
      <c r="G804" s="207" t="s">
        <v>733</v>
      </c>
      <c r="H804" s="208">
        <v>31.31</v>
      </c>
      <c r="I804" s="209"/>
      <c r="J804" s="210">
        <f>ROUND(I804*H804,2)</f>
        <v>0</v>
      </c>
      <c r="K804" s="206" t="s">
        <v>1</v>
      </c>
      <c r="L804" s="211"/>
      <c r="M804" s="212" t="s">
        <v>1</v>
      </c>
      <c r="N804" s="213" t="s">
        <v>38</v>
      </c>
      <c r="O804" s="59"/>
      <c r="P804" s="168">
        <f>O804*H804</f>
        <v>0</v>
      </c>
      <c r="Q804" s="168">
        <v>8.6E-3</v>
      </c>
      <c r="R804" s="168">
        <f>Q804*H804</f>
        <v>0.26926600000000001</v>
      </c>
      <c r="S804" s="168">
        <v>0</v>
      </c>
      <c r="T804" s="169">
        <f>S804*H804</f>
        <v>0</v>
      </c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R804" s="170" t="s">
        <v>169</v>
      </c>
      <c r="AT804" s="170" t="s">
        <v>438</v>
      </c>
      <c r="AU804" s="170" t="s">
        <v>82</v>
      </c>
      <c r="AY804" s="18" t="s">
        <v>137</v>
      </c>
      <c r="BE804" s="171">
        <f>IF(N804="základní",J804,0)</f>
        <v>0</v>
      </c>
      <c r="BF804" s="171">
        <f>IF(N804="snížená",J804,0)</f>
        <v>0</v>
      </c>
      <c r="BG804" s="171">
        <f>IF(N804="zákl. přenesená",J804,0)</f>
        <v>0</v>
      </c>
      <c r="BH804" s="171">
        <f>IF(N804="sníž. přenesená",J804,0)</f>
        <v>0</v>
      </c>
      <c r="BI804" s="171">
        <f>IF(N804="nulová",J804,0)</f>
        <v>0</v>
      </c>
      <c r="BJ804" s="18" t="s">
        <v>30</v>
      </c>
      <c r="BK804" s="171">
        <f>ROUND(I804*H804,2)</f>
        <v>0</v>
      </c>
      <c r="BL804" s="18" t="s">
        <v>144</v>
      </c>
      <c r="BM804" s="170" t="s">
        <v>1519</v>
      </c>
    </row>
    <row r="805" spans="1:65" s="14" customFormat="1">
      <c r="B805" s="180"/>
      <c r="D805" s="173" t="s">
        <v>145</v>
      </c>
      <c r="E805" s="181" t="s">
        <v>1</v>
      </c>
      <c r="F805" s="182" t="s">
        <v>2005</v>
      </c>
      <c r="H805" s="183">
        <v>31.31</v>
      </c>
      <c r="I805" s="184"/>
      <c r="L805" s="180"/>
      <c r="M805" s="185"/>
      <c r="N805" s="186"/>
      <c r="O805" s="186"/>
      <c r="P805" s="186"/>
      <c r="Q805" s="186"/>
      <c r="R805" s="186"/>
      <c r="S805" s="186"/>
      <c r="T805" s="187"/>
      <c r="AT805" s="181" t="s">
        <v>145</v>
      </c>
      <c r="AU805" s="181" t="s">
        <v>82</v>
      </c>
      <c r="AV805" s="14" t="s">
        <v>82</v>
      </c>
      <c r="AW805" s="14" t="s">
        <v>29</v>
      </c>
      <c r="AX805" s="14" t="s">
        <v>73</v>
      </c>
      <c r="AY805" s="181" t="s">
        <v>137</v>
      </c>
    </row>
    <row r="806" spans="1:65" s="15" customFormat="1">
      <c r="B806" s="188"/>
      <c r="D806" s="173" t="s">
        <v>145</v>
      </c>
      <c r="E806" s="189" t="s">
        <v>1</v>
      </c>
      <c r="F806" s="190" t="s">
        <v>158</v>
      </c>
      <c r="H806" s="191">
        <v>31.31</v>
      </c>
      <c r="I806" s="192"/>
      <c r="L806" s="188"/>
      <c r="M806" s="193"/>
      <c r="N806" s="194"/>
      <c r="O806" s="194"/>
      <c r="P806" s="194"/>
      <c r="Q806" s="194"/>
      <c r="R806" s="194"/>
      <c r="S806" s="194"/>
      <c r="T806" s="195"/>
      <c r="AT806" s="189" t="s">
        <v>145</v>
      </c>
      <c r="AU806" s="189" t="s">
        <v>82</v>
      </c>
      <c r="AV806" s="15" t="s">
        <v>144</v>
      </c>
      <c r="AW806" s="15" t="s">
        <v>29</v>
      </c>
      <c r="AX806" s="15" t="s">
        <v>73</v>
      </c>
      <c r="AY806" s="189" t="s">
        <v>137</v>
      </c>
    </row>
    <row r="807" spans="1:65" s="14" customFormat="1">
      <c r="B807" s="180"/>
      <c r="D807" s="173" t="s">
        <v>145</v>
      </c>
      <c r="E807" s="181" t="s">
        <v>1</v>
      </c>
      <c r="F807" s="182" t="s">
        <v>2006</v>
      </c>
      <c r="H807" s="183">
        <v>31.31</v>
      </c>
      <c r="I807" s="184"/>
      <c r="L807" s="180"/>
      <c r="M807" s="185"/>
      <c r="N807" s="186"/>
      <c r="O807" s="186"/>
      <c r="P807" s="186"/>
      <c r="Q807" s="186"/>
      <c r="R807" s="186"/>
      <c r="S807" s="186"/>
      <c r="T807" s="187"/>
      <c r="AT807" s="181" t="s">
        <v>145</v>
      </c>
      <c r="AU807" s="181" t="s">
        <v>82</v>
      </c>
      <c r="AV807" s="14" t="s">
        <v>82</v>
      </c>
      <c r="AW807" s="14" t="s">
        <v>29</v>
      </c>
      <c r="AX807" s="14" t="s">
        <v>73</v>
      </c>
      <c r="AY807" s="181" t="s">
        <v>137</v>
      </c>
    </row>
    <row r="808" spans="1:65" s="15" customFormat="1">
      <c r="B808" s="188"/>
      <c r="D808" s="173" t="s">
        <v>145</v>
      </c>
      <c r="E808" s="189" t="s">
        <v>1</v>
      </c>
      <c r="F808" s="190" t="s">
        <v>160</v>
      </c>
      <c r="H808" s="191">
        <v>31.31</v>
      </c>
      <c r="I808" s="192"/>
      <c r="L808" s="188"/>
      <c r="M808" s="193"/>
      <c r="N808" s="194"/>
      <c r="O808" s="194"/>
      <c r="P808" s="194"/>
      <c r="Q808" s="194"/>
      <c r="R808" s="194"/>
      <c r="S808" s="194"/>
      <c r="T808" s="195"/>
      <c r="AT808" s="189" t="s">
        <v>145</v>
      </c>
      <c r="AU808" s="189" t="s">
        <v>82</v>
      </c>
      <c r="AV808" s="15" t="s">
        <v>144</v>
      </c>
      <c r="AW808" s="15" t="s">
        <v>29</v>
      </c>
      <c r="AX808" s="15" t="s">
        <v>30</v>
      </c>
      <c r="AY808" s="189" t="s">
        <v>137</v>
      </c>
    </row>
    <row r="809" spans="1:65" s="2" customFormat="1" ht="16.5" customHeight="1">
      <c r="A809" s="33"/>
      <c r="B809" s="125"/>
      <c r="C809" s="204" t="s">
        <v>647</v>
      </c>
      <c r="D809" s="204" t="s">
        <v>438</v>
      </c>
      <c r="E809" s="205" t="s">
        <v>2007</v>
      </c>
      <c r="F809" s="206" t="s">
        <v>2008</v>
      </c>
      <c r="G809" s="207" t="s">
        <v>733</v>
      </c>
      <c r="H809" s="208">
        <v>4.04</v>
      </c>
      <c r="I809" s="209"/>
      <c r="J809" s="210">
        <f>ROUND(I809*H809,2)</f>
        <v>0</v>
      </c>
      <c r="K809" s="206" t="s">
        <v>1</v>
      </c>
      <c r="L809" s="211"/>
      <c r="M809" s="212" t="s">
        <v>1</v>
      </c>
      <c r="N809" s="213" t="s">
        <v>38</v>
      </c>
      <c r="O809" s="59"/>
      <c r="P809" s="168">
        <f>O809*H809</f>
        <v>0</v>
      </c>
      <c r="Q809" s="168">
        <v>8.6E-3</v>
      </c>
      <c r="R809" s="168">
        <f>Q809*H809</f>
        <v>3.4743999999999997E-2</v>
      </c>
      <c r="S809" s="168">
        <v>0</v>
      </c>
      <c r="T809" s="169">
        <f>S809*H809</f>
        <v>0</v>
      </c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R809" s="170" t="s">
        <v>169</v>
      </c>
      <c r="AT809" s="170" t="s">
        <v>438</v>
      </c>
      <c r="AU809" s="170" t="s">
        <v>82</v>
      </c>
      <c r="AY809" s="18" t="s">
        <v>137</v>
      </c>
      <c r="BE809" s="171">
        <f>IF(N809="základní",J809,0)</f>
        <v>0</v>
      </c>
      <c r="BF809" s="171">
        <f>IF(N809="snížená",J809,0)</f>
        <v>0</v>
      </c>
      <c r="BG809" s="171">
        <f>IF(N809="zákl. přenesená",J809,0)</f>
        <v>0</v>
      </c>
      <c r="BH809" s="171">
        <f>IF(N809="sníž. přenesená",J809,0)</f>
        <v>0</v>
      </c>
      <c r="BI809" s="171">
        <f>IF(N809="nulová",J809,0)</f>
        <v>0</v>
      </c>
      <c r="BJ809" s="18" t="s">
        <v>30</v>
      </c>
      <c r="BK809" s="171">
        <f>ROUND(I809*H809,2)</f>
        <v>0</v>
      </c>
      <c r="BL809" s="18" t="s">
        <v>144</v>
      </c>
      <c r="BM809" s="170" t="s">
        <v>655</v>
      </c>
    </row>
    <row r="810" spans="1:65" s="14" customFormat="1">
      <c r="B810" s="180"/>
      <c r="D810" s="173" t="s">
        <v>145</v>
      </c>
      <c r="E810" s="181" t="s">
        <v>1</v>
      </c>
      <c r="F810" s="182" t="s">
        <v>771</v>
      </c>
      <c r="H810" s="183">
        <v>4.04</v>
      </c>
      <c r="I810" s="184"/>
      <c r="L810" s="180"/>
      <c r="M810" s="185"/>
      <c r="N810" s="186"/>
      <c r="O810" s="186"/>
      <c r="P810" s="186"/>
      <c r="Q810" s="186"/>
      <c r="R810" s="186"/>
      <c r="S810" s="186"/>
      <c r="T810" s="187"/>
      <c r="AT810" s="181" t="s">
        <v>145</v>
      </c>
      <c r="AU810" s="181" t="s">
        <v>82</v>
      </c>
      <c r="AV810" s="14" t="s">
        <v>82</v>
      </c>
      <c r="AW810" s="14" t="s">
        <v>29</v>
      </c>
      <c r="AX810" s="14" t="s">
        <v>73</v>
      </c>
      <c r="AY810" s="181" t="s">
        <v>137</v>
      </c>
    </row>
    <row r="811" spans="1:65" s="15" customFormat="1">
      <c r="B811" s="188"/>
      <c r="D811" s="173" t="s">
        <v>145</v>
      </c>
      <c r="E811" s="189" t="s">
        <v>1</v>
      </c>
      <c r="F811" s="190" t="s">
        <v>158</v>
      </c>
      <c r="H811" s="191">
        <v>4.04</v>
      </c>
      <c r="I811" s="192"/>
      <c r="L811" s="188"/>
      <c r="M811" s="193"/>
      <c r="N811" s="194"/>
      <c r="O811" s="194"/>
      <c r="P811" s="194"/>
      <c r="Q811" s="194"/>
      <c r="R811" s="194"/>
      <c r="S811" s="194"/>
      <c r="T811" s="195"/>
      <c r="AT811" s="189" t="s">
        <v>145</v>
      </c>
      <c r="AU811" s="189" t="s">
        <v>82</v>
      </c>
      <c r="AV811" s="15" t="s">
        <v>144</v>
      </c>
      <c r="AW811" s="15" t="s">
        <v>29</v>
      </c>
      <c r="AX811" s="15" t="s">
        <v>73</v>
      </c>
      <c r="AY811" s="189" t="s">
        <v>137</v>
      </c>
    </row>
    <row r="812" spans="1:65" s="14" customFormat="1">
      <c r="B812" s="180"/>
      <c r="D812" s="173" t="s">
        <v>145</v>
      </c>
      <c r="E812" s="181" t="s">
        <v>1</v>
      </c>
      <c r="F812" s="182" t="s">
        <v>772</v>
      </c>
      <c r="H812" s="183">
        <v>4.04</v>
      </c>
      <c r="I812" s="184"/>
      <c r="L812" s="180"/>
      <c r="M812" s="185"/>
      <c r="N812" s="186"/>
      <c r="O812" s="186"/>
      <c r="P812" s="186"/>
      <c r="Q812" s="186"/>
      <c r="R812" s="186"/>
      <c r="S812" s="186"/>
      <c r="T812" s="187"/>
      <c r="AT812" s="181" t="s">
        <v>145</v>
      </c>
      <c r="AU812" s="181" t="s">
        <v>82</v>
      </c>
      <c r="AV812" s="14" t="s">
        <v>82</v>
      </c>
      <c r="AW812" s="14" t="s">
        <v>29</v>
      </c>
      <c r="AX812" s="14" t="s">
        <v>73</v>
      </c>
      <c r="AY812" s="181" t="s">
        <v>137</v>
      </c>
    </row>
    <row r="813" spans="1:65" s="15" customFormat="1">
      <c r="B813" s="188"/>
      <c r="D813" s="173" t="s">
        <v>145</v>
      </c>
      <c r="E813" s="189" t="s">
        <v>1</v>
      </c>
      <c r="F813" s="190" t="s">
        <v>160</v>
      </c>
      <c r="H813" s="191">
        <v>4.04</v>
      </c>
      <c r="I813" s="192"/>
      <c r="L813" s="188"/>
      <c r="M813" s="193"/>
      <c r="N813" s="194"/>
      <c r="O813" s="194"/>
      <c r="P813" s="194"/>
      <c r="Q813" s="194"/>
      <c r="R813" s="194"/>
      <c r="S813" s="194"/>
      <c r="T813" s="195"/>
      <c r="AT813" s="189" t="s">
        <v>145</v>
      </c>
      <c r="AU813" s="189" t="s">
        <v>82</v>
      </c>
      <c r="AV813" s="15" t="s">
        <v>144</v>
      </c>
      <c r="AW813" s="15" t="s">
        <v>29</v>
      </c>
      <c r="AX813" s="15" t="s">
        <v>30</v>
      </c>
      <c r="AY813" s="189" t="s">
        <v>137</v>
      </c>
    </row>
    <row r="814" spans="1:65" s="2" customFormat="1" ht="16.5" customHeight="1">
      <c r="A814" s="33"/>
      <c r="B814" s="125"/>
      <c r="C814" s="204" t="s">
        <v>652</v>
      </c>
      <c r="D814" s="204" t="s">
        <v>438</v>
      </c>
      <c r="E814" s="205" t="s">
        <v>2009</v>
      </c>
      <c r="F814" s="206" t="s">
        <v>2010</v>
      </c>
      <c r="G814" s="207" t="s">
        <v>733</v>
      </c>
      <c r="H814" s="208">
        <v>1.01</v>
      </c>
      <c r="I814" s="209"/>
      <c r="J814" s="210">
        <f>ROUND(I814*H814,2)</f>
        <v>0</v>
      </c>
      <c r="K814" s="206" t="s">
        <v>1</v>
      </c>
      <c r="L814" s="211"/>
      <c r="M814" s="212" t="s">
        <v>1</v>
      </c>
      <c r="N814" s="213" t="s">
        <v>38</v>
      </c>
      <c r="O814" s="59"/>
      <c r="P814" s="168">
        <f>O814*H814</f>
        <v>0</v>
      </c>
      <c r="Q814" s="168">
        <v>8.8999999999999999E-3</v>
      </c>
      <c r="R814" s="168">
        <f>Q814*H814</f>
        <v>8.9890000000000005E-3</v>
      </c>
      <c r="S814" s="168">
        <v>0</v>
      </c>
      <c r="T814" s="169">
        <f>S814*H814</f>
        <v>0</v>
      </c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R814" s="170" t="s">
        <v>169</v>
      </c>
      <c r="AT814" s="170" t="s">
        <v>438</v>
      </c>
      <c r="AU814" s="170" t="s">
        <v>82</v>
      </c>
      <c r="AY814" s="18" t="s">
        <v>137</v>
      </c>
      <c r="BE814" s="171">
        <f>IF(N814="základní",J814,0)</f>
        <v>0</v>
      </c>
      <c r="BF814" s="171">
        <f>IF(N814="snížená",J814,0)</f>
        <v>0</v>
      </c>
      <c r="BG814" s="171">
        <f>IF(N814="zákl. přenesená",J814,0)</f>
        <v>0</v>
      </c>
      <c r="BH814" s="171">
        <f>IF(N814="sníž. přenesená",J814,0)</f>
        <v>0</v>
      </c>
      <c r="BI814" s="171">
        <f>IF(N814="nulová",J814,0)</f>
        <v>0</v>
      </c>
      <c r="BJ814" s="18" t="s">
        <v>30</v>
      </c>
      <c r="BK814" s="171">
        <f>ROUND(I814*H814,2)</f>
        <v>0</v>
      </c>
      <c r="BL814" s="18" t="s">
        <v>144</v>
      </c>
      <c r="BM814" s="170" t="s">
        <v>660</v>
      </c>
    </row>
    <row r="815" spans="1:65" s="14" customFormat="1">
      <c r="B815" s="180"/>
      <c r="D815" s="173" t="s">
        <v>145</v>
      </c>
      <c r="E815" s="181" t="s">
        <v>1</v>
      </c>
      <c r="F815" s="182" t="s">
        <v>605</v>
      </c>
      <c r="H815" s="183">
        <v>1.01</v>
      </c>
      <c r="I815" s="184"/>
      <c r="L815" s="180"/>
      <c r="M815" s="185"/>
      <c r="N815" s="186"/>
      <c r="O815" s="186"/>
      <c r="P815" s="186"/>
      <c r="Q815" s="186"/>
      <c r="R815" s="186"/>
      <c r="S815" s="186"/>
      <c r="T815" s="187"/>
      <c r="AT815" s="181" t="s">
        <v>145</v>
      </c>
      <c r="AU815" s="181" t="s">
        <v>82</v>
      </c>
      <c r="AV815" s="14" t="s">
        <v>82</v>
      </c>
      <c r="AW815" s="14" t="s">
        <v>29</v>
      </c>
      <c r="AX815" s="14" t="s">
        <v>73</v>
      </c>
      <c r="AY815" s="181" t="s">
        <v>137</v>
      </c>
    </row>
    <row r="816" spans="1:65" s="15" customFormat="1">
      <c r="B816" s="188"/>
      <c r="D816" s="173" t="s">
        <v>145</v>
      </c>
      <c r="E816" s="189" t="s">
        <v>1</v>
      </c>
      <c r="F816" s="190" t="s">
        <v>158</v>
      </c>
      <c r="H816" s="191">
        <v>1.01</v>
      </c>
      <c r="I816" s="192"/>
      <c r="L816" s="188"/>
      <c r="M816" s="193"/>
      <c r="N816" s="194"/>
      <c r="O816" s="194"/>
      <c r="P816" s="194"/>
      <c r="Q816" s="194"/>
      <c r="R816" s="194"/>
      <c r="S816" s="194"/>
      <c r="T816" s="195"/>
      <c r="AT816" s="189" t="s">
        <v>145</v>
      </c>
      <c r="AU816" s="189" t="s">
        <v>82</v>
      </c>
      <c r="AV816" s="15" t="s">
        <v>144</v>
      </c>
      <c r="AW816" s="15" t="s">
        <v>29</v>
      </c>
      <c r="AX816" s="15" t="s">
        <v>73</v>
      </c>
      <c r="AY816" s="189" t="s">
        <v>137</v>
      </c>
    </row>
    <row r="817" spans="1:65" s="14" customFormat="1">
      <c r="B817" s="180"/>
      <c r="D817" s="173" t="s">
        <v>145</v>
      </c>
      <c r="E817" s="181" t="s">
        <v>1</v>
      </c>
      <c r="F817" s="182" t="s">
        <v>606</v>
      </c>
      <c r="H817" s="183">
        <v>1.01</v>
      </c>
      <c r="I817" s="184"/>
      <c r="L817" s="180"/>
      <c r="M817" s="185"/>
      <c r="N817" s="186"/>
      <c r="O817" s="186"/>
      <c r="P817" s="186"/>
      <c r="Q817" s="186"/>
      <c r="R817" s="186"/>
      <c r="S817" s="186"/>
      <c r="T817" s="187"/>
      <c r="AT817" s="181" t="s">
        <v>145</v>
      </c>
      <c r="AU817" s="181" t="s">
        <v>82</v>
      </c>
      <c r="AV817" s="14" t="s">
        <v>82</v>
      </c>
      <c r="AW817" s="14" t="s">
        <v>29</v>
      </c>
      <c r="AX817" s="14" t="s">
        <v>73</v>
      </c>
      <c r="AY817" s="181" t="s">
        <v>137</v>
      </c>
    </row>
    <row r="818" spans="1:65" s="15" customFormat="1">
      <c r="B818" s="188"/>
      <c r="D818" s="173" t="s">
        <v>145</v>
      </c>
      <c r="E818" s="189" t="s">
        <v>1</v>
      </c>
      <c r="F818" s="190" t="s">
        <v>160</v>
      </c>
      <c r="H818" s="191">
        <v>1.01</v>
      </c>
      <c r="I818" s="192"/>
      <c r="L818" s="188"/>
      <c r="M818" s="193"/>
      <c r="N818" s="194"/>
      <c r="O818" s="194"/>
      <c r="P818" s="194"/>
      <c r="Q818" s="194"/>
      <c r="R818" s="194"/>
      <c r="S818" s="194"/>
      <c r="T818" s="195"/>
      <c r="AT818" s="189" t="s">
        <v>145</v>
      </c>
      <c r="AU818" s="189" t="s">
        <v>82</v>
      </c>
      <c r="AV818" s="15" t="s">
        <v>144</v>
      </c>
      <c r="AW818" s="15" t="s">
        <v>29</v>
      </c>
      <c r="AX818" s="15" t="s">
        <v>30</v>
      </c>
      <c r="AY818" s="189" t="s">
        <v>137</v>
      </c>
    </row>
    <row r="819" spans="1:65" s="2" customFormat="1" ht="16.5" customHeight="1">
      <c r="A819" s="33"/>
      <c r="B819" s="125"/>
      <c r="C819" s="204" t="s">
        <v>657</v>
      </c>
      <c r="D819" s="204" t="s">
        <v>438</v>
      </c>
      <c r="E819" s="205" t="s">
        <v>2011</v>
      </c>
      <c r="F819" s="206" t="s">
        <v>2012</v>
      </c>
      <c r="G819" s="207" t="s">
        <v>733</v>
      </c>
      <c r="H819" s="208">
        <v>31.31</v>
      </c>
      <c r="I819" s="209"/>
      <c r="J819" s="210">
        <f>ROUND(I819*H819,2)</f>
        <v>0</v>
      </c>
      <c r="K819" s="206" t="s">
        <v>1</v>
      </c>
      <c r="L819" s="211"/>
      <c r="M819" s="212" t="s">
        <v>1</v>
      </c>
      <c r="N819" s="213" t="s">
        <v>38</v>
      </c>
      <c r="O819" s="59"/>
      <c r="P819" s="168">
        <f>O819*H819</f>
        <v>0</v>
      </c>
      <c r="Q819" s="168">
        <v>6.4999999999999997E-3</v>
      </c>
      <c r="R819" s="168">
        <f>Q819*H819</f>
        <v>0.20351499999999997</v>
      </c>
      <c r="S819" s="168">
        <v>0</v>
      </c>
      <c r="T819" s="169">
        <f>S819*H819</f>
        <v>0</v>
      </c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R819" s="170" t="s">
        <v>169</v>
      </c>
      <c r="AT819" s="170" t="s">
        <v>438</v>
      </c>
      <c r="AU819" s="170" t="s">
        <v>82</v>
      </c>
      <c r="AY819" s="18" t="s">
        <v>137</v>
      </c>
      <c r="BE819" s="171">
        <f>IF(N819="základní",J819,0)</f>
        <v>0</v>
      </c>
      <c r="BF819" s="171">
        <f>IF(N819="snížená",J819,0)</f>
        <v>0</v>
      </c>
      <c r="BG819" s="171">
        <f>IF(N819="zákl. přenesená",J819,0)</f>
        <v>0</v>
      </c>
      <c r="BH819" s="171">
        <f>IF(N819="sníž. přenesená",J819,0)</f>
        <v>0</v>
      </c>
      <c r="BI819" s="171">
        <f>IF(N819="nulová",J819,0)</f>
        <v>0</v>
      </c>
      <c r="BJ819" s="18" t="s">
        <v>30</v>
      </c>
      <c r="BK819" s="171">
        <f>ROUND(I819*H819,2)</f>
        <v>0</v>
      </c>
      <c r="BL819" s="18" t="s">
        <v>144</v>
      </c>
      <c r="BM819" s="170" t="s">
        <v>666</v>
      </c>
    </row>
    <row r="820" spans="1:65" s="14" customFormat="1">
      <c r="B820" s="180"/>
      <c r="D820" s="173" t="s">
        <v>145</v>
      </c>
      <c r="E820" s="181" t="s">
        <v>1</v>
      </c>
      <c r="F820" s="182" t="s">
        <v>2013</v>
      </c>
      <c r="H820" s="183">
        <v>31.31</v>
      </c>
      <c r="I820" s="184"/>
      <c r="L820" s="180"/>
      <c r="M820" s="185"/>
      <c r="N820" s="186"/>
      <c r="O820" s="186"/>
      <c r="P820" s="186"/>
      <c r="Q820" s="186"/>
      <c r="R820" s="186"/>
      <c r="S820" s="186"/>
      <c r="T820" s="187"/>
      <c r="AT820" s="181" t="s">
        <v>145</v>
      </c>
      <c r="AU820" s="181" t="s">
        <v>82</v>
      </c>
      <c r="AV820" s="14" t="s">
        <v>82</v>
      </c>
      <c r="AW820" s="14" t="s">
        <v>29</v>
      </c>
      <c r="AX820" s="14" t="s">
        <v>73</v>
      </c>
      <c r="AY820" s="181" t="s">
        <v>137</v>
      </c>
    </row>
    <row r="821" spans="1:65" s="15" customFormat="1">
      <c r="B821" s="188"/>
      <c r="D821" s="173" t="s">
        <v>145</v>
      </c>
      <c r="E821" s="189" t="s">
        <v>1</v>
      </c>
      <c r="F821" s="190" t="s">
        <v>158</v>
      </c>
      <c r="H821" s="191">
        <v>31.31</v>
      </c>
      <c r="I821" s="192"/>
      <c r="L821" s="188"/>
      <c r="M821" s="193"/>
      <c r="N821" s="194"/>
      <c r="O821" s="194"/>
      <c r="P821" s="194"/>
      <c r="Q821" s="194"/>
      <c r="R821" s="194"/>
      <c r="S821" s="194"/>
      <c r="T821" s="195"/>
      <c r="AT821" s="189" t="s">
        <v>145</v>
      </c>
      <c r="AU821" s="189" t="s">
        <v>82</v>
      </c>
      <c r="AV821" s="15" t="s">
        <v>144</v>
      </c>
      <c r="AW821" s="15" t="s">
        <v>29</v>
      </c>
      <c r="AX821" s="15" t="s">
        <v>73</v>
      </c>
      <c r="AY821" s="189" t="s">
        <v>137</v>
      </c>
    </row>
    <row r="822" spans="1:65" s="14" customFormat="1">
      <c r="B822" s="180"/>
      <c r="D822" s="173" t="s">
        <v>145</v>
      </c>
      <c r="E822" s="181" t="s">
        <v>1</v>
      </c>
      <c r="F822" s="182" t="s">
        <v>2006</v>
      </c>
      <c r="H822" s="183">
        <v>31.31</v>
      </c>
      <c r="I822" s="184"/>
      <c r="L822" s="180"/>
      <c r="M822" s="185"/>
      <c r="N822" s="186"/>
      <c r="O822" s="186"/>
      <c r="P822" s="186"/>
      <c r="Q822" s="186"/>
      <c r="R822" s="186"/>
      <c r="S822" s="186"/>
      <c r="T822" s="187"/>
      <c r="AT822" s="181" t="s">
        <v>145</v>
      </c>
      <c r="AU822" s="181" t="s">
        <v>82</v>
      </c>
      <c r="AV822" s="14" t="s">
        <v>82</v>
      </c>
      <c r="AW822" s="14" t="s">
        <v>29</v>
      </c>
      <c r="AX822" s="14" t="s">
        <v>73</v>
      </c>
      <c r="AY822" s="181" t="s">
        <v>137</v>
      </c>
    </row>
    <row r="823" spans="1:65" s="15" customFormat="1">
      <c r="B823" s="188"/>
      <c r="D823" s="173" t="s">
        <v>145</v>
      </c>
      <c r="E823" s="189" t="s">
        <v>1</v>
      </c>
      <c r="F823" s="190" t="s">
        <v>160</v>
      </c>
      <c r="H823" s="191">
        <v>31.31</v>
      </c>
      <c r="I823" s="192"/>
      <c r="L823" s="188"/>
      <c r="M823" s="193"/>
      <c r="N823" s="194"/>
      <c r="O823" s="194"/>
      <c r="P823" s="194"/>
      <c r="Q823" s="194"/>
      <c r="R823" s="194"/>
      <c r="S823" s="194"/>
      <c r="T823" s="195"/>
      <c r="AT823" s="189" t="s">
        <v>145</v>
      </c>
      <c r="AU823" s="189" t="s">
        <v>82</v>
      </c>
      <c r="AV823" s="15" t="s">
        <v>144</v>
      </c>
      <c r="AW823" s="15" t="s">
        <v>29</v>
      </c>
      <c r="AX823" s="15" t="s">
        <v>30</v>
      </c>
      <c r="AY823" s="189" t="s">
        <v>137</v>
      </c>
    </row>
    <row r="824" spans="1:65" s="2" customFormat="1" ht="16.5" customHeight="1">
      <c r="A824" s="33"/>
      <c r="B824" s="125"/>
      <c r="C824" s="204" t="s">
        <v>663</v>
      </c>
      <c r="D824" s="204" t="s">
        <v>438</v>
      </c>
      <c r="E824" s="205" t="s">
        <v>2014</v>
      </c>
      <c r="F824" s="206" t="s">
        <v>2015</v>
      </c>
      <c r="G824" s="207" t="s">
        <v>501</v>
      </c>
      <c r="H824" s="208">
        <v>4.04</v>
      </c>
      <c r="I824" s="209"/>
      <c r="J824" s="210">
        <f>ROUND(I824*H824,2)</f>
        <v>0</v>
      </c>
      <c r="K824" s="206" t="s">
        <v>1</v>
      </c>
      <c r="L824" s="211"/>
      <c r="M824" s="212" t="s">
        <v>1</v>
      </c>
      <c r="N824" s="213" t="s">
        <v>38</v>
      </c>
      <c r="O824" s="59"/>
      <c r="P824" s="168">
        <f>O824*H824</f>
        <v>0</v>
      </c>
      <c r="Q824" s="168">
        <v>6.4999999999999997E-3</v>
      </c>
      <c r="R824" s="168">
        <f>Q824*H824</f>
        <v>2.6259999999999999E-2</v>
      </c>
      <c r="S824" s="168">
        <v>0</v>
      </c>
      <c r="T824" s="169">
        <f>S824*H824</f>
        <v>0</v>
      </c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R824" s="170" t="s">
        <v>169</v>
      </c>
      <c r="AT824" s="170" t="s">
        <v>438</v>
      </c>
      <c r="AU824" s="170" t="s">
        <v>82</v>
      </c>
      <c r="AY824" s="18" t="s">
        <v>137</v>
      </c>
      <c r="BE824" s="171">
        <f>IF(N824="základní",J824,0)</f>
        <v>0</v>
      </c>
      <c r="BF824" s="171">
        <f>IF(N824="snížená",J824,0)</f>
        <v>0</v>
      </c>
      <c r="BG824" s="171">
        <f>IF(N824="zákl. přenesená",J824,0)</f>
        <v>0</v>
      </c>
      <c r="BH824" s="171">
        <f>IF(N824="sníž. přenesená",J824,0)</f>
        <v>0</v>
      </c>
      <c r="BI824" s="171">
        <f>IF(N824="nulová",J824,0)</f>
        <v>0</v>
      </c>
      <c r="BJ824" s="18" t="s">
        <v>30</v>
      </c>
      <c r="BK824" s="171">
        <f>ROUND(I824*H824,2)</f>
        <v>0</v>
      </c>
      <c r="BL824" s="18" t="s">
        <v>144</v>
      </c>
      <c r="BM824" s="170" t="s">
        <v>671</v>
      </c>
    </row>
    <row r="825" spans="1:65" s="14" customFormat="1">
      <c r="B825" s="180"/>
      <c r="D825" s="173" t="s">
        <v>145</v>
      </c>
      <c r="E825" s="181" t="s">
        <v>1</v>
      </c>
      <c r="F825" s="182" t="s">
        <v>771</v>
      </c>
      <c r="H825" s="183">
        <v>4.04</v>
      </c>
      <c r="I825" s="184"/>
      <c r="L825" s="180"/>
      <c r="M825" s="185"/>
      <c r="N825" s="186"/>
      <c r="O825" s="186"/>
      <c r="P825" s="186"/>
      <c r="Q825" s="186"/>
      <c r="R825" s="186"/>
      <c r="S825" s="186"/>
      <c r="T825" s="187"/>
      <c r="AT825" s="181" t="s">
        <v>145</v>
      </c>
      <c r="AU825" s="181" t="s">
        <v>82</v>
      </c>
      <c r="AV825" s="14" t="s">
        <v>82</v>
      </c>
      <c r="AW825" s="14" t="s">
        <v>29</v>
      </c>
      <c r="AX825" s="14" t="s">
        <v>73</v>
      </c>
      <c r="AY825" s="181" t="s">
        <v>137</v>
      </c>
    </row>
    <row r="826" spans="1:65" s="15" customFormat="1">
      <c r="B826" s="188"/>
      <c r="D826" s="173" t="s">
        <v>145</v>
      </c>
      <c r="E826" s="189" t="s">
        <v>1</v>
      </c>
      <c r="F826" s="190" t="s">
        <v>158</v>
      </c>
      <c r="H826" s="191">
        <v>4.04</v>
      </c>
      <c r="I826" s="192"/>
      <c r="L826" s="188"/>
      <c r="M826" s="193"/>
      <c r="N826" s="194"/>
      <c r="O826" s="194"/>
      <c r="P826" s="194"/>
      <c r="Q826" s="194"/>
      <c r="R826" s="194"/>
      <c r="S826" s="194"/>
      <c r="T826" s="195"/>
      <c r="AT826" s="189" t="s">
        <v>145</v>
      </c>
      <c r="AU826" s="189" t="s">
        <v>82</v>
      </c>
      <c r="AV826" s="15" t="s">
        <v>144</v>
      </c>
      <c r="AW826" s="15" t="s">
        <v>29</v>
      </c>
      <c r="AX826" s="15" t="s">
        <v>73</v>
      </c>
      <c r="AY826" s="189" t="s">
        <v>137</v>
      </c>
    </row>
    <row r="827" spans="1:65" s="14" customFormat="1">
      <c r="B827" s="180"/>
      <c r="D827" s="173" t="s">
        <v>145</v>
      </c>
      <c r="E827" s="181" t="s">
        <v>1</v>
      </c>
      <c r="F827" s="182" t="s">
        <v>772</v>
      </c>
      <c r="H827" s="183">
        <v>4.04</v>
      </c>
      <c r="I827" s="184"/>
      <c r="L827" s="180"/>
      <c r="M827" s="185"/>
      <c r="N827" s="186"/>
      <c r="O827" s="186"/>
      <c r="P827" s="186"/>
      <c r="Q827" s="186"/>
      <c r="R827" s="186"/>
      <c r="S827" s="186"/>
      <c r="T827" s="187"/>
      <c r="AT827" s="181" t="s">
        <v>145</v>
      </c>
      <c r="AU827" s="181" t="s">
        <v>82</v>
      </c>
      <c r="AV827" s="14" t="s">
        <v>82</v>
      </c>
      <c r="AW827" s="14" t="s">
        <v>29</v>
      </c>
      <c r="AX827" s="14" t="s">
        <v>73</v>
      </c>
      <c r="AY827" s="181" t="s">
        <v>137</v>
      </c>
    </row>
    <row r="828" spans="1:65" s="15" customFormat="1">
      <c r="B828" s="188"/>
      <c r="D828" s="173" t="s">
        <v>145</v>
      </c>
      <c r="E828" s="189" t="s">
        <v>1</v>
      </c>
      <c r="F828" s="190" t="s">
        <v>160</v>
      </c>
      <c r="H828" s="191">
        <v>4.04</v>
      </c>
      <c r="I828" s="192"/>
      <c r="L828" s="188"/>
      <c r="M828" s="193"/>
      <c r="N828" s="194"/>
      <c r="O828" s="194"/>
      <c r="P828" s="194"/>
      <c r="Q828" s="194"/>
      <c r="R828" s="194"/>
      <c r="S828" s="194"/>
      <c r="T828" s="195"/>
      <c r="AT828" s="189" t="s">
        <v>145</v>
      </c>
      <c r="AU828" s="189" t="s">
        <v>82</v>
      </c>
      <c r="AV828" s="15" t="s">
        <v>144</v>
      </c>
      <c r="AW828" s="15" t="s">
        <v>29</v>
      </c>
      <c r="AX828" s="15" t="s">
        <v>30</v>
      </c>
      <c r="AY828" s="189" t="s">
        <v>137</v>
      </c>
    </row>
    <row r="829" spans="1:65" s="2" customFormat="1" ht="16.5" customHeight="1">
      <c r="A829" s="33"/>
      <c r="B829" s="125"/>
      <c r="C829" s="204" t="s">
        <v>668</v>
      </c>
      <c r="D829" s="204" t="s">
        <v>438</v>
      </c>
      <c r="E829" s="205" t="s">
        <v>2016</v>
      </c>
      <c r="F829" s="206" t="s">
        <v>2017</v>
      </c>
      <c r="G829" s="207" t="s">
        <v>733</v>
      </c>
      <c r="H829" s="208">
        <v>1.01</v>
      </c>
      <c r="I829" s="209"/>
      <c r="J829" s="210">
        <f>ROUND(I829*H829,2)</f>
        <v>0</v>
      </c>
      <c r="K829" s="206" t="s">
        <v>1</v>
      </c>
      <c r="L829" s="211"/>
      <c r="M829" s="212" t="s">
        <v>1</v>
      </c>
      <c r="N829" s="213" t="s">
        <v>38</v>
      </c>
      <c r="O829" s="59"/>
      <c r="P829" s="168">
        <f>O829*H829</f>
        <v>0</v>
      </c>
      <c r="Q829" s="168">
        <v>6.4999999999999997E-3</v>
      </c>
      <c r="R829" s="168">
        <f>Q829*H829</f>
        <v>6.5649999999999997E-3</v>
      </c>
      <c r="S829" s="168">
        <v>0</v>
      </c>
      <c r="T829" s="169">
        <f>S829*H829</f>
        <v>0</v>
      </c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R829" s="170" t="s">
        <v>169</v>
      </c>
      <c r="AT829" s="170" t="s">
        <v>438</v>
      </c>
      <c r="AU829" s="170" t="s">
        <v>82</v>
      </c>
      <c r="AY829" s="18" t="s">
        <v>137</v>
      </c>
      <c r="BE829" s="171">
        <f>IF(N829="základní",J829,0)</f>
        <v>0</v>
      </c>
      <c r="BF829" s="171">
        <f>IF(N829="snížená",J829,0)</f>
        <v>0</v>
      </c>
      <c r="BG829" s="171">
        <f>IF(N829="zákl. přenesená",J829,0)</f>
        <v>0</v>
      </c>
      <c r="BH829" s="171">
        <f>IF(N829="sníž. přenesená",J829,0)</f>
        <v>0</v>
      </c>
      <c r="BI829" s="171">
        <f>IF(N829="nulová",J829,0)</f>
        <v>0</v>
      </c>
      <c r="BJ829" s="18" t="s">
        <v>30</v>
      </c>
      <c r="BK829" s="171">
        <f>ROUND(I829*H829,2)</f>
        <v>0</v>
      </c>
      <c r="BL829" s="18" t="s">
        <v>144</v>
      </c>
      <c r="BM829" s="170" t="s">
        <v>676</v>
      </c>
    </row>
    <row r="830" spans="1:65" s="14" customFormat="1">
      <c r="B830" s="180"/>
      <c r="D830" s="173" t="s">
        <v>145</v>
      </c>
      <c r="E830" s="181" t="s">
        <v>1</v>
      </c>
      <c r="F830" s="182" t="s">
        <v>605</v>
      </c>
      <c r="H830" s="183">
        <v>1.01</v>
      </c>
      <c r="I830" s="184"/>
      <c r="L830" s="180"/>
      <c r="M830" s="185"/>
      <c r="N830" s="186"/>
      <c r="O830" s="186"/>
      <c r="P830" s="186"/>
      <c r="Q830" s="186"/>
      <c r="R830" s="186"/>
      <c r="S830" s="186"/>
      <c r="T830" s="187"/>
      <c r="AT830" s="181" t="s">
        <v>145</v>
      </c>
      <c r="AU830" s="181" t="s">
        <v>82</v>
      </c>
      <c r="AV830" s="14" t="s">
        <v>82</v>
      </c>
      <c r="AW830" s="14" t="s">
        <v>29</v>
      </c>
      <c r="AX830" s="14" t="s">
        <v>73</v>
      </c>
      <c r="AY830" s="181" t="s">
        <v>137</v>
      </c>
    </row>
    <row r="831" spans="1:65" s="15" customFormat="1">
      <c r="B831" s="188"/>
      <c r="D831" s="173" t="s">
        <v>145</v>
      </c>
      <c r="E831" s="189" t="s">
        <v>1</v>
      </c>
      <c r="F831" s="190" t="s">
        <v>158</v>
      </c>
      <c r="H831" s="191">
        <v>1.01</v>
      </c>
      <c r="I831" s="192"/>
      <c r="L831" s="188"/>
      <c r="M831" s="193"/>
      <c r="N831" s="194"/>
      <c r="O831" s="194"/>
      <c r="P831" s="194"/>
      <c r="Q831" s="194"/>
      <c r="R831" s="194"/>
      <c r="S831" s="194"/>
      <c r="T831" s="195"/>
      <c r="AT831" s="189" t="s">
        <v>145</v>
      </c>
      <c r="AU831" s="189" t="s">
        <v>82</v>
      </c>
      <c r="AV831" s="15" t="s">
        <v>144</v>
      </c>
      <c r="AW831" s="15" t="s">
        <v>29</v>
      </c>
      <c r="AX831" s="15" t="s">
        <v>73</v>
      </c>
      <c r="AY831" s="189" t="s">
        <v>137</v>
      </c>
    </row>
    <row r="832" spans="1:65" s="14" customFormat="1">
      <c r="B832" s="180"/>
      <c r="D832" s="173" t="s">
        <v>145</v>
      </c>
      <c r="E832" s="181" t="s">
        <v>1</v>
      </c>
      <c r="F832" s="182" t="s">
        <v>606</v>
      </c>
      <c r="H832" s="183">
        <v>1.01</v>
      </c>
      <c r="I832" s="184"/>
      <c r="L832" s="180"/>
      <c r="M832" s="185"/>
      <c r="N832" s="186"/>
      <c r="O832" s="186"/>
      <c r="P832" s="186"/>
      <c r="Q832" s="186"/>
      <c r="R832" s="186"/>
      <c r="S832" s="186"/>
      <c r="T832" s="187"/>
      <c r="AT832" s="181" t="s">
        <v>145</v>
      </c>
      <c r="AU832" s="181" t="s">
        <v>82</v>
      </c>
      <c r="AV832" s="14" t="s">
        <v>82</v>
      </c>
      <c r="AW832" s="14" t="s">
        <v>29</v>
      </c>
      <c r="AX832" s="14" t="s">
        <v>73</v>
      </c>
      <c r="AY832" s="181" t="s">
        <v>137</v>
      </c>
    </row>
    <row r="833" spans="1:65" s="15" customFormat="1">
      <c r="B833" s="188"/>
      <c r="D833" s="173" t="s">
        <v>145</v>
      </c>
      <c r="E833" s="189" t="s">
        <v>1</v>
      </c>
      <c r="F833" s="190" t="s">
        <v>160</v>
      </c>
      <c r="H833" s="191">
        <v>1.01</v>
      </c>
      <c r="I833" s="192"/>
      <c r="L833" s="188"/>
      <c r="M833" s="193"/>
      <c r="N833" s="194"/>
      <c r="O833" s="194"/>
      <c r="P833" s="194"/>
      <c r="Q833" s="194"/>
      <c r="R833" s="194"/>
      <c r="S833" s="194"/>
      <c r="T833" s="195"/>
      <c r="AT833" s="189" t="s">
        <v>145</v>
      </c>
      <c r="AU833" s="189" t="s">
        <v>82</v>
      </c>
      <c r="AV833" s="15" t="s">
        <v>144</v>
      </c>
      <c r="AW833" s="15" t="s">
        <v>29</v>
      </c>
      <c r="AX833" s="15" t="s">
        <v>30</v>
      </c>
      <c r="AY833" s="189" t="s">
        <v>137</v>
      </c>
    </row>
    <row r="834" spans="1:65" s="2" customFormat="1" ht="16.5" customHeight="1">
      <c r="A834" s="33"/>
      <c r="B834" s="125"/>
      <c r="C834" s="159" t="s">
        <v>393</v>
      </c>
      <c r="D834" s="159" t="s">
        <v>139</v>
      </c>
      <c r="E834" s="160" t="s">
        <v>2018</v>
      </c>
      <c r="F834" s="161" t="s">
        <v>2019</v>
      </c>
      <c r="G834" s="162" t="s">
        <v>733</v>
      </c>
      <c r="H834" s="163">
        <v>31</v>
      </c>
      <c r="I834" s="164"/>
      <c r="J834" s="165">
        <f>ROUND(I834*H834,2)</f>
        <v>0</v>
      </c>
      <c r="K834" s="161" t="s">
        <v>1</v>
      </c>
      <c r="L834" s="34"/>
      <c r="M834" s="166" t="s">
        <v>1</v>
      </c>
      <c r="N834" s="167" t="s">
        <v>38</v>
      </c>
      <c r="O834" s="59"/>
      <c r="P834" s="168">
        <f>O834*H834</f>
        <v>0</v>
      </c>
      <c r="Q834" s="168">
        <v>0</v>
      </c>
      <c r="R834" s="168">
        <f>Q834*H834</f>
        <v>0</v>
      </c>
      <c r="S834" s="168">
        <v>0</v>
      </c>
      <c r="T834" s="169">
        <f>S834*H834</f>
        <v>0</v>
      </c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R834" s="170" t="s">
        <v>144</v>
      </c>
      <c r="AT834" s="170" t="s">
        <v>139</v>
      </c>
      <c r="AU834" s="170" t="s">
        <v>82</v>
      </c>
      <c r="AY834" s="18" t="s">
        <v>137</v>
      </c>
      <c r="BE834" s="171">
        <f>IF(N834="základní",J834,0)</f>
        <v>0</v>
      </c>
      <c r="BF834" s="171">
        <f>IF(N834="snížená",J834,0)</f>
        <v>0</v>
      </c>
      <c r="BG834" s="171">
        <f>IF(N834="zákl. přenesená",J834,0)</f>
        <v>0</v>
      </c>
      <c r="BH834" s="171">
        <f>IF(N834="sníž. přenesená",J834,0)</f>
        <v>0</v>
      </c>
      <c r="BI834" s="171">
        <f>IF(N834="nulová",J834,0)</f>
        <v>0</v>
      </c>
      <c r="BJ834" s="18" t="s">
        <v>30</v>
      </c>
      <c r="BK834" s="171">
        <f>ROUND(I834*H834,2)</f>
        <v>0</v>
      </c>
      <c r="BL834" s="18" t="s">
        <v>144</v>
      </c>
      <c r="BM834" s="170" t="s">
        <v>681</v>
      </c>
    </row>
    <row r="835" spans="1:65" s="14" customFormat="1">
      <c r="B835" s="180"/>
      <c r="D835" s="173" t="s">
        <v>145</v>
      </c>
      <c r="E835" s="181" t="s">
        <v>1</v>
      </c>
      <c r="F835" s="182" t="s">
        <v>2001</v>
      </c>
      <c r="H835" s="183">
        <v>31</v>
      </c>
      <c r="I835" s="184"/>
      <c r="L835" s="180"/>
      <c r="M835" s="185"/>
      <c r="N835" s="186"/>
      <c r="O835" s="186"/>
      <c r="P835" s="186"/>
      <c r="Q835" s="186"/>
      <c r="R835" s="186"/>
      <c r="S835" s="186"/>
      <c r="T835" s="187"/>
      <c r="AT835" s="181" t="s">
        <v>145</v>
      </c>
      <c r="AU835" s="181" t="s">
        <v>82</v>
      </c>
      <c r="AV835" s="14" t="s">
        <v>82</v>
      </c>
      <c r="AW835" s="14" t="s">
        <v>29</v>
      </c>
      <c r="AX835" s="14" t="s">
        <v>73</v>
      </c>
      <c r="AY835" s="181" t="s">
        <v>137</v>
      </c>
    </row>
    <row r="836" spans="1:65" s="15" customFormat="1">
      <c r="B836" s="188"/>
      <c r="D836" s="173" t="s">
        <v>145</v>
      </c>
      <c r="E836" s="189" t="s">
        <v>1</v>
      </c>
      <c r="F836" s="190" t="s">
        <v>160</v>
      </c>
      <c r="H836" s="191">
        <v>31</v>
      </c>
      <c r="I836" s="192"/>
      <c r="L836" s="188"/>
      <c r="M836" s="193"/>
      <c r="N836" s="194"/>
      <c r="O836" s="194"/>
      <c r="P836" s="194"/>
      <c r="Q836" s="194"/>
      <c r="R836" s="194"/>
      <c r="S836" s="194"/>
      <c r="T836" s="195"/>
      <c r="AT836" s="189" t="s">
        <v>145</v>
      </c>
      <c r="AU836" s="189" t="s">
        <v>82</v>
      </c>
      <c r="AV836" s="15" t="s">
        <v>144</v>
      </c>
      <c r="AW836" s="15" t="s">
        <v>29</v>
      </c>
      <c r="AX836" s="15" t="s">
        <v>30</v>
      </c>
      <c r="AY836" s="189" t="s">
        <v>137</v>
      </c>
    </row>
    <row r="837" spans="1:65" s="2" customFormat="1" ht="16.5" customHeight="1">
      <c r="A837" s="33"/>
      <c r="B837" s="125"/>
      <c r="C837" s="159" t="s">
        <v>678</v>
      </c>
      <c r="D837" s="159" t="s">
        <v>139</v>
      </c>
      <c r="E837" s="160" t="s">
        <v>2020</v>
      </c>
      <c r="F837" s="161" t="s">
        <v>2021</v>
      </c>
      <c r="G837" s="162" t="s">
        <v>733</v>
      </c>
      <c r="H837" s="163">
        <v>4</v>
      </c>
      <c r="I837" s="164"/>
      <c r="J837" s="165">
        <f>ROUND(I837*H837,2)</f>
        <v>0</v>
      </c>
      <c r="K837" s="161" t="s">
        <v>1</v>
      </c>
      <c r="L837" s="34"/>
      <c r="M837" s="166" t="s">
        <v>1</v>
      </c>
      <c r="N837" s="167" t="s">
        <v>38</v>
      </c>
      <c r="O837" s="59"/>
      <c r="P837" s="168">
        <f>O837*H837</f>
        <v>0</v>
      </c>
      <c r="Q837" s="168">
        <v>0</v>
      </c>
      <c r="R837" s="168">
        <f>Q837*H837</f>
        <v>0</v>
      </c>
      <c r="S837" s="168">
        <v>0</v>
      </c>
      <c r="T837" s="169">
        <f>S837*H837</f>
        <v>0</v>
      </c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R837" s="170" t="s">
        <v>144</v>
      </c>
      <c r="AT837" s="170" t="s">
        <v>139</v>
      </c>
      <c r="AU837" s="170" t="s">
        <v>82</v>
      </c>
      <c r="AY837" s="18" t="s">
        <v>137</v>
      </c>
      <c r="BE837" s="171">
        <f>IF(N837="základní",J837,0)</f>
        <v>0</v>
      </c>
      <c r="BF837" s="171">
        <f>IF(N837="snížená",J837,0)</f>
        <v>0</v>
      </c>
      <c r="BG837" s="171">
        <f>IF(N837="zákl. přenesená",J837,0)</f>
        <v>0</v>
      </c>
      <c r="BH837" s="171">
        <f>IF(N837="sníž. přenesená",J837,0)</f>
        <v>0</v>
      </c>
      <c r="BI837" s="171">
        <f>IF(N837="nulová",J837,0)</f>
        <v>0</v>
      </c>
      <c r="BJ837" s="18" t="s">
        <v>30</v>
      </c>
      <c r="BK837" s="171">
        <f>ROUND(I837*H837,2)</f>
        <v>0</v>
      </c>
      <c r="BL837" s="18" t="s">
        <v>144</v>
      </c>
      <c r="BM837" s="170" t="s">
        <v>686</v>
      </c>
    </row>
    <row r="838" spans="1:65" s="14" customFormat="1">
      <c r="B838" s="180"/>
      <c r="D838" s="173" t="s">
        <v>145</v>
      </c>
      <c r="E838" s="181" t="s">
        <v>1</v>
      </c>
      <c r="F838" s="182" t="s">
        <v>750</v>
      </c>
      <c r="H838" s="183">
        <v>4</v>
      </c>
      <c r="I838" s="184"/>
      <c r="L838" s="180"/>
      <c r="M838" s="185"/>
      <c r="N838" s="186"/>
      <c r="O838" s="186"/>
      <c r="P838" s="186"/>
      <c r="Q838" s="186"/>
      <c r="R838" s="186"/>
      <c r="S838" s="186"/>
      <c r="T838" s="187"/>
      <c r="AT838" s="181" t="s">
        <v>145</v>
      </c>
      <c r="AU838" s="181" t="s">
        <v>82</v>
      </c>
      <c r="AV838" s="14" t="s">
        <v>82</v>
      </c>
      <c r="AW838" s="14" t="s">
        <v>29</v>
      </c>
      <c r="AX838" s="14" t="s">
        <v>73</v>
      </c>
      <c r="AY838" s="181" t="s">
        <v>137</v>
      </c>
    </row>
    <row r="839" spans="1:65" s="15" customFormat="1">
      <c r="B839" s="188"/>
      <c r="D839" s="173" t="s">
        <v>145</v>
      </c>
      <c r="E839" s="189" t="s">
        <v>1</v>
      </c>
      <c r="F839" s="190" t="s">
        <v>160</v>
      </c>
      <c r="H839" s="191">
        <v>4</v>
      </c>
      <c r="I839" s="192"/>
      <c r="L839" s="188"/>
      <c r="M839" s="193"/>
      <c r="N839" s="194"/>
      <c r="O839" s="194"/>
      <c r="P839" s="194"/>
      <c r="Q839" s="194"/>
      <c r="R839" s="194"/>
      <c r="S839" s="194"/>
      <c r="T839" s="195"/>
      <c r="AT839" s="189" t="s">
        <v>145</v>
      </c>
      <c r="AU839" s="189" t="s">
        <v>82</v>
      </c>
      <c r="AV839" s="15" t="s">
        <v>144</v>
      </c>
      <c r="AW839" s="15" t="s">
        <v>29</v>
      </c>
      <c r="AX839" s="15" t="s">
        <v>30</v>
      </c>
      <c r="AY839" s="189" t="s">
        <v>137</v>
      </c>
    </row>
    <row r="840" spans="1:65" s="2" customFormat="1" ht="16.5" customHeight="1">
      <c r="A840" s="33"/>
      <c r="B840" s="125"/>
      <c r="C840" s="159" t="s">
        <v>442</v>
      </c>
      <c r="D840" s="159" t="s">
        <v>139</v>
      </c>
      <c r="E840" s="160" t="s">
        <v>2022</v>
      </c>
      <c r="F840" s="161" t="s">
        <v>2023</v>
      </c>
      <c r="G840" s="162" t="s">
        <v>733</v>
      </c>
      <c r="H840" s="163">
        <v>1</v>
      </c>
      <c r="I840" s="164"/>
      <c r="J840" s="165">
        <f>ROUND(I840*H840,2)</f>
        <v>0</v>
      </c>
      <c r="K840" s="161" t="s">
        <v>1</v>
      </c>
      <c r="L840" s="34"/>
      <c r="M840" s="166" t="s">
        <v>1</v>
      </c>
      <c r="N840" s="167" t="s">
        <v>38</v>
      </c>
      <c r="O840" s="59"/>
      <c r="P840" s="168">
        <f>O840*H840</f>
        <v>0</v>
      </c>
      <c r="Q840" s="168">
        <v>0</v>
      </c>
      <c r="R840" s="168">
        <f>Q840*H840</f>
        <v>0</v>
      </c>
      <c r="S840" s="168">
        <v>0</v>
      </c>
      <c r="T840" s="169">
        <f>S840*H840</f>
        <v>0</v>
      </c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R840" s="170" t="s">
        <v>144</v>
      </c>
      <c r="AT840" s="170" t="s">
        <v>139</v>
      </c>
      <c r="AU840" s="170" t="s">
        <v>82</v>
      </c>
      <c r="AY840" s="18" t="s">
        <v>137</v>
      </c>
      <c r="BE840" s="171">
        <f>IF(N840="základní",J840,0)</f>
        <v>0</v>
      </c>
      <c r="BF840" s="171">
        <f>IF(N840="snížená",J840,0)</f>
        <v>0</v>
      </c>
      <c r="BG840" s="171">
        <f>IF(N840="zákl. přenesená",J840,0)</f>
        <v>0</v>
      </c>
      <c r="BH840" s="171">
        <f>IF(N840="sníž. přenesená",J840,0)</f>
        <v>0</v>
      </c>
      <c r="BI840" s="171">
        <f>IF(N840="nulová",J840,0)</f>
        <v>0</v>
      </c>
      <c r="BJ840" s="18" t="s">
        <v>30</v>
      </c>
      <c r="BK840" s="171">
        <f>ROUND(I840*H840,2)</f>
        <v>0</v>
      </c>
      <c r="BL840" s="18" t="s">
        <v>144</v>
      </c>
      <c r="BM840" s="170" t="s">
        <v>693</v>
      </c>
    </row>
    <row r="841" spans="1:65" s="14" customFormat="1">
      <c r="B841" s="180"/>
      <c r="D841" s="173" t="s">
        <v>145</v>
      </c>
      <c r="E841" s="181" t="s">
        <v>1</v>
      </c>
      <c r="F841" s="182" t="s">
        <v>598</v>
      </c>
      <c r="H841" s="183">
        <v>1</v>
      </c>
      <c r="I841" s="184"/>
      <c r="L841" s="180"/>
      <c r="M841" s="185"/>
      <c r="N841" s="186"/>
      <c r="O841" s="186"/>
      <c r="P841" s="186"/>
      <c r="Q841" s="186"/>
      <c r="R841" s="186"/>
      <c r="S841" s="186"/>
      <c r="T841" s="187"/>
      <c r="AT841" s="181" t="s">
        <v>145</v>
      </c>
      <c r="AU841" s="181" t="s">
        <v>82</v>
      </c>
      <c r="AV841" s="14" t="s">
        <v>82</v>
      </c>
      <c r="AW841" s="14" t="s">
        <v>29</v>
      </c>
      <c r="AX841" s="14" t="s">
        <v>73</v>
      </c>
      <c r="AY841" s="181" t="s">
        <v>137</v>
      </c>
    </row>
    <row r="842" spans="1:65" s="15" customFormat="1">
      <c r="B842" s="188"/>
      <c r="D842" s="173" t="s">
        <v>145</v>
      </c>
      <c r="E842" s="189" t="s">
        <v>1</v>
      </c>
      <c r="F842" s="190" t="s">
        <v>160</v>
      </c>
      <c r="H842" s="191">
        <v>1</v>
      </c>
      <c r="I842" s="192"/>
      <c r="L842" s="188"/>
      <c r="M842" s="193"/>
      <c r="N842" s="194"/>
      <c r="O842" s="194"/>
      <c r="P842" s="194"/>
      <c r="Q842" s="194"/>
      <c r="R842" s="194"/>
      <c r="S842" s="194"/>
      <c r="T842" s="195"/>
      <c r="AT842" s="189" t="s">
        <v>145</v>
      </c>
      <c r="AU842" s="189" t="s">
        <v>82</v>
      </c>
      <c r="AV842" s="15" t="s">
        <v>144</v>
      </c>
      <c r="AW842" s="15" t="s">
        <v>29</v>
      </c>
      <c r="AX842" s="15" t="s">
        <v>30</v>
      </c>
      <c r="AY842" s="189" t="s">
        <v>137</v>
      </c>
    </row>
    <row r="843" spans="1:65" s="2" customFormat="1" ht="16.5" customHeight="1">
      <c r="A843" s="33"/>
      <c r="B843" s="125"/>
      <c r="C843" s="159" t="s">
        <v>690</v>
      </c>
      <c r="D843" s="159" t="s">
        <v>139</v>
      </c>
      <c r="E843" s="160" t="s">
        <v>2024</v>
      </c>
      <c r="F843" s="161" t="s">
        <v>2025</v>
      </c>
      <c r="G843" s="162" t="s">
        <v>733</v>
      </c>
      <c r="H843" s="163">
        <v>22</v>
      </c>
      <c r="I843" s="164"/>
      <c r="J843" s="165">
        <f>ROUND(I843*H843,2)</f>
        <v>0</v>
      </c>
      <c r="K843" s="161" t="s">
        <v>1</v>
      </c>
      <c r="L843" s="34"/>
      <c r="M843" s="166" t="s">
        <v>1</v>
      </c>
      <c r="N843" s="167" t="s">
        <v>38</v>
      </c>
      <c r="O843" s="59"/>
      <c r="P843" s="168">
        <f>O843*H843</f>
        <v>0</v>
      </c>
      <c r="Q843" s="168">
        <v>0</v>
      </c>
      <c r="R843" s="168">
        <f>Q843*H843</f>
        <v>0</v>
      </c>
      <c r="S843" s="168">
        <v>0</v>
      </c>
      <c r="T843" s="169">
        <f>S843*H843</f>
        <v>0</v>
      </c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R843" s="170" t="s">
        <v>144</v>
      </c>
      <c r="AT843" s="170" t="s">
        <v>139</v>
      </c>
      <c r="AU843" s="170" t="s">
        <v>82</v>
      </c>
      <c r="AY843" s="18" t="s">
        <v>137</v>
      </c>
      <c r="BE843" s="171">
        <f>IF(N843="základní",J843,0)</f>
        <v>0</v>
      </c>
      <c r="BF843" s="171">
        <f>IF(N843="snížená",J843,0)</f>
        <v>0</v>
      </c>
      <c r="BG843" s="171">
        <f>IF(N843="zákl. přenesená",J843,0)</f>
        <v>0</v>
      </c>
      <c r="BH843" s="171">
        <f>IF(N843="sníž. přenesená",J843,0)</f>
        <v>0</v>
      </c>
      <c r="BI843" s="171">
        <f>IF(N843="nulová",J843,0)</f>
        <v>0</v>
      </c>
      <c r="BJ843" s="18" t="s">
        <v>30</v>
      </c>
      <c r="BK843" s="171">
        <f>ROUND(I843*H843,2)</f>
        <v>0</v>
      </c>
      <c r="BL843" s="18" t="s">
        <v>144</v>
      </c>
      <c r="BM843" s="170" t="s">
        <v>698</v>
      </c>
    </row>
    <row r="844" spans="1:65" s="14" customFormat="1">
      <c r="B844" s="180"/>
      <c r="D844" s="173" t="s">
        <v>145</v>
      </c>
      <c r="E844" s="181" t="s">
        <v>1</v>
      </c>
      <c r="F844" s="182" t="s">
        <v>2026</v>
      </c>
      <c r="H844" s="183">
        <v>22</v>
      </c>
      <c r="I844" s="184"/>
      <c r="L844" s="180"/>
      <c r="M844" s="185"/>
      <c r="N844" s="186"/>
      <c r="O844" s="186"/>
      <c r="P844" s="186"/>
      <c r="Q844" s="186"/>
      <c r="R844" s="186"/>
      <c r="S844" s="186"/>
      <c r="T844" s="187"/>
      <c r="AT844" s="181" t="s">
        <v>145</v>
      </c>
      <c r="AU844" s="181" t="s">
        <v>82</v>
      </c>
      <c r="AV844" s="14" t="s">
        <v>82</v>
      </c>
      <c r="AW844" s="14" t="s">
        <v>29</v>
      </c>
      <c r="AX844" s="14" t="s">
        <v>73</v>
      </c>
      <c r="AY844" s="181" t="s">
        <v>137</v>
      </c>
    </row>
    <row r="845" spans="1:65" s="15" customFormat="1">
      <c r="B845" s="188"/>
      <c r="D845" s="173" t="s">
        <v>145</v>
      </c>
      <c r="E845" s="189" t="s">
        <v>1</v>
      </c>
      <c r="F845" s="190" t="s">
        <v>160</v>
      </c>
      <c r="H845" s="191">
        <v>22</v>
      </c>
      <c r="I845" s="192"/>
      <c r="L845" s="188"/>
      <c r="M845" s="193"/>
      <c r="N845" s="194"/>
      <c r="O845" s="194"/>
      <c r="P845" s="194"/>
      <c r="Q845" s="194"/>
      <c r="R845" s="194"/>
      <c r="S845" s="194"/>
      <c r="T845" s="195"/>
      <c r="AT845" s="189" t="s">
        <v>145</v>
      </c>
      <c r="AU845" s="189" t="s">
        <v>82</v>
      </c>
      <c r="AV845" s="15" t="s">
        <v>144</v>
      </c>
      <c r="AW845" s="15" t="s">
        <v>29</v>
      </c>
      <c r="AX845" s="15" t="s">
        <v>30</v>
      </c>
      <c r="AY845" s="189" t="s">
        <v>137</v>
      </c>
    </row>
    <row r="846" spans="1:65" s="2" customFormat="1" ht="16.5" customHeight="1">
      <c r="A846" s="33"/>
      <c r="B846" s="125"/>
      <c r="C846" s="159" t="s">
        <v>450</v>
      </c>
      <c r="D846" s="159" t="s">
        <v>139</v>
      </c>
      <c r="E846" s="160" t="s">
        <v>2027</v>
      </c>
      <c r="F846" s="161" t="s">
        <v>2028</v>
      </c>
      <c r="G846" s="162" t="s">
        <v>501</v>
      </c>
      <c r="H846" s="163">
        <v>4</v>
      </c>
      <c r="I846" s="164"/>
      <c r="J846" s="165">
        <f>ROUND(I846*H846,2)</f>
        <v>0</v>
      </c>
      <c r="K846" s="161" t="s">
        <v>1</v>
      </c>
      <c r="L846" s="34"/>
      <c r="M846" s="166" t="s">
        <v>1</v>
      </c>
      <c r="N846" s="167" t="s">
        <v>38</v>
      </c>
      <c r="O846" s="59"/>
      <c r="P846" s="168">
        <f>O846*H846</f>
        <v>0</v>
      </c>
      <c r="Q846" s="168">
        <v>0</v>
      </c>
      <c r="R846" s="168">
        <f>Q846*H846</f>
        <v>0</v>
      </c>
      <c r="S846" s="168">
        <v>0</v>
      </c>
      <c r="T846" s="169">
        <f>S846*H846</f>
        <v>0</v>
      </c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R846" s="170" t="s">
        <v>144</v>
      </c>
      <c r="AT846" s="170" t="s">
        <v>139</v>
      </c>
      <c r="AU846" s="170" t="s">
        <v>82</v>
      </c>
      <c r="AY846" s="18" t="s">
        <v>137</v>
      </c>
      <c r="BE846" s="171">
        <f>IF(N846="základní",J846,0)</f>
        <v>0</v>
      </c>
      <c r="BF846" s="171">
        <f>IF(N846="snížená",J846,0)</f>
        <v>0</v>
      </c>
      <c r="BG846" s="171">
        <f>IF(N846="zákl. přenesená",J846,0)</f>
        <v>0</v>
      </c>
      <c r="BH846" s="171">
        <f>IF(N846="sníž. přenesená",J846,0)</f>
        <v>0</v>
      </c>
      <c r="BI846" s="171">
        <f>IF(N846="nulová",J846,0)</f>
        <v>0</v>
      </c>
      <c r="BJ846" s="18" t="s">
        <v>30</v>
      </c>
      <c r="BK846" s="171">
        <f>ROUND(I846*H846,2)</f>
        <v>0</v>
      </c>
      <c r="BL846" s="18" t="s">
        <v>144</v>
      </c>
      <c r="BM846" s="170" t="s">
        <v>704</v>
      </c>
    </row>
    <row r="847" spans="1:65" s="14" customFormat="1">
      <c r="B847" s="180"/>
      <c r="D847" s="173" t="s">
        <v>145</v>
      </c>
      <c r="E847" s="181" t="s">
        <v>1</v>
      </c>
      <c r="F847" s="182" t="s">
        <v>750</v>
      </c>
      <c r="H847" s="183">
        <v>4</v>
      </c>
      <c r="I847" s="184"/>
      <c r="L847" s="180"/>
      <c r="M847" s="185"/>
      <c r="N847" s="186"/>
      <c r="O847" s="186"/>
      <c r="P847" s="186"/>
      <c r="Q847" s="186"/>
      <c r="R847" s="186"/>
      <c r="S847" s="186"/>
      <c r="T847" s="187"/>
      <c r="AT847" s="181" t="s">
        <v>145</v>
      </c>
      <c r="AU847" s="181" t="s">
        <v>82</v>
      </c>
      <c r="AV847" s="14" t="s">
        <v>82</v>
      </c>
      <c r="AW847" s="14" t="s">
        <v>29</v>
      </c>
      <c r="AX847" s="14" t="s">
        <v>73</v>
      </c>
      <c r="AY847" s="181" t="s">
        <v>137</v>
      </c>
    </row>
    <row r="848" spans="1:65" s="15" customFormat="1">
      <c r="B848" s="188"/>
      <c r="D848" s="173" t="s">
        <v>145</v>
      </c>
      <c r="E848" s="189" t="s">
        <v>1</v>
      </c>
      <c r="F848" s="190" t="s">
        <v>160</v>
      </c>
      <c r="H848" s="191">
        <v>4</v>
      </c>
      <c r="I848" s="192"/>
      <c r="L848" s="188"/>
      <c r="M848" s="193"/>
      <c r="N848" s="194"/>
      <c r="O848" s="194"/>
      <c r="P848" s="194"/>
      <c r="Q848" s="194"/>
      <c r="R848" s="194"/>
      <c r="S848" s="194"/>
      <c r="T848" s="195"/>
      <c r="AT848" s="189" t="s">
        <v>145</v>
      </c>
      <c r="AU848" s="189" t="s">
        <v>82</v>
      </c>
      <c r="AV848" s="15" t="s">
        <v>144</v>
      </c>
      <c r="AW848" s="15" t="s">
        <v>29</v>
      </c>
      <c r="AX848" s="15" t="s">
        <v>30</v>
      </c>
      <c r="AY848" s="189" t="s">
        <v>137</v>
      </c>
    </row>
    <row r="849" spans="1:65" s="2" customFormat="1" ht="16.5" customHeight="1">
      <c r="A849" s="33"/>
      <c r="B849" s="125"/>
      <c r="C849" s="159" t="s">
        <v>701</v>
      </c>
      <c r="D849" s="159" t="s">
        <v>139</v>
      </c>
      <c r="E849" s="160" t="s">
        <v>2029</v>
      </c>
      <c r="F849" s="161" t="s">
        <v>2030</v>
      </c>
      <c r="G849" s="162" t="s">
        <v>733</v>
      </c>
      <c r="H849" s="163">
        <v>1</v>
      </c>
      <c r="I849" s="164"/>
      <c r="J849" s="165">
        <f>ROUND(I849*H849,2)</f>
        <v>0</v>
      </c>
      <c r="K849" s="161" t="s">
        <v>1</v>
      </c>
      <c r="L849" s="34"/>
      <c r="M849" s="166" t="s">
        <v>1</v>
      </c>
      <c r="N849" s="167" t="s">
        <v>38</v>
      </c>
      <c r="O849" s="59"/>
      <c r="P849" s="168">
        <f>O849*H849</f>
        <v>0</v>
      </c>
      <c r="Q849" s="168">
        <v>0</v>
      </c>
      <c r="R849" s="168">
        <f>Q849*H849</f>
        <v>0</v>
      </c>
      <c r="S849" s="168">
        <v>0</v>
      </c>
      <c r="T849" s="169">
        <f>S849*H849</f>
        <v>0</v>
      </c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R849" s="170" t="s">
        <v>144</v>
      </c>
      <c r="AT849" s="170" t="s">
        <v>139</v>
      </c>
      <c r="AU849" s="170" t="s">
        <v>82</v>
      </c>
      <c r="AY849" s="18" t="s">
        <v>137</v>
      </c>
      <c r="BE849" s="171">
        <f>IF(N849="základní",J849,0)</f>
        <v>0</v>
      </c>
      <c r="BF849" s="171">
        <f>IF(N849="snížená",J849,0)</f>
        <v>0</v>
      </c>
      <c r="BG849" s="171">
        <f>IF(N849="zákl. přenesená",J849,0)</f>
        <v>0</v>
      </c>
      <c r="BH849" s="171">
        <f>IF(N849="sníž. přenesená",J849,0)</f>
        <v>0</v>
      </c>
      <c r="BI849" s="171">
        <f>IF(N849="nulová",J849,0)</f>
        <v>0</v>
      </c>
      <c r="BJ849" s="18" t="s">
        <v>30</v>
      </c>
      <c r="BK849" s="171">
        <f>ROUND(I849*H849,2)</f>
        <v>0</v>
      </c>
      <c r="BL849" s="18" t="s">
        <v>144</v>
      </c>
      <c r="BM849" s="170" t="s">
        <v>709</v>
      </c>
    </row>
    <row r="850" spans="1:65" s="14" customFormat="1">
      <c r="B850" s="180"/>
      <c r="D850" s="173" t="s">
        <v>145</v>
      </c>
      <c r="E850" s="181" t="s">
        <v>1</v>
      </c>
      <c r="F850" s="182" t="s">
        <v>598</v>
      </c>
      <c r="H850" s="183">
        <v>1</v>
      </c>
      <c r="I850" s="184"/>
      <c r="L850" s="180"/>
      <c r="M850" s="185"/>
      <c r="N850" s="186"/>
      <c r="O850" s="186"/>
      <c r="P850" s="186"/>
      <c r="Q850" s="186"/>
      <c r="R850" s="186"/>
      <c r="S850" s="186"/>
      <c r="T850" s="187"/>
      <c r="AT850" s="181" t="s">
        <v>145</v>
      </c>
      <c r="AU850" s="181" t="s">
        <v>82</v>
      </c>
      <c r="AV850" s="14" t="s">
        <v>82</v>
      </c>
      <c r="AW850" s="14" t="s">
        <v>29</v>
      </c>
      <c r="AX850" s="14" t="s">
        <v>73</v>
      </c>
      <c r="AY850" s="181" t="s">
        <v>137</v>
      </c>
    </row>
    <row r="851" spans="1:65" s="15" customFormat="1">
      <c r="B851" s="188"/>
      <c r="D851" s="173" t="s">
        <v>145</v>
      </c>
      <c r="E851" s="189" t="s">
        <v>1</v>
      </c>
      <c r="F851" s="190" t="s">
        <v>160</v>
      </c>
      <c r="H851" s="191">
        <v>1</v>
      </c>
      <c r="I851" s="192"/>
      <c r="L851" s="188"/>
      <c r="M851" s="193"/>
      <c r="N851" s="194"/>
      <c r="O851" s="194"/>
      <c r="P851" s="194"/>
      <c r="Q851" s="194"/>
      <c r="R851" s="194"/>
      <c r="S851" s="194"/>
      <c r="T851" s="195"/>
      <c r="AT851" s="189" t="s">
        <v>145</v>
      </c>
      <c r="AU851" s="189" t="s">
        <v>82</v>
      </c>
      <c r="AV851" s="15" t="s">
        <v>144</v>
      </c>
      <c r="AW851" s="15" t="s">
        <v>29</v>
      </c>
      <c r="AX851" s="15" t="s">
        <v>30</v>
      </c>
      <c r="AY851" s="189" t="s">
        <v>137</v>
      </c>
    </row>
    <row r="852" spans="1:65" s="2" customFormat="1" ht="16.5" customHeight="1">
      <c r="A852" s="33"/>
      <c r="B852" s="125"/>
      <c r="C852" s="159" t="s">
        <v>706</v>
      </c>
      <c r="D852" s="159" t="s">
        <v>139</v>
      </c>
      <c r="E852" s="160" t="s">
        <v>2031</v>
      </c>
      <c r="F852" s="161" t="s">
        <v>2032</v>
      </c>
      <c r="G852" s="162" t="s">
        <v>501</v>
      </c>
      <c r="H852" s="163">
        <v>22</v>
      </c>
      <c r="I852" s="164"/>
      <c r="J852" s="165">
        <f>ROUND(I852*H852,2)</f>
        <v>0</v>
      </c>
      <c r="K852" s="161" t="s">
        <v>1</v>
      </c>
      <c r="L852" s="34"/>
      <c r="M852" s="166" t="s">
        <v>1</v>
      </c>
      <c r="N852" s="167" t="s">
        <v>38</v>
      </c>
      <c r="O852" s="59"/>
      <c r="P852" s="168">
        <f>O852*H852</f>
        <v>0</v>
      </c>
      <c r="Q852" s="168">
        <v>2.4000000000000001E-4</v>
      </c>
      <c r="R852" s="168">
        <f>Q852*H852</f>
        <v>5.28E-3</v>
      </c>
      <c r="S852" s="168">
        <v>0</v>
      </c>
      <c r="T852" s="169">
        <f>S852*H852</f>
        <v>0</v>
      </c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R852" s="170" t="s">
        <v>144</v>
      </c>
      <c r="AT852" s="170" t="s">
        <v>139</v>
      </c>
      <c r="AU852" s="170" t="s">
        <v>82</v>
      </c>
      <c r="AY852" s="18" t="s">
        <v>137</v>
      </c>
      <c r="BE852" s="171">
        <f>IF(N852="základní",J852,0)</f>
        <v>0</v>
      </c>
      <c r="BF852" s="171">
        <f>IF(N852="snížená",J852,0)</f>
        <v>0</v>
      </c>
      <c r="BG852" s="171">
        <f>IF(N852="zákl. přenesená",J852,0)</f>
        <v>0</v>
      </c>
      <c r="BH852" s="171">
        <f>IF(N852="sníž. přenesená",J852,0)</f>
        <v>0</v>
      </c>
      <c r="BI852" s="171">
        <f>IF(N852="nulová",J852,0)</f>
        <v>0</v>
      </c>
      <c r="BJ852" s="18" t="s">
        <v>30</v>
      </c>
      <c r="BK852" s="171">
        <f>ROUND(I852*H852,2)</f>
        <v>0</v>
      </c>
      <c r="BL852" s="18" t="s">
        <v>144</v>
      </c>
      <c r="BM852" s="170" t="s">
        <v>715</v>
      </c>
    </row>
    <row r="853" spans="1:65" s="14" customFormat="1">
      <c r="B853" s="180"/>
      <c r="D853" s="173" t="s">
        <v>145</v>
      </c>
      <c r="E853" s="181" t="s">
        <v>1</v>
      </c>
      <c r="F853" s="182" t="s">
        <v>2026</v>
      </c>
      <c r="H853" s="183">
        <v>22</v>
      </c>
      <c r="I853" s="184"/>
      <c r="L853" s="180"/>
      <c r="M853" s="185"/>
      <c r="N853" s="186"/>
      <c r="O853" s="186"/>
      <c r="P853" s="186"/>
      <c r="Q853" s="186"/>
      <c r="R853" s="186"/>
      <c r="S853" s="186"/>
      <c r="T853" s="187"/>
      <c r="AT853" s="181" t="s">
        <v>145</v>
      </c>
      <c r="AU853" s="181" t="s">
        <v>82</v>
      </c>
      <c r="AV853" s="14" t="s">
        <v>82</v>
      </c>
      <c r="AW853" s="14" t="s">
        <v>29</v>
      </c>
      <c r="AX853" s="14" t="s">
        <v>73</v>
      </c>
      <c r="AY853" s="181" t="s">
        <v>137</v>
      </c>
    </row>
    <row r="854" spans="1:65" s="15" customFormat="1">
      <c r="B854" s="188"/>
      <c r="D854" s="173" t="s">
        <v>145</v>
      </c>
      <c r="E854" s="189" t="s">
        <v>1</v>
      </c>
      <c r="F854" s="190" t="s">
        <v>160</v>
      </c>
      <c r="H854" s="191">
        <v>22</v>
      </c>
      <c r="I854" s="192"/>
      <c r="L854" s="188"/>
      <c r="M854" s="193"/>
      <c r="N854" s="194"/>
      <c r="O854" s="194"/>
      <c r="P854" s="194"/>
      <c r="Q854" s="194"/>
      <c r="R854" s="194"/>
      <c r="S854" s="194"/>
      <c r="T854" s="195"/>
      <c r="AT854" s="189" t="s">
        <v>145</v>
      </c>
      <c r="AU854" s="189" t="s">
        <v>82</v>
      </c>
      <c r="AV854" s="15" t="s">
        <v>144</v>
      </c>
      <c r="AW854" s="15" t="s">
        <v>29</v>
      </c>
      <c r="AX854" s="15" t="s">
        <v>30</v>
      </c>
      <c r="AY854" s="189" t="s">
        <v>137</v>
      </c>
    </row>
    <row r="855" spans="1:65" s="2" customFormat="1" ht="16.5" customHeight="1">
      <c r="A855" s="33"/>
      <c r="B855" s="125"/>
      <c r="C855" s="159" t="s">
        <v>712</v>
      </c>
      <c r="D855" s="159" t="s">
        <v>139</v>
      </c>
      <c r="E855" s="160" t="s">
        <v>2033</v>
      </c>
      <c r="F855" s="161" t="s">
        <v>2034</v>
      </c>
      <c r="G855" s="162" t="s">
        <v>501</v>
      </c>
      <c r="H855" s="163">
        <v>4</v>
      </c>
      <c r="I855" s="164"/>
      <c r="J855" s="165">
        <f>ROUND(I855*H855,2)</f>
        <v>0</v>
      </c>
      <c r="K855" s="161" t="s">
        <v>1</v>
      </c>
      <c r="L855" s="34"/>
      <c r="M855" s="166" t="s">
        <v>1</v>
      </c>
      <c r="N855" s="167" t="s">
        <v>38</v>
      </c>
      <c r="O855" s="59"/>
      <c r="P855" s="168">
        <f>O855*H855</f>
        <v>0</v>
      </c>
      <c r="Q855" s="168">
        <v>3.6000000000000002E-4</v>
      </c>
      <c r="R855" s="168">
        <f>Q855*H855</f>
        <v>1.4400000000000001E-3</v>
      </c>
      <c r="S855" s="168">
        <v>0</v>
      </c>
      <c r="T855" s="169">
        <f>S855*H855</f>
        <v>0</v>
      </c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R855" s="170" t="s">
        <v>144</v>
      </c>
      <c r="AT855" s="170" t="s">
        <v>139</v>
      </c>
      <c r="AU855" s="170" t="s">
        <v>82</v>
      </c>
      <c r="AY855" s="18" t="s">
        <v>137</v>
      </c>
      <c r="BE855" s="171">
        <f>IF(N855="základní",J855,0)</f>
        <v>0</v>
      </c>
      <c r="BF855" s="171">
        <f>IF(N855="snížená",J855,0)</f>
        <v>0</v>
      </c>
      <c r="BG855" s="171">
        <f>IF(N855="zákl. přenesená",J855,0)</f>
        <v>0</v>
      </c>
      <c r="BH855" s="171">
        <f>IF(N855="sníž. přenesená",J855,0)</f>
        <v>0</v>
      </c>
      <c r="BI855" s="171">
        <f>IF(N855="nulová",J855,0)</f>
        <v>0</v>
      </c>
      <c r="BJ855" s="18" t="s">
        <v>30</v>
      </c>
      <c r="BK855" s="171">
        <f>ROUND(I855*H855,2)</f>
        <v>0</v>
      </c>
      <c r="BL855" s="18" t="s">
        <v>144</v>
      </c>
      <c r="BM855" s="170" t="s">
        <v>1548</v>
      </c>
    </row>
    <row r="856" spans="1:65" s="14" customFormat="1">
      <c r="B856" s="180"/>
      <c r="D856" s="173" t="s">
        <v>145</v>
      </c>
      <c r="E856" s="181" t="s">
        <v>1</v>
      </c>
      <c r="F856" s="182" t="s">
        <v>750</v>
      </c>
      <c r="H856" s="183">
        <v>4</v>
      </c>
      <c r="I856" s="184"/>
      <c r="L856" s="180"/>
      <c r="M856" s="185"/>
      <c r="N856" s="186"/>
      <c r="O856" s="186"/>
      <c r="P856" s="186"/>
      <c r="Q856" s="186"/>
      <c r="R856" s="186"/>
      <c r="S856" s="186"/>
      <c r="T856" s="187"/>
      <c r="AT856" s="181" t="s">
        <v>145</v>
      </c>
      <c r="AU856" s="181" t="s">
        <v>82</v>
      </c>
      <c r="AV856" s="14" t="s">
        <v>82</v>
      </c>
      <c r="AW856" s="14" t="s">
        <v>29</v>
      </c>
      <c r="AX856" s="14" t="s">
        <v>73</v>
      </c>
      <c r="AY856" s="181" t="s">
        <v>137</v>
      </c>
    </row>
    <row r="857" spans="1:65" s="15" customFormat="1">
      <c r="B857" s="188"/>
      <c r="D857" s="173" t="s">
        <v>145</v>
      </c>
      <c r="E857" s="189" t="s">
        <v>1</v>
      </c>
      <c r="F857" s="190" t="s">
        <v>160</v>
      </c>
      <c r="H857" s="191">
        <v>4</v>
      </c>
      <c r="I857" s="192"/>
      <c r="L857" s="188"/>
      <c r="M857" s="193"/>
      <c r="N857" s="194"/>
      <c r="O857" s="194"/>
      <c r="P857" s="194"/>
      <c r="Q857" s="194"/>
      <c r="R857" s="194"/>
      <c r="S857" s="194"/>
      <c r="T857" s="195"/>
      <c r="AT857" s="189" t="s">
        <v>145</v>
      </c>
      <c r="AU857" s="189" t="s">
        <v>82</v>
      </c>
      <c r="AV857" s="15" t="s">
        <v>144</v>
      </c>
      <c r="AW857" s="15" t="s">
        <v>29</v>
      </c>
      <c r="AX857" s="15" t="s">
        <v>30</v>
      </c>
      <c r="AY857" s="189" t="s">
        <v>137</v>
      </c>
    </row>
    <row r="858" spans="1:65" s="2" customFormat="1" ht="16.5" customHeight="1">
      <c r="A858" s="33"/>
      <c r="B858" s="125"/>
      <c r="C858" s="159" t="s">
        <v>726</v>
      </c>
      <c r="D858" s="159" t="s">
        <v>139</v>
      </c>
      <c r="E858" s="160" t="s">
        <v>2035</v>
      </c>
      <c r="F858" s="161" t="s">
        <v>2036</v>
      </c>
      <c r="G858" s="162" t="s">
        <v>501</v>
      </c>
      <c r="H858" s="163">
        <v>1</v>
      </c>
      <c r="I858" s="164"/>
      <c r="J858" s="165">
        <f>ROUND(I858*H858,2)</f>
        <v>0</v>
      </c>
      <c r="K858" s="161" t="s">
        <v>1</v>
      </c>
      <c r="L858" s="34"/>
      <c r="M858" s="166" t="s">
        <v>1</v>
      </c>
      <c r="N858" s="167" t="s">
        <v>38</v>
      </c>
      <c r="O858" s="59"/>
      <c r="P858" s="168">
        <f>O858*H858</f>
        <v>0</v>
      </c>
      <c r="Q858" s="168">
        <v>7.6000000000000004E-4</v>
      </c>
      <c r="R858" s="168">
        <f>Q858*H858</f>
        <v>7.6000000000000004E-4</v>
      </c>
      <c r="S858" s="168">
        <v>0</v>
      </c>
      <c r="T858" s="169">
        <f>S858*H858</f>
        <v>0</v>
      </c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R858" s="170" t="s">
        <v>144</v>
      </c>
      <c r="AT858" s="170" t="s">
        <v>139</v>
      </c>
      <c r="AU858" s="170" t="s">
        <v>82</v>
      </c>
      <c r="AY858" s="18" t="s">
        <v>137</v>
      </c>
      <c r="BE858" s="171">
        <f>IF(N858="základní",J858,0)</f>
        <v>0</v>
      </c>
      <c r="BF858" s="171">
        <f>IF(N858="snížená",J858,0)</f>
        <v>0</v>
      </c>
      <c r="BG858" s="171">
        <f>IF(N858="zákl. přenesená",J858,0)</f>
        <v>0</v>
      </c>
      <c r="BH858" s="171">
        <f>IF(N858="sníž. přenesená",J858,0)</f>
        <v>0</v>
      </c>
      <c r="BI858" s="171">
        <f>IF(N858="nulová",J858,0)</f>
        <v>0</v>
      </c>
      <c r="BJ858" s="18" t="s">
        <v>30</v>
      </c>
      <c r="BK858" s="171">
        <f>ROUND(I858*H858,2)</f>
        <v>0</v>
      </c>
      <c r="BL858" s="18" t="s">
        <v>144</v>
      </c>
      <c r="BM858" s="170" t="s">
        <v>734</v>
      </c>
    </row>
    <row r="859" spans="1:65" s="14" customFormat="1">
      <c r="B859" s="180"/>
      <c r="D859" s="173" t="s">
        <v>145</v>
      </c>
      <c r="E859" s="181" t="s">
        <v>1</v>
      </c>
      <c r="F859" s="182" t="s">
        <v>598</v>
      </c>
      <c r="H859" s="183">
        <v>1</v>
      </c>
      <c r="I859" s="184"/>
      <c r="L859" s="180"/>
      <c r="M859" s="185"/>
      <c r="N859" s="186"/>
      <c r="O859" s="186"/>
      <c r="P859" s="186"/>
      <c r="Q859" s="186"/>
      <c r="R859" s="186"/>
      <c r="S859" s="186"/>
      <c r="T859" s="187"/>
      <c r="AT859" s="181" t="s">
        <v>145</v>
      </c>
      <c r="AU859" s="181" t="s">
        <v>82</v>
      </c>
      <c r="AV859" s="14" t="s">
        <v>82</v>
      </c>
      <c r="AW859" s="14" t="s">
        <v>29</v>
      </c>
      <c r="AX859" s="14" t="s">
        <v>73</v>
      </c>
      <c r="AY859" s="181" t="s">
        <v>137</v>
      </c>
    </row>
    <row r="860" spans="1:65" s="15" customFormat="1">
      <c r="B860" s="188"/>
      <c r="D860" s="173" t="s">
        <v>145</v>
      </c>
      <c r="E860" s="189" t="s">
        <v>1</v>
      </c>
      <c r="F860" s="190" t="s">
        <v>160</v>
      </c>
      <c r="H860" s="191">
        <v>1</v>
      </c>
      <c r="I860" s="192"/>
      <c r="L860" s="188"/>
      <c r="M860" s="193"/>
      <c r="N860" s="194"/>
      <c r="O860" s="194"/>
      <c r="P860" s="194"/>
      <c r="Q860" s="194"/>
      <c r="R860" s="194"/>
      <c r="S860" s="194"/>
      <c r="T860" s="195"/>
      <c r="AT860" s="189" t="s">
        <v>145</v>
      </c>
      <c r="AU860" s="189" t="s">
        <v>82</v>
      </c>
      <c r="AV860" s="15" t="s">
        <v>144</v>
      </c>
      <c r="AW860" s="15" t="s">
        <v>29</v>
      </c>
      <c r="AX860" s="15" t="s">
        <v>30</v>
      </c>
      <c r="AY860" s="189" t="s">
        <v>137</v>
      </c>
    </row>
    <row r="861" spans="1:65" s="2" customFormat="1" ht="16.5" customHeight="1">
      <c r="A861" s="33"/>
      <c r="B861" s="125"/>
      <c r="C861" s="159" t="s">
        <v>730</v>
      </c>
      <c r="D861" s="159" t="s">
        <v>139</v>
      </c>
      <c r="E861" s="160" t="s">
        <v>2037</v>
      </c>
      <c r="F861" s="161" t="s">
        <v>2038</v>
      </c>
      <c r="G861" s="162" t="s">
        <v>733</v>
      </c>
      <c r="H861" s="163">
        <v>44</v>
      </c>
      <c r="I861" s="164"/>
      <c r="J861" s="165">
        <f>ROUND(I861*H861,2)</f>
        <v>0</v>
      </c>
      <c r="K861" s="161" t="s">
        <v>1</v>
      </c>
      <c r="L861" s="34"/>
      <c r="M861" s="166" t="s">
        <v>1</v>
      </c>
      <c r="N861" s="167" t="s">
        <v>38</v>
      </c>
      <c r="O861" s="59"/>
      <c r="P861" s="168">
        <f>O861*H861</f>
        <v>0</v>
      </c>
      <c r="Q861" s="168">
        <v>0</v>
      </c>
      <c r="R861" s="168">
        <f>Q861*H861</f>
        <v>0</v>
      </c>
      <c r="S861" s="168">
        <v>0</v>
      </c>
      <c r="T861" s="169">
        <f>S861*H861</f>
        <v>0</v>
      </c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R861" s="170" t="s">
        <v>144</v>
      </c>
      <c r="AT861" s="170" t="s">
        <v>139</v>
      </c>
      <c r="AU861" s="170" t="s">
        <v>82</v>
      </c>
      <c r="AY861" s="18" t="s">
        <v>137</v>
      </c>
      <c r="BE861" s="171">
        <f>IF(N861="základní",J861,0)</f>
        <v>0</v>
      </c>
      <c r="BF861" s="171">
        <f>IF(N861="snížená",J861,0)</f>
        <v>0</v>
      </c>
      <c r="BG861" s="171">
        <f>IF(N861="zákl. přenesená",J861,0)</f>
        <v>0</v>
      </c>
      <c r="BH861" s="171">
        <f>IF(N861="sníž. přenesená",J861,0)</f>
        <v>0</v>
      </c>
      <c r="BI861" s="171">
        <f>IF(N861="nulová",J861,0)</f>
        <v>0</v>
      </c>
      <c r="BJ861" s="18" t="s">
        <v>30</v>
      </c>
      <c r="BK861" s="171">
        <f>ROUND(I861*H861,2)</f>
        <v>0</v>
      </c>
      <c r="BL861" s="18" t="s">
        <v>144</v>
      </c>
      <c r="BM861" s="170" t="s">
        <v>1553</v>
      </c>
    </row>
    <row r="862" spans="1:65" s="14" customFormat="1">
      <c r="B862" s="180"/>
      <c r="D862" s="173" t="s">
        <v>145</v>
      </c>
      <c r="E862" s="181" t="s">
        <v>1</v>
      </c>
      <c r="F862" s="182" t="s">
        <v>1673</v>
      </c>
      <c r="H862" s="183">
        <v>44</v>
      </c>
      <c r="I862" s="184"/>
      <c r="L862" s="180"/>
      <c r="M862" s="185"/>
      <c r="N862" s="186"/>
      <c r="O862" s="186"/>
      <c r="P862" s="186"/>
      <c r="Q862" s="186"/>
      <c r="R862" s="186"/>
      <c r="S862" s="186"/>
      <c r="T862" s="187"/>
      <c r="AT862" s="181" t="s">
        <v>145</v>
      </c>
      <c r="AU862" s="181" t="s">
        <v>82</v>
      </c>
      <c r="AV862" s="14" t="s">
        <v>82</v>
      </c>
      <c r="AW862" s="14" t="s">
        <v>29</v>
      </c>
      <c r="AX862" s="14" t="s">
        <v>73</v>
      </c>
      <c r="AY862" s="181" t="s">
        <v>137</v>
      </c>
    </row>
    <row r="863" spans="1:65" s="15" customFormat="1">
      <c r="B863" s="188"/>
      <c r="D863" s="173" t="s">
        <v>145</v>
      </c>
      <c r="E863" s="189" t="s">
        <v>1</v>
      </c>
      <c r="F863" s="190" t="s">
        <v>160</v>
      </c>
      <c r="H863" s="191">
        <v>44</v>
      </c>
      <c r="I863" s="192"/>
      <c r="L863" s="188"/>
      <c r="M863" s="193"/>
      <c r="N863" s="194"/>
      <c r="O863" s="194"/>
      <c r="P863" s="194"/>
      <c r="Q863" s="194"/>
      <c r="R863" s="194"/>
      <c r="S863" s="194"/>
      <c r="T863" s="195"/>
      <c r="AT863" s="189" t="s">
        <v>145</v>
      </c>
      <c r="AU863" s="189" t="s">
        <v>82</v>
      </c>
      <c r="AV863" s="15" t="s">
        <v>144</v>
      </c>
      <c r="AW863" s="15" t="s">
        <v>29</v>
      </c>
      <c r="AX863" s="15" t="s">
        <v>30</v>
      </c>
      <c r="AY863" s="189" t="s">
        <v>137</v>
      </c>
    </row>
    <row r="864" spans="1:65" s="2" customFormat="1" ht="16.5" customHeight="1">
      <c r="A864" s="33"/>
      <c r="B864" s="125"/>
      <c r="C864" s="159" t="s">
        <v>471</v>
      </c>
      <c r="D864" s="159" t="s">
        <v>139</v>
      </c>
      <c r="E864" s="160" t="s">
        <v>2039</v>
      </c>
      <c r="F864" s="161" t="s">
        <v>2040</v>
      </c>
      <c r="G864" s="162" t="s">
        <v>733</v>
      </c>
      <c r="H864" s="163">
        <v>8</v>
      </c>
      <c r="I864" s="164"/>
      <c r="J864" s="165">
        <f>ROUND(I864*H864,2)</f>
        <v>0</v>
      </c>
      <c r="K864" s="161" t="s">
        <v>1</v>
      </c>
      <c r="L864" s="34"/>
      <c r="M864" s="166" t="s">
        <v>1</v>
      </c>
      <c r="N864" s="167" t="s">
        <v>38</v>
      </c>
      <c r="O864" s="59"/>
      <c r="P864" s="168">
        <f>O864*H864</f>
        <v>0</v>
      </c>
      <c r="Q864" s="168">
        <v>0</v>
      </c>
      <c r="R864" s="168">
        <f>Q864*H864</f>
        <v>0</v>
      </c>
      <c r="S864" s="168">
        <v>0</v>
      </c>
      <c r="T864" s="169">
        <f>S864*H864</f>
        <v>0</v>
      </c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R864" s="170" t="s">
        <v>144</v>
      </c>
      <c r="AT864" s="170" t="s">
        <v>139</v>
      </c>
      <c r="AU864" s="170" t="s">
        <v>82</v>
      </c>
      <c r="AY864" s="18" t="s">
        <v>137</v>
      </c>
      <c r="BE864" s="171">
        <f>IF(N864="základní",J864,0)</f>
        <v>0</v>
      </c>
      <c r="BF864" s="171">
        <f>IF(N864="snížená",J864,0)</f>
        <v>0</v>
      </c>
      <c r="BG864" s="171">
        <f>IF(N864="zákl. přenesená",J864,0)</f>
        <v>0</v>
      </c>
      <c r="BH864" s="171">
        <f>IF(N864="sníž. přenesená",J864,0)</f>
        <v>0</v>
      </c>
      <c r="BI864" s="171">
        <f>IF(N864="nulová",J864,0)</f>
        <v>0</v>
      </c>
      <c r="BJ864" s="18" t="s">
        <v>30</v>
      </c>
      <c r="BK864" s="171">
        <f>ROUND(I864*H864,2)</f>
        <v>0</v>
      </c>
      <c r="BL864" s="18" t="s">
        <v>144</v>
      </c>
      <c r="BM864" s="170" t="s">
        <v>742</v>
      </c>
    </row>
    <row r="865" spans="1:65" s="14" customFormat="1">
      <c r="B865" s="180"/>
      <c r="D865" s="173" t="s">
        <v>145</v>
      </c>
      <c r="E865" s="181" t="s">
        <v>1</v>
      </c>
      <c r="F865" s="182" t="s">
        <v>503</v>
      </c>
      <c r="H865" s="183">
        <v>8</v>
      </c>
      <c r="I865" s="184"/>
      <c r="L865" s="180"/>
      <c r="M865" s="185"/>
      <c r="N865" s="186"/>
      <c r="O865" s="186"/>
      <c r="P865" s="186"/>
      <c r="Q865" s="186"/>
      <c r="R865" s="186"/>
      <c r="S865" s="186"/>
      <c r="T865" s="187"/>
      <c r="AT865" s="181" t="s">
        <v>145</v>
      </c>
      <c r="AU865" s="181" t="s">
        <v>82</v>
      </c>
      <c r="AV865" s="14" t="s">
        <v>82</v>
      </c>
      <c r="AW865" s="14" t="s">
        <v>29</v>
      </c>
      <c r="AX865" s="14" t="s">
        <v>73</v>
      </c>
      <c r="AY865" s="181" t="s">
        <v>137</v>
      </c>
    </row>
    <row r="866" spans="1:65" s="15" customFormat="1">
      <c r="B866" s="188"/>
      <c r="D866" s="173" t="s">
        <v>145</v>
      </c>
      <c r="E866" s="189" t="s">
        <v>1</v>
      </c>
      <c r="F866" s="190" t="s">
        <v>160</v>
      </c>
      <c r="H866" s="191">
        <v>8</v>
      </c>
      <c r="I866" s="192"/>
      <c r="L866" s="188"/>
      <c r="M866" s="193"/>
      <c r="N866" s="194"/>
      <c r="O866" s="194"/>
      <c r="P866" s="194"/>
      <c r="Q866" s="194"/>
      <c r="R866" s="194"/>
      <c r="S866" s="194"/>
      <c r="T866" s="195"/>
      <c r="AT866" s="189" t="s">
        <v>145</v>
      </c>
      <c r="AU866" s="189" t="s">
        <v>82</v>
      </c>
      <c r="AV866" s="15" t="s">
        <v>144</v>
      </c>
      <c r="AW866" s="15" t="s">
        <v>29</v>
      </c>
      <c r="AX866" s="15" t="s">
        <v>30</v>
      </c>
      <c r="AY866" s="189" t="s">
        <v>137</v>
      </c>
    </row>
    <row r="867" spans="1:65" s="2" customFormat="1" ht="16.5" customHeight="1">
      <c r="A867" s="33"/>
      <c r="B867" s="125"/>
      <c r="C867" s="159" t="s">
        <v>739</v>
      </c>
      <c r="D867" s="159" t="s">
        <v>139</v>
      </c>
      <c r="E867" s="160" t="s">
        <v>2041</v>
      </c>
      <c r="F867" s="161" t="s">
        <v>2042</v>
      </c>
      <c r="G867" s="162" t="s">
        <v>733</v>
      </c>
      <c r="H867" s="163">
        <v>2</v>
      </c>
      <c r="I867" s="164"/>
      <c r="J867" s="165">
        <f>ROUND(I867*H867,2)</f>
        <v>0</v>
      </c>
      <c r="K867" s="161" t="s">
        <v>1</v>
      </c>
      <c r="L867" s="34"/>
      <c r="M867" s="166" t="s">
        <v>1</v>
      </c>
      <c r="N867" s="167" t="s">
        <v>38</v>
      </c>
      <c r="O867" s="59"/>
      <c r="P867" s="168">
        <f>O867*H867</f>
        <v>0</v>
      </c>
      <c r="Q867" s="168">
        <v>0</v>
      </c>
      <c r="R867" s="168">
        <f>Q867*H867</f>
        <v>0</v>
      </c>
      <c r="S867" s="168">
        <v>0</v>
      </c>
      <c r="T867" s="169">
        <f>S867*H867</f>
        <v>0</v>
      </c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R867" s="170" t="s">
        <v>144</v>
      </c>
      <c r="AT867" s="170" t="s">
        <v>139</v>
      </c>
      <c r="AU867" s="170" t="s">
        <v>82</v>
      </c>
      <c r="AY867" s="18" t="s">
        <v>137</v>
      </c>
      <c r="BE867" s="171">
        <f>IF(N867="základní",J867,0)</f>
        <v>0</v>
      </c>
      <c r="BF867" s="171">
        <f>IF(N867="snížená",J867,0)</f>
        <v>0</v>
      </c>
      <c r="BG867" s="171">
        <f>IF(N867="zákl. přenesená",J867,0)</f>
        <v>0</v>
      </c>
      <c r="BH867" s="171">
        <f>IF(N867="sníž. přenesená",J867,0)</f>
        <v>0</v>
      </c>
      <c r="BI867" s="171">
        <f>IF(N867="nulová",J867,0)</f>
        <v>0</v>
      </c>
      <c r="BJ867" s="18" t="s">
        <v>30</v>
      </c>
      <c r="BK867" s="171">
        <f>ROUND(I867*H867,2)</f>
        <v>0</v>
      </c>
      <c r="BL867" s="18" t="s">
        <v>144</v>
      </c>
      <c r="BM867" s="170" t="s">
        <v>1558</v>
      </c>
    </row>
    <row r="868" spans="1:65" s="14" customFormat="1">
      <c r="B868" s="180"/>
      <c r="D868" s="173" t="s">
        <v>145</v>
      </c>
      <c r="E868" s="181" t="s">
        <v>1</v>
      </c>
      <c r="F868" s="182" t="s">
        <v>599</v>
      </c>
      <c r="H868" s="183">
        <v>2</v>
      </c>
      <c r="I868" s="184"/>
      <c r="L868" s="180"/>
      <c r="M868" s="185"/>
      <c r="N868" s="186"/>
      <c r="O868" s="186"/>
      <c r="P868" s="186"/>
      <c r="Q868" s="186"/>
      <c r="R868" s="186"/>
      <c r="S868" s="186"/>
      <c r="T868" s="187"/>
      <c r="AT868" s="181" t="s">
        <v>145</v>
      </c>
      <c r="AU868" s="181" t="s">
        <v>82</v>
      </c>
      <c r="AV868" s="14" t="s">
        <v>82</v>
      </c>
      <c r="AW868" s="14" t="s">
        <v>29</v>
      </c>
      <c r="AX868" s="14" t="s">
        <v>73</v>
      </c>
      <c r="AY868" s="181" t="s">
        <v>137</v>
      </c>
    </row>
    <row r="869" spans="1:65" s="15" customFormat="1">
      <c r="B869" s="188"/>
      <c r="D869" s="173" t="s">
        <v>145</v>
      </c>
      <c r="E869" s="189" t="s">
        <v>1</v>
      </c>
      <c r="F869" s="190" t="s">
        <v>160</v>
      </c>
      <c r="H869" s="191">
        <v>2</v>
      </c>
      <c r="I869" s="192"/>
      <c r="L869" s="188"/>
      <c r="M869" s="193"/>
      <c r="N869" s="194"/>
      <c r="O869" s="194"/>
      <c r="P869" s="194"/>
      <c r="Q869" s="194"/>
      <c r="R869" s="194"/>
      <c r="S869" s="194"/>
      <c r="T869" s="195"/>
      <c r="AT869" s="189" t="s">
        <v>145</v>
      </c>
      <c r="AU869" s="189" t="s">
        <v>82</v>
      </c>
      <c r="AV869" s="15" t="s">
        <v>144</v>
      </c>
      <c r="AW869" s="15" t="s">
        <v>29</v>
      </c>
      <c r="AX869" s="15" t="s">
        <v>30</v>
      </c>
      <c r="AY869" s="189" t="s">
        <v>137</v>
      </c>
    </row>
    <row r="870" spans="1:65" s="2" customFormat="1" ht="16.5" customHeight="1">
      <c r="A870" s="33"/>
      <c r="B870" s="125"/>
      <c r="C870" s="159" t="s">
        <v>477</v>
      </c>
      <c r="D870" s="159" t="s">
        <v>139</v>
      </c>
      <c r="E870" s="160" t="s">
        <v>2043</v>
      </c>
      <c r="F870" s="161" t="s">
        <v>2044</v>
      </c>
      <c r="G870" s="162" t="s">
        <v>501</v>
      </c>
      <c r="H870" s="163">
        <v>36</v>
      </c>
      <c r="I870" s="164"/>
      <c r="J870" s="165">
        <f>ROUND(I870*H870,2)</f>
        <v>0</v>
      </c>
      <c r="K870" s="161" t="s">
        <v>143</v>
      </c>
      <c r="L870" s="34"/>
      <c r="M870" s="166" t="s">
        <v>1</v>
      </c>
      <c r="N870" s="167" t="s">
        <v>38</v>
      </c>
      <c r="O870" s="59"/>
      <c r="P870" s="168">
        <f>O870*H870</f>
        <v>0</v>
      </c>
      <c r="Q870" s="168">
        <v>6.3829999999999998E-2</v>
      </c>
      <c r="R870" s="168">
        <f>Q870*H870</f>
        <v>2.2978800000000001</v>
      </c>
      <c r="S870" s="168">
        <v>0</v>
      </c>
      <c r="T870" s="169">
        <f>S870*H870</f>
        <v>0</v>
      </c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R870" s="170" t="s">
        <v>144</v>
      </c>
      <c r="AT870" s="170" t="s">
        <v>139</v>
      </c>
      <c r="AU870" s="170" t="s">
        <v>82</v>
      </c>
      <c r="AY870" s="18" t="s">
        <v>137</v>
      </c>
      <c r="BE870" s="171">
        <f>IF(N870="základní",J870,0)</f>
        <v>0</v>
      </c>
      <c r="BF870" s="171">
        <f>IF(N870="snížená",J870,0)</f>
        <v>0</v>
      </c>
      <c r="BG870" s="171">
        <f>IF(N870="zákl. přenesená",J870,0)</f>
        <v>0</v>
      </c>
      <c r="BH870" s="171">
        <f>IF(N870="sníž. přenesená",J870,0)</f>
        <v>0</v>
      </c>
      <c r="BI870" s="171">
        <f>IF(N870="nulová",J870,0)</f>
        <v>0</v>
      </c>
      <c r="BJ870" s="18" t="s">
        <v>30</v>
      </c>
      <c r="BK870" s="171">
        <f>ROUND(I870*H870,2)</f>
        <v>0</v>
      </c>
      <c r="BL870" s="18" t="s">
        <v>144</v>
      </c>
      <c r="BM870" s="170" t="s">
        <v>754</v>
      </c>
    </row>
    <row r="871" spans="1:65" s="14" customFormat="1">
      <c r="B871" s="180"/>
      <c r="D871" s="173" t="s">
        <v>145</v>
      </c>
      <c r="E871" s="181" t="s">
        <v>1</v>
      </c>
      <c r="F871" s="182" t="s">
        <v>2002</v>
      </c>
      <c r="H871" s="183">
        <v>36</v>
      </c>
      <c r="I871" s="184"/>
      <c r="L871" s="180"/>
      <c r="M871" s="185"/>
      <c r="N871" s="186"/>
      <c r="O871" s="186"/>
      <c r="P871" s="186"/>
      <c r="Q871" s="186"/>
      <c r="R871" s="186"/>
      <c r="S871" s="186"/>
      <c r="T871" s="187"/>
      <c r="AT871" s="181" t="s">
        <v>145</v>
      </c>
      <c r="AU871" s="181" t="s">
        <v>82</v>
      </c>
      <c r="AV871" s="14" t="s">
        <v>82</v>
      </c>
      <c r="AW871" s="14" t="s">
        <v>29</v>
      </c>
      <c r="AX871" s="14" t="s">
        <v>73</v>
      </c>
      <c r="AY871" s="181" t="s">
        <v>137</v>
      </c>
    </row>
    <row r="872" spans="1:65" s="15" customFormat="1">
      <c r="B872" s="188"/>
      <c r="D872" s="173" t="s">
        <v>145</v>
      </c>
      <c r="E872" s="189" t="s">
        <v>1</v>
      </c>
      <c r="F872" s="190" t="s">
        <v>160</v>
      </c>
      <c r="H872" s="191">
        <v>36</v>
      </c>
      <c r="I872" s="192"/>
      <c r="L872" s="188"/>
      <c r="M872" s="193"/>
      <c r="N872" s="194"/>
      <c r="O872" s="194"/>
      <c r="P872" s="194"/>
      <c r="Q872" s="194"/>
      <c r="R872" s="194"/>
      <c r="S872" s="194"/>
      <c r="T872" s="195"/>
      <c r="AT872" s="189" t="s">
        <v>145</v>
      </c>
      <c r="AU872" s="189" t="s">
        <v>82</v>
      </c>
      <c r="AV872" s="15" t="s">
        <v>144</v>
      </c>
      <c r="AW872" s="15" t="s">
        <v>29</v>
      </c>
      <c r="AX872" s="15" t="s">
        <v>30</v>
      </c>
      <c r="AY872" s="189" t="s">
        <v>137</v>
      </c>
    </row>
    <row r="873" spans="1:65" s="2" customFormat="1" ht="16.5" customHeight="1">
      <c r="A873" s="33"/>
      <c r="B873" s="125"/>
      <c r="C873" s="204" t="s">
        <v>751</v>
      </c>
      <c r="D873" s="204" t="s">
        <v>438</v>
      </c>
      <c r="E873" s="205" t="s">
        <v>2045</v>
      </c>
      <c r="F873" s="206" t="s">
        <v>2046</v>
      </c>
      <c r="G873" s="207" t="s">
        <v>733</v>
      </c>
      <c r="H873" s="208">
        <v>36</v>
      </c>
      <c r="I873" s="209"/>
      <c r="J873" s="210">
        <f>ROUND(I873*H873,2)</f>
        <v>0</v>
      </c>
      <c r="K873" s="206" t="s">
        <v>1</v>
      </c>
      <c r="L873" s="211"/>
      <c r="M873" s="212" t="s">
        <v>1</v>
      </c>
      <c r="N873" s="213" t="s">
        <v>38</v>
      </c>
      <c r="O873" s="59"/>
      <c r="P873" s="168">
        <f>O873*H873</f>
        <v>0</v>
      </c>
      <c r="Q873" s="168">
        <v>8.9999999999999993E-3</v>
      </c>
      <c r="R873" s="168">
        <f>Q873*H873</f>
        <v>0.32399999999999995</v>
      </c>
      <c r="S873" s="168">
        <v>0</v>
      </c>
      <c r="T873" s="169">
        <f>S873*H873</f>
        <v>0</v>
      </c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R873" s="170" t="s">
        <v>169</v>
      </c>
      <c r="AT873" s="170" t="s">
        <v>438</v>
      </c>
      <c r="AU873" s="170" t="s">
        <v>82</v>
      </c>
      <c r="AY873" s="18" t="s">
        <v>137</v>
      </c>
      <c r="BE873" s="171">
        <f>IF(N873="základní",J873,0)</f>
        <v>0</v>
      </c>
      <c r="BF873" s="171">
        <f>IF(N873="snížená",J873,0)</f>
        <v>0</v>
      </c>
      <c r="BG873" s="171">
        <f>IF(N873="zákl. přenesená",J873,0)</f>
        <v>0</v>
      </c>
      <c r="BH873" s="171">
        <f>IF(N873="sníž. přenesená",J873,0)</f>
        <v>0</v>
      </c>
      <c r="BI873" s="171">
        <f>IF(N873="nulová",J873,0)</f>
        <v>0</v>
      </c>
      <c r="BJ873" s="18" t="s">
        <v>30</v>
      </c>
      <c r="BK873" s="171">
        <f>ROUND(I873*H873,2)</f>
        <v>0</v>
      </c>
      <c r="BL873" s="18" t="s">
        <v>144</v>
      </c>
      <c r="BM873" s="170" t="s">
        <v>1563</v>
      </c>
    </row>
    <row r="874" spans="1:65" s="14" customFormat="1">
      <c r="B874" s="180"/>
      <c r="D874" s="173" t="s">
        <v>145</v>
      </c>
      <c r="E874" s="181" t="s">
        <v>1</v>
      </c>
      <c r="F874" s="182" t="s">
        <v>2002</v>
      </c>
      <c r="H874" s="183">
        <v>36</v>
      </c>
      <c r="I874" s="184"/>
      <c r="L874" s="180"/>
      <c r="M874" s="185"/>
      <c r="N874" s="186"/>
      <c r="O874" s="186"/>
      <c r="P874" s="186"/>
      <c r="Q874" s="186"/>
      <c r="R874" s="186"/>
      <c r="S874" s="186"/>
      <c r="T874" s="187"/>
      <c r="AT874" s="181" t="s">
        <v>145</v>
      </c>
      <c r="AU874" s="181" t="s">
        <v>82</v>
      </c>
      <c r="AV874" s="14" t="s">
        <v>82</v>
      </c>
      <c r="AW874" s="14" t="s">
        <v>29</v>
      </c>
      <c r="AX874" s="14" t="s">
        <v>73</v>
      </c>
      <c r="AY874" s="181" t="s">
        <v>137</v>
      </c>
    </row>
    <row r="875" spans="1:65" s="15" customFormat="1">
      <c r="B875" s="188"/>
      <c r="D875" s="173" t="s">
        <v>145</v>
      </c>
      <c r="E875" s="189" t="s">
        <v>1</v>
      </c>
      <c r="F875" s="190" t="s">
        <v>160</v>
      </c>
      <c r="H875" s="191">
        <v>36</v>
      </c>
      <c r="I875" s="192"/>
      <c r="L875" s="188"/>
      <c r="M875" s="193"/>
      <c r="N875" s="194"/>
      <c r="O875" s="194"/>
      <c r="P875" s="194"/>
      <c r="Q875" s="194"/>
      <c r="R875" s="194"/>
      <c r="S875" s="194"/>
      <c r="T875" s="195"/>
      <c r="AT875" s="189" t="s">
        <v>145</v>
      </c>
      <c r="AU875" s="189" t="s">
        <v>82</v>
      </c>
      <c r="AV875" s="15" t="s">
        <v>144</v>
      </c>
      <c r="AW875" s="15" t="s">
        <v>29</v>
      </c>
      <c r="AX875" s="15" t="s">
        <v>30</v>
      </c>
      <c r="AY875" s="189" t="s">
        <v>137</v>
      </c>
    </row>
    <row r="876" spans="1:65" s="2" customFormat="1" ht="16.5" customHeight="1">
      <c r="A876" s="33"/>
      <c r="B876" s="125"/>
      <c r="C876" s="204" t="s">
        <v>492</v>
      </c>
      <c r="D876" s="204" t="s">
        <v>438</v>
      </c>
      <c r="E876" s="205" t="s">
        <v>2047</v>
      </c>
      <c r="F876" s="206" t="s">
        <v>2048</v>
      </c>
      <c r="G876" s="207" t="s">
        <v>733</v>
      </c>
      <c r="H876" s="208">
        <v>36</v>
      </c>
      <c r="I876" s="209"/>
      <c r="J876" s="210">
        <f>ROUND(I876*H876,2)</f>
        <v>0</v>
      </c>
      <c r="K876" s="206" t="s">
        <v>1</v>
      </c>
      <c r="L876" s="211"/>
      <c r="M876" s="212" t="s">
        <v>1</v>
      </c>
      <c r="N876" s="213" t="s">
        <v>38</v>
      </c>
      <c r="O876" s="59"/>
      <c r="P876" s="168">
        <f>O876*H876</f>
        <v>0</v>
      </c>
      <c r="Q876" s="168">
        <v>2E-3</v>
      </c>
      <c r="R876" s="168">
        <f>Q876*H876</f>
        <v>7.2000000000000008E-2</v>
      </c>
      <c r="S876" s="168">
        <v>0</v>
      </c>
      <c r="T876" s="169">
        <f>S876*H876</f>
        <v>0</v>
      </c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R876" s="170" t="s">
        <v>169</v>
      </c>
      <c r="AT876" s="170" t="s">
        <v>438</v>
      </c>
      <c r="AU876" s="170" t="s">
        <v>82</v>
      </c>
      <c r="AY876" s="18" t="s">
        <v>137</v>
      </c>
      <c r="BE876" s="171">
        <f>IF(N876="základní",J876,0)</f>
        <v>0</v>
      </c>
      <c r="BF876" s="171">
        <f>IF(N876="snížená",J876,0)</f>
        <v>0</v>
      </c>
      <c r="BG876" s="171">
        <f>IF(N876="zákl. přenesená",J876,0)</f>
        <v>0</v>
      </c>
      <c r="BH876" s="171">
        <f>IF(N876="sníž. přenesená",J876,0)</f>
        <v>0</v>
      </c>
      <c r="BI876" s="171">
        <f>IF(N876="nulová",J876,0)</f>
        <v>0</v>
      </c>
      <c r="BJ876" s="18" t="s">
        <v>30</v>
      </c>
      <c r="BK876" s="171">
        <f>ROUND(I876*H876,2)</f>
        <v>0</v>
      </c>
      <c r="BL876" s="18" t="s">
        <v>144</v>
      </c>
      <c r="BM876" s="170" t="s">
        <v>759</v>
      </c>
    </row>
    <row r="877" spans="1:65" s="14" customFormat="1">
      <c r="B877" s="180"/>
      <c r="D877" s="173" t="s">
        <v>145</v>
      </c>
      <c r="E877" s="181" t="s">
        <v>1</v>
      </c>
      <c r="F877" s="182" t="s">
        <v>2002</v>
      </c>
      <c r="H877" s="183">
        <v>36</v>
      </c>
      <c r="I877" s="184"/>
      <c r="L877" s="180"/>
      <c r="M877" s="185"/>
      <c r="N877" s="186"/>
      <c r="O877" s="186"/>
      <c r="P877" s="186"/>
      <c r="Q877" s="186"/>
      <c r="R877" s="186"/>
      <c r="S877" s="186"/>
      <c r="T877" s="187"/>
      <c r="AT877" s="181" t="s">
        <v>145</v>
      </c>
      <c r="AU877" s="181" t="s">
        <v>82</v>
      </c>
      <c r="AV877" s="14" t="s">
        <v>82</v>
      </c>
      <c r="AW877" s="14" t="s">
        <v>29</v>
      </c>
      <c r="AX877" s="14" t="s">
        <v>73</v>
      </c>
      <c r="AY877" s="181" t="s">
        <v>137</v>
      </c>
    </row>
    <row r="878" spans="1:65" s="15" customFormat="1">
      <c r="B878" s="188"/>
      <c r="D878" s="173" t="s">
        <v>145</v>
      </c>
      <c r="E878" s="189" t="s">
        <v>1</v>
      </c>
      <c r="F878" s="190" t="s">
        <v>160</v>
      </c>
      <c r="H878" s="191">
        <v>36</v>
      </c>
      <c r="I878" s="192"/>
      <c r="L878" s="188"/>
      <c r="M878" s="193"/>
      <c r="N878" s="194"/>
      <c r="O878" s="194"/>
      <c r="P878" s="194"/>
      <c r="Q878" s="194"/>
      <c r="R878" s="194"/>
      <c r="S878" s="194"/>
      <c r="T878" s="195"/>
      <c r="AT878" s="189" t="s">
        <v>145</v>
      </c>
      <c r="AU878" s="189" t="s">
        <v>82</v>
      </c>
      <c r="AV878" s="15" t="s">
        <v>144</v>
      </c>
      <c r="AW878" s="15" t="s">
        <v>29</v>
      </c>
      <c r="AX878" s="15" t="s">
        <v>30</v>
      </c>
      <c r="AY878" s="189" t="s">
        <v>137</v>
      </c>
    </row>
    <row r="879" spans="1:65" s="2" customFormat="1" ht="16.5" customHeight="1">
      <c r="A879" s="33"/>
      <c r="B879" s="125"/>
      <c r="C879" s="159" t="s">
        <v>762</v>
      </c>
      <c r="D879" s="159" t="s">
        <v>139</v>
      </c>
      <c r="E879" s="160" t="s">
        <v>1588</v>
      </c>
      <c r="F879" s="161" t="s">
        <v>1589</v>
      </c>
      <c r="G879" s="162" t="s">
        <v>501</v>
      </c>
      <c r="H879" s="163">
        <v>36</v>
      </c>
      <c r="I879" s="164"/>
      <c r="J879" s="165">
        <f>ROUND(I879*H879,2)</f>
        <v>0</v>
      </c>
      <c r="K879" s="161" t="s">
        <v>143</v>
      </c>
      <c r="L879" s="34"/>
      <c r="M879" s="166" t="s">
        <v>1</v>
      </c>
      <c r="N879" s="167" t="s">
        <v>38</v>
      </c>
      <c r="O879" s="59"/>
      <c r="P879" s="168">
        <f>O879*H879</f>
        <v>0</v>
      </c>
      <c r="Q879" s="168">
        <v>3.1E-4</v>
      </c>
      <c r="R879" s="168">
        <f>Q879*H879</f>
        <v>1.116E-2</v>
      </c>
      <c r="S879" s="168">
        <v>0</v>
      </c>
      <c r="T879" s="169">
        <f>S879*H879</f>
        <v>0</v>
      </c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R879" s="170" t="s">
        <v>144</v>
      </c>
      <c r="AT879" s="170" t="s">
        <v>139</v>
      </c>
      <c r="AU879" s="170" t="s">
        <v>82</v>
      </c>
      <c r="AY879" s="18" t="s">
        <v>137</v>
      </c>
      <c r="BE879" s="171">
        <f>IF(N879="základní",J879,0)</f>
        <v>0</v>
      </c>
      <c r="BF879" s="171">
        <f>IF(N879="snížená",J879,0)</f>
        <v>0</v>
      </c>
      <c r="BG879" s="171">
        <f>IF(N879="zákl. přenesená",J879,0)</f>
        <v>0</v>
      </c>
      <c r="BH879" s="171">
        <f>IF(N879="sníž. přenesená",J879,0)</f>
        <v>0</v>
      </c>
      <c r="BI879" s="171">
        <f>IF(N879="nulová",J879,0)</f>
        <v>0</v>
      </c>
      <c r="BJ879" s="18" t="s">
        <v>30</v>
      </c>
      <c r="BK879" s="171">
        <f>ROUND(I879*H879,2)</f>
        <v>0</v>
      </c>
      <c r="BL879" s="18" t="s">
        <v>144</v>
      </c>
      <c r="BM879" s="170" t="s">
        <v>765</v>
      </c>
    </row>
    <row r="880" spans="1:65" s="14" customFormat="1">
      <c r="B880" s="180"/>
      <c r="D880" s="173" t="s">
        <v>145</v>
      </c>
      <c r="E880" s="181" t="s">
        <v>1</v>
      </c>
      <c r="F880" s="182" t="s">
        <v>2002</v>
      </c>
      <c r="H880" s="183">
        <v>36</v>
      </c>
      <c r="I880" s="184"/>
      <c r="L880" s="180"/>
      <c r="M880" s="185"/>
      <c r="N880" s="186"/>
      <c r="O880" s="186"/>
      <c r="P880" s="186"/>
      <c r="Q880" s="186"/>
      <c r="R880" s="186"/>
      <c r="S880" s="186"/>
      <c r="T880" s="187"/>
      <c r="AT880" s="181" t="s">
        <v>145</v>
      </c>
      <c r="AU880" s="181" t="s">
        <v>82</v>
      </c>
      <c r="AV880" s="14" t="s">
        <v>82</v>
      </c>
      <c r="AW880" s="14" t="s">
        <v>29</v>
      </c>
      <c r="AX880" s="14" t="s">
        <v>73</v>
      </c>
      <c r="AY880" s="181" t="s">
        <v>137</v>
      </c>
    </row>
    <row r="881" spans="1:65" s="15" customFormat="1">
      <c r="B881" s="188"/>
      <c r="D881" s="173" t="s">
        <v>145</v>
      </c>
      <c r="E881" s="189" t="s">
        <v>1</v>
      </c>
      <c r="F881" s="190" t="s">
        <v>160</v>
      </c>
      <c r="H881" s="191">
        <v>36</v>
      </c>
      <c r="I881" s="192"/>
      <c r="L881" s="188"/>
      <c r="M881" s="193"/>
      <c r="N881" s="194"/>
      <c r="O881" s="194"/>
      <c r="P881" s="194"/>
      <c r="Q881" s="194"/>
      <c r="R881" s="194"/>
      <c r="S881" s="194"/>
      <c r="T881" s="195"/>
      <c r="AT881" s="189" t="s">
        <v>145</v>
      </c>
      <c r="AU881" s="189" t="s">
        <v>82</v>
      </c>
      <c r="AV881" s="15" t="s">
        <v>144</v>
      </c>
      <c r="AW881" s="15" t="s">
        <v>29</v>
      </c>
      <c r="AX881" s="15" t="s">
        <v>30</v>
      </c>
      <c r="AY881" s="189" t="s">
        <v>137</v>
      </c>
    </row>
    <row r="882" spans="1:65" s="2" customFormat="1" ht="16.5" customHeight="1">
      <c r="A882" s="33"/>
      <c r="B882" s="125"/>
      <c r="C882" s="159" t="s">
        <v>502</v>
      </c>
      <c r="D882" s="159" t="s">
        <v>139</v>
      </c>
      <c r="E882" s="160" t="s">
        <v>2049</v>
      </c>
      <c r="F882" s="161" t="s">
        <v>2050</v>
      </c>
      <c r="G882" s="162" t="s">
        <v>733</v>
      </c>
      <c r="H882" s="163">
        <v>52</v>
      </c>
      <c r="I882" s="164"/>
      <c r="J882" s="165">
        <f>ROUND(I882*H882,2)</f>
        <v>0</v>
      </c>
      <c r="K882" s="161" t="s">
        <v>1</v>
      </c>
      <c r="L882" s="34"/>
      <c r="M882" s="166" t="s">
        <v>1</v>
      </c>
      <c r="N882" s="167" t="s">
        <v>38</v>
      </c>
      <c r="O882" s="59"/>
      <c r="P882" s="168">
        <f>O882*H882</f>
        <v>0</v>
      </c>
      <c r="Q882" s="168">
        <v>0</v>
      </c>
      <c r="R882" s="168">
        <f>Q882*H882</f>
        <v>0</v>
      </c>
      <c r="S882" s="168">
        <v>0</v>
      </c>
      <c r="T882" s="169">
        <f>S882*H882</f>
        <v>0</v>
      </c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R882" s="170" t="s">
        <v>144</v>
      </c>
      <c r="AT882" s="170" t="s">
        <v>139</v>
      </c>
      <c r="AU882" s="170" t="s">
        <v>82</v>
      </c>
      <c r="AY882" s="18" t="s">
        <v>137</v>
      </c>
      <c r="BE882" s="171">
        <f>IF(N882="základní",J882,0)</f>
        <v>0</v>
      </c>
      <c r="BF882" s="171">
        <f>IF(N882="snížená",J882,0)</f>
        <v>0</v>
      </c>
      <c r="BG882" s="171">
        <f>IF(N882="zákl. přenesená",J882,0)</f>
        <v>0</v>
      </c>
      <c r="BH882" s="171">
        <f>IF(N882="sníž. přenesená",J882,0)</f>
        <v>0</v>
      </c>
      <c r="BI882" s="171">
        <f>IF(N882="nulová",J882,0)</f>
        <v>0</v>
      </c>
      <c r="BJ882" s="18" t="s">
        <v>30</v>
      </c>
      <c r="BK882" s="171">
        <f>ROUND(I882*H882,2)</f>
        <v>0</v>
      </c>
      <c r="BL882" s="18" t="s">
        <v>144</v>
      </c>
      <c r="BM882" s="170" t="s">
        <v>770</v>
      </c>
    </row>
    <row r="883" spans="1:65" s="14" customFormat="1">
      <c r="B883" s="180"/>
      <c r="D883" s="173" t="s">
        <v>145</v>
      </c>
      <c r="E883" s="181" t="s">
        <v>1</v>
      </c>
      <c r="F883" s="182" t="s">
        <v>2051</v>
      </c>
      <c r="H883" s="183">
        <v>52</v>
      </c>
      <c r="I883" s="184"/>
      <c r="L883" s="180"/>
      <c r="M883" s="185"/>
      <c r="N883" s="186"/>
      <c r="O883" s="186"/>
      <c r="P883" s="186"/>
      <c r="Q883" s="186"/>
      <c r="R883" s="186"/>
      <c r="S883" s="186"/>
      <c r="T883" s="187"/>
      <c r="AT883" s="181" t="s">
        <v>145</v>
      </c>
      <c r="AU883" s="181" t="s">
        <v>82</v>
      </c>
      <c r="AV883" s="14" t="s">
        <v>82</v>
      </c>
      <c r="AW883" s="14" t="s">
        <v>29</v>
      </c>
      <c r="AX883" s="14" t="s">
        <v>73</v>
      </c>
      <c r="AY883" s="181" t="s">
        <v>137</v>
      </c>
    </row>
    <row r="884" spans="1:65" s="15" customFormat="1">
      <c r="B884" s="188"/>
      <c r="D884" s="173" t="s">
        <v>145</v>
      </c>
      <c r="E884" s="189" t="s">
        <v>1</v>
      </c>
      <c r="F884" s="190" t="s">
        <v>160</v>
      </c>
      <c r="H884" s="191">
        <v>52</v>
      </c>
      <c r="I884" s="192"/>
      <c r="L884" s="188"/>
      <c r="M884" s="193"/>
      <c r="N884" s="194"/>
      <c r="O884" s="194"/>
      <c r="P884" s="194"/>
      <c r="Q884" s="194"/>
      <c r="R884" s="194"/>
      <c r="S884" s="194"/>
      <c r="T884" s="195"/>
      <c r="AT884" s="189" t="s">
        <v>145</v>
      </c>
      <c r="AU884" s="189" t="s">
        <v>82</v>
      </c>
      <c r="AV884" s="15" t="s">
        <v>144</v>
      </c>
      <c r="AW884" s="15" t="s">
        <v>29</v>
      </c>
      <c r="AX884" s="15" t="s">
        <v>30</v>
      </c>
      <c r="AY884" s="189" t="s">
        <v>137</v>
      </c>
    </row>
    <row r="885" spans="1:65" s="2" customFormat="1" ht="16.5" customHeight="1">
      <c r="A885" s="33"/>
      <c r="B885" s="125"/>
      <c r="C885" s="159" t="s">
        <v>773</v>
      </c>
      <c r="D885" s="159" t="s">
        <v>139</v>
      </c>
      <c r="E885" s="160" t="s">
        <v>2052</v>
      </c>
      <c r="F885" s="161" t="s">
        <v>2053</v>
      </c>
      <c r="G885" s="162" t="s">
        <v>733</v>
      </c>
      <c r="H885" s="163">
        <v>2</v>
      </c>
      <c r="I885" s="164"/>
      <c r="J885" s="165">
        <f>ROUND(I885*H885,2)</f>
        <v>0</v>
      </c>
      <c r="K885" s="161" t="s">
        <v>1</v>
      </c>
      <c r="L885" s="34"/>
      <c r="M885" s="166" t="s">
        <v>1</v>
      </c>
      <c r="N885" s="167" t="s">
        <v>38</v>
      </c>
      <c r="O885" s="59"/>
      <c r="P885" s="168">
        <f>O885*H885</f>
        <v>0</v>
      </c>
      <c r="Q885" s="168">
        <v>0</v>
      </c>
      <c r="R885" s="168">
        <f>Q885*H885</f>
        <v>0</v>
      </c>
      <c r="S885" s="168">
        <v>0</v>
      </c>
      <c r="T885" s="169">
        <f>S885*H885</f>
        <v>0</v>
      </c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R885" s="170" t="s">
        <v>144</v>
      </c>
      <c r="AT885" s="170" t="s">
        <v>139</v>
      </c>
      <c r="AU885" s="170" t="s">
        <v>82</v>
      </c>
      <c r="AY885" s="18" t="s">
        <v>137</v>
      </c>
      <c r="BE885" s="171">
        <f>IF(N885="základní",J885,0)</f>
        <v>0</v>
      </c>
      <c r="BF885" s="171">
        <f>IF(N885="snížená",J885,0)</f>
        <v>0</v>
      </c>
      <c r="BG885" s="171">
        <f>IF(N885="zákl. přenesená",J885,0)</f>
        <v>0</v>
      </c>
      <c r="BH885" s="171">
        <f>IF(N885="sníž. přenesená",J885,0)</f>
        <v>0</v>
      </c>
      <c r="BI885" s="171">
        <f>IF(N885="nulová",J885,0)</f>
        <v>0</v>
      </c>
      <c r="BJ885" s="18" t="s">
        <v>30</v>
      </c>
      <c r="BK885" s="171">
        <f>ROUND(I885*H885,2)</f>
        <v>0</v>
      </c>
      <c r="BL885" s="18" t="s">
        <v>144</v>
      </c>
      <c r="BM885" s="170" t="s">
        <v>776</v>
      </c>
    </row>
    <row r="886" spans="1:65" s="14" customFormat="1">
      <c r="B886" s="180"/>
      <c r="D886" s="173" t="s">
        <v>145</v>
      </c>
      <c r="E886" s="181" t="s">
        <v>1</v>
      </c>
      <c r="F886" s="182" t="s">
        <v>599</v>
      </c>
      <c r="H886" s="183">
        <v>2</v>
      </c>
      <c r="I886" s="184"/>
      <c r="L886" s="180"/>
      <c r="M886" s="185"/>
      <c r="N886" s="186"/>
      <c r="O886" s="186"/>
      <c r="P886" s="186"/>
      <c r="Q886" s="186"/>
      <c r="R886" s="186"/>
      <c r="S886" s="186"/>
      <c r="T886" s="187"/>
      <c r="AT886" s="181" t="s">
        <v>145</v>
      </c>
      <c r="AU886" s="181" t="s">
        <v>82</v>
      </c>
      <c r="AV886" s="14" t="s">
        <v>82</v>
      </c>
      <c r="AW886" s="14" t="s">
        <v>29</v>
      </c>
      <c r="AX886" s="14" t="s">
        <v>73</v>
      </c>
      <c r="AY886" s="181" t="s">
        <v>137</v>
      </c>
    </row>
    <row r="887" spans="1:65" s="15" customFormat="1">
      <c r="B887" s="188"/>
      <c r="D887" s="173" t="s">
        <v>145</v>
      </c>
      <c r="E887" s="189" t="s">
        <v>1</v>
      </c>
      <c r="F887" s="190" t="s">
        <v>160</v>
      </c>
      <c r="H887" s="191">
        <v>2</v>
      </c>
      <c r="I887" s="192"/>
      <c r="L887" s="188"/>
      <c r="M887" s="193"/>
      <c r="N887" s="194"/>
      <c r="O887" s="194"/>
      <c r="P887" s="194"/>
      <c r="Q887" s="194"/>
      <c r="R887" s="194"/>
      <c r="S887" s="194"/>
      <c r="T887" s="195"/>
      <c r="AT887" s="189" t="s">
        <v>145</v>
      </c>
      <c r="AU887" s="189" t="s">
        <v>82</v>
      </c>
      <c r="AV887" s="15" t="s">
        <v>144</v>
      </c>
      <c r="AW887" s="15" t="s">
        <v>29</v>
      </c>
      <c r="AX887" s="15" t="s">
        <v>30</v>
      </c>
      <c r="AY887" s="189" t="s">
        <v>137</v>
      </c>
    </row>
    <row r="888" spans="1:65" s="2" customFormat="1" ht="16.5" customHeight="1">
      <c r="A888" s="33"/>
      <c r="B888" s="125"/>
      <c r="C888" s="159" t="s">
        <v>507</v>
      </c>
      <c r="D888" s="159" t="s">
        <v>139</v>
      </c>
      <c r="E888" s="160" t="s">
        <v>2054</v>
      </c>
      <c r="F888" s="161" t="s">
        <v>2055</v>
      </c>
      <c r="G888" s="162" t="s">
        <v>733</v>
      </c>
      <c r="H888" s="163">
        <v>36</v>
      </c>
      <c r="I888" s="164"/>
      <c r="J888" s="165">
        <f>ROUND(I888*H888,2)</f>
        <v>0</v>
      </c>
      <c r="K888" s="161" t="s">
        <v>1</v>
      </c>
      <c r="L888" s="34"/>
      <c r="M888" s="166" t="s">
        <v>1</v>
      </c>
      <c r="N888" s="167" t="s">
        <v>38</v>
      </c>
      <c r="O888" s="59"/>
      <c r="P888" s="168">
        <f>O888*H888</f>
        <v>0</v>
      </c>
      <c r="Q888" s="168">
        <v>0</v>
      </c>
      <c r="R888" s="168">
        <f>Q888*H888</f>
        <v>0</v>
      </c>
      <c r="S888" s="168">
        <v>0</v>
      </c>
      <c r="T888" s="169">
        <f>S888*H888</f>
        <v>0</v>
      </c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R888" s="170" t="s">
        <v>144</v>
      </c>
      <c r="AT888" s="170" t="s">
        <v>139</v>
      </c>
      <c r="AU888" s="170" t="s">
        <v>82</v>
      </c>
      <c r="AY888" s="18" t="s">
        <v>137</v>
      </c>
      <c r="BE888" s="171">
        <f>IF(N888="základní",J888,0)</f>
        <v>0</v>
      </c>
      <c r="BF888" s="171">
        <f>IF(N888="snížená",J888,0)</f>
        <v>0</v>
      </c>
      <c r="BG888" s="171">
        <f>IF(N888="zákl. přenesená",J888,0)</f>
        <v>0</v>
      </c>
      <c r="BH888" s="171">
        <f>IF(N888="sníž. přenesená",J888,0)</f>
        <v>0</v>
      </c>
      <c r="BI888" s="171">
        <f>IF(N888="nulová",J888,0)</f>
        <v>0</v>
      </c>
      <c r="BJ888" s="18" t="s">
        <v>30</v>
      </c>
      <c r="BK888" s="171">
        <f>ROUND(I888*H888,2)</f>
        <v>0</v>
      </c>
      <c r="BL888" s="18" t="s">
        <v>144</v>
      </c>
      <c r="BM888" s="170" t="s">
        <v>779</v>
      </c>
    </row>
    <row r="889" spans="1:65" s="14" customFormat="1">
      <c r="B889" s="180"/>
      <c r="D889" s="173" t="s">
        <v>145</v>
      </c>
      <c r="E889" s="181" t="s">
        <v>1</v>
      </c>
      <c r="F889" s="182" t="s">
        <v>2002</v>
      </c>
      <c r="H889" s="183">
        <v>36</v>
      </c>
      <c r="I889" s="184"/>
      <c r="L889" s="180"/>
      <c r="M889" s="185"/>
      <c r="N889" s="186"/>
      <c r="O889" s="186"/>
      <c r="P889" s="186"/>
      <c r="Q889" s="186"/>
      <c r="R889" s="186"/>
      <c r="S889" s="186"/>
      <c r="T889" s="187"/>
      <c r="AT889" s="181" t="s">
        <v>145</v>
      </c>
      <c r="AU889" s="181" t="s">
        <v>82</v>
      </c>
      <c r="AV889" s="14" t="s">
        <v>82</v>
      </c>
      <c r="AW889" s="14" t="s">
        <v>29</v>
      </c>
      <c r="AX889" s="14" t="s">
        <v>73</v>
      </c>
      <c r="AY889" s="181" t="s">
        <v>137</v>
      </c>
    </row>
    <row r="890" spans="1:65" s="15" customFormat="1">
      <c r="B890" s="188"/>
      <c r="D890" s="173" t="s">
        <v>145</v>
      </c>
      <c r="E890" s="189" t="s">
        <v>1</v>
      </c>
      <c r="F890" s="190" t="s">
        <v>160</v>
      </c>
      <c r="H890" s="191">
        <v>36</v>
      </c>
      <c r="I890" s="192"/>
      <c r="L890" s="188"/>
      <c r="M890" s="193"/>
      <c r="N890" s="194"/>
      <c r="O890" s="194"/>
      <c r="P890" s="194"/>
      <c r="Q890" s="194"/>
      <c r="R890" s="194"/>
      <c r="S890" s="194"/>
      <c r="T890" s="195"/>
      <c r="AT890" s="189" t="s">
        <v>145</v>
      </c>
      <c r="AU890" s="189" t="s">
        <v>82</v>
      </c>
      <c r="AV890" s="15" t="s">
        <v>144</v>
      </c>
      <c r="AW890" s="15" t="s">
        <v>29</v>
      </c>
      <c r="AX890" s="15" t="s">
        <v>30</v>
      </c>
      <c r="AY890" s="189" t="s">
        <v>137</v>
      </c>
    </row>
    <row r="891" spans="1:65" s="12" customFormat="1" ht="22.9" customHeight="1">
      <c r="B891" s="146"/>
      <c r="D891" s="147" t="s">
        <v>72</v>
      </c>
      <c r="E891" s="157" t="s">
        <v>206</v>
      </c>
      <c r="F891" s="157" t="s">
        <v>946</v>
      </c>
      <c r="I891" s="149"/>
      <c r="J891" s="158">
        <f>BK891</f>
        <v>0</v>
      </c>
      <c r="L891" s="146"/>
      <c r="M891" s="151"/>
      <c r="N891" s="152"/>
      <c r="O891" s="152"/>
      <c r="P891" s="153">
        <f>SUM(P892:P1007)</f>
        <v>0</v>
      </c>
      <c r="Q891" s="152"/>
      <c r="R891" s="153">
        <f>SUM(R892:R1007)</f>
        <v>6.840325</v>
      </c>
      <c r="S891" s="152"/>
      <c r="T891" s="154">
        <f>SUM(T892:T1007)</f>
        <v>1.044</v>
      </c>
      <c r="AR891" s="147" t="s">
        <v>30</v>
      </c>
      <c r="AT891" s="155" t="s">
        <v>72</v>
      </c>
      <c r="AU891" s="155" t="s">
        <v>30</v>
      </c>
      <c r="AY891" s="147" t="s">
        <v>137</v>
      </c>
      <c r="BK891" s="156">
        <f>SUM(BK892:BK1007)</f>
        <v>0</v>
      </c>
    </row>
    <row r="892" spans="1:65" s="2" customFormat="1" ht="16.5" customHeight="1">
      <c r="A892" s="33"/>
      <c r="B892" s="125"/>
      <c r="C892" s="159" t="s">
        <v>780</v>
      </c>
      <c r="D892" s="159" t="s">
        <v>139</v>
      </c>
      <c r="E892" s="160" t="s">
        <v>2056</v>
      </c>
      <c r="F892" s="161" t="s">
        <v>2057</v>
      </c>
      <c r="G892" s="162" t="s">
        <v>733</v>
      </c>
      <c r="H892" s="163">
        <v>26</v>
      </c>
      <c r="I892" s="164"/>
      <c r="J892" s="165">
        <f>ROUND(I892*H892,2)</f>
        <v>0</v>
      </c>
      <c r="K892" s="161" t="s">
        <v>1</v>
      </c>
      <c r="L892" s="34"/>
      <c r="M892" s="166" t="s">
        <v>1</v>
      </c>
      <c r="N892" s="167" t="s">
        <v>38</v>
      </c>
      <c r="O892" s="59"/>
      <c r="P892" s="168">
        <f>O892*H892</f>
        <v>0</v>
      </c>
      <c r="Q892" s="168">
        <v>0</v>
      </c>
      <c r="R892" s="168">
        <f>Q892*H892</f>
        <v>0</v>
      </c>
      <c r="S892" s="168">
        <v>0</v>
      </c>
      <c r="T892" s="169">
        <f>S892*H892</f>
        <v>0</v>
      </c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R892" s="170" t="s">
        <v>144</v>
      </c>
      <c r="AT892" s="170" t="s">
        <v>139</v>
      </c>
      <c r="AU892" s="170" t="s">
        <v>82</v>
      </c>
      <c r="AY892" s="18" t="s">
        <v>137</v>
      </c>
      <c r="BE892" s="171">
        <f>IF(N892="základní",J892,0)</f>
        <v>0</v>
      </c>
      <c r="BF892" s="171">
        <f>IF(N892="snížená",J892,0)</f>
        <v>0</v>
      </c>
      <c r="BG892" s="171">
        <f>IF(N892="zákl. přenesená",J892,0)</f>
        <v>0</v>
      </c>
      <c r="BH892" s="171">
        <f>IF(N892="sníž. přenesená",J892,0)</f>
        <v>0</v>
      </c>
      <c r="BI892" s="171">
        <f>IF(N892="nulová",J892,0)</f>
        <v>0</v>
      </c>
      <c r="BJ892" s="18" t="s">
        <v>30</v>
      </c>
      <c r="BK892" s="171">
        <f>ROUND(I892*H892,2)</f>
        <v>0</v>
      </c>
      <c r="BL892" s="18" t="s">
        <v>144</v>
      </c>
      <c r="BM892" s="170" t="s">
        <v>783</v>
      </c>
    </row>
    <row r="893" spans="1:65" s="14" customFormat="1">
      <c r="B893" s="180"/>
      <c r="D893" s="173" t="s">
        <v>145</v>
      </c>
      <c r="E893" s="181" t="s">
        <v>1</v>
      </c>
      <c r="F893" s="182" t="s">
        <v>2058</v>
      </c>
      <c r="H893" s="183">
        <v>26</v>
      </c>
      <c r="I893" s="184"/>
      <c r="L893" s="180"/>
      <c r="M893" s="185"/>
      <c r="N893" s="186"/>
      <c r="O893" s="186"/>
      <c r="P893" s="186"/>
      <c r="Q893" s="186"/>
      <c r="R893" s="186"/>
      <c r="S893" s="186"/>
      <c r="T893" s="187"/>
      <c r="AT893" s="181" t="s">
        <v>145</v>
      </c>
      <c r="AU893" s="181" t="s">
        <v>82</v>
      </c>
      <c r="AV893" s="14" t="s">
        <v>82</v>
      </c>
      <c r="AW893" s="14" t="s">
        <v>29</v>
      </c>
      <c r="AX893" s="14" t="s">
        <v>73</v>
      </c>
      <c r="AY893" s="181" t="s">
        <v>137</v>
      </c>
    </row>
    <row r="894" spans="1:65" s="15" customFormat="1">
      <c r="B894" s="188"/>
      <c r="D894" s="173" t="s">
        <v>145</v>
      </c>
      <c r="E894" s="189" t="s">
        <v>1</v>
      </c>
      <c r="F894" s="190" t="s">
        <v>160</v>
      </c>
      <c r="H894" s="191">
        <v>26</v>
      </c>
      <c r="I894" s="192"/>
      <c r="L894" s="188"/>
      <c r="M894" s="193"/>
      <c r="N894" s="194"/>
      <c r="O894" s="194"/>
      <c r="P894" s="194"/>
      <c r="Q894" s="194"/>
      <c r="R894" s="194"/>
      <c r="S894" s="194"/>
      <c r="T894" s="195"/>
      <c r="AT894" s="189" t="s">
        <v>145</v>
      </c>
      <c r="AU894" s="189" t="s">
        <v>82</v>
      </c>
      <c r="AV894" s="15" t="s">
        <v>144</v>
      </c>
      <c r="AW894" s="15" t="s">
        <v>29</v>
      </c>
      <c r="AX894" s="15" t="s">
        <v>30</v>
      </c>
      <c r="AY894" s="189" t="s">
        <v>137</v>
      </c>
    </row>
    <row r="895" spans="1:65" s="2" customFormat="1" ht="16.5" customHeight="1">
      <c r="A895" s="33"/>
      <c r="B895" s="125"/>
      <c r="C895" s="159" t="s">
        <v>514</v>
      </c>
      <c r="D895" s="159" t="s">
        <v>139</v>
      </c>
      <c r="E895" s="160" t="s">
        <v>2059</v>
      </c>
      <c r="F895" s="161" t="s">
        <v>2060</v>
      </c>
      <c r="G895" s="162" t="s">
        <v>733</v>
      </c>
      <c r="H895" s="163">
        <v>1</v>
      </c>
      <c r="I895" s="164"/>
      <c r="J895" s="165">
        <f>ROUND(I895*H895,2)</f>
        <v>0</v>
      </c>
      <c r="K895" s="161" t="s">
        <v>1</v>
      </c>
      <c r="L895" s="34"/>
      <c r="M895" s="166" t="s">
        <v>1</v>
      </c>
      <c r="N895" s="167" t="s">
        <v>38</v>
      </c>
      <c r="O895" s="59"/>
      <c r="P895" s="168">
        <f>O895*H895</f>
        <v>0</v>
      </c>
      <c r="Q895" s="168">
        <v>0</v>
      </c>
      <c r="R895" s="168">
        <f>Q895*H895</f>
        <v>0</v>
      </c>
      <c r="S895" s="168">
        <v>0</v>
      </c>
      <c r="T895" s="169">
        <f>S895*H895</f>
        <v>0</v>
      </c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R895" s="170" t="s">
        <v>144</v>
      </c>
      <c r="AT895" s="170" t="s">
        <v>139</v>
      </c>
      <c r="AU895" s="170" t="s">
        <v>82</v>
      </c>
      <c r="AY895" s="18" t="s">
        <v>137</v>
      </c>
      <c r="BE895" s="171">
        <f>IF(N895="základní",J895,0)</f>
        <v>0</v>
      </c>
      <c r="BF895" s="171">
        <f>IF(N895="snížená",J895,0)</f>
        <v>0</v>
      </c>
      <c r="BG895" s="171">
        <f>IF(N895="zákl. přenesená",J895,0)</f>
        <v>0</v>
      </c>
      <c r="BH895" s="171">
        <f>IF(N895="sníž. přenesená",J895,0)</f>
        <v>0</v>
      </c>
      <c r="BI895" s="171">
        <f>IF(N895="nulová",J895,0)</f>
        <v>0</v>
      </c>
      <c r="BJ895" s="18" t="s">
        <v>30</v>
      </c>
      <c r="BK895" s="171">
        <f>ROUND(I895*H895,2)</f>
        <v>0</v>
      </c>
      <c r="BL895" s="18" t="s">
        <v>144</v>
      </c>
      <c r="BM895" s="170" t="s">
        <v>786</v>
      </c>
    </row>
    <row r="896" spans="1:65" s="14" customFormat="1">
      <c r="B896" s="180"/>
      <c r="D896" s="173" t="s">
        <v>145</v>
      </c>
      <c r="E896" s="181" t="s">
        <v>1</v>
      </c>
      <c r="F896" s="182" t="s">
        <v>598</v>
      </c>
      <c r="H896" s="183">
        <v>1</v>
      </c>
      <c r="I896" s="184"/>
      <c r="L896" s="180"/>
      <c r="M896" s="185"/>
      <c r="N896" s="186"/>
      <c r="O896" s="186"/>
      <c r="P896" s="186"/>
      <c r="Q896" s="186"/>
      <c r="R896" s="186"/>
      <c r="S896" s="186"/>
      <c r="T896" s="187"/>
      <c r="AT896" s="181" t="s">
        <v>145</v>
      </c>
      <c r="AU896" s="181" t="s">
        <v>82</v>
      </c>
      <c r="AV896" s="14" t="s">
        <v>82</v>
      </c>
      <c r="AW896" s="14" t="s">
        <v>29</v>
      </c>
      <c r="AX896" s="14" t="s">
        <v>73</v>
      </c>
      <c r="AY896" s="181" t="s">
        <v>137</v>
      </c>
    </row>
    <row r="897" spans="1:65" s="15" customFormat="1">
      <c r="B897" s="188"/>
      <c r="D897" s="173" t="s">
        <v>145</v>
      </c>
      <c r="E897" s="189" t="s">
        <v>1</v>
      </c>
      <c r="F897" s="190" t="s">
        <v>160</v>
      </c>
      <c r="H897" s="191">
        <v>1</v>
      </c>
      <c r="I897" s="192"/>
      <c r="L897" s="188"/>
      <c r="M897" s="193"/>
      <c r="N897" s="194"/>
      <c r="O897" s="194"/>
      <c r="P897" s="194"/>
      <c r="Q897" s="194"/>
      <c r="R897" s="194"/>
      <c r="S897" s="194"/>
      <c r="T897" s="195"/>
      <c r="AT897" s="189" t="s">
        <v>145</v>
      </c>
      <c r="AU897" s="189" t="s">
        <v>82</v>
      </c>
      <c r="AV897" s="15" t="s">
        <v>144</v>
      </c>
      <c r="AW897" s="15" t="s">
        <v>29</v>
      </c>
      <c r="AX897" s="15" t="s">
        <v>30</v>
      </c>
      <c r="AY897" s="189" t="s">
        <v>137</v>
      </c>
    </row>
    <row r="898" spans="1:65" s="2" customFormat="1" ht="16.5" customHeight="1">
      <c r="A898" s="33"/>
      <c r="B898" s="125"/>
      <c r="C898" s="159" t="s">
        <v>787</v>
      </c>
      <c r="D898" s="159" t="s">
        <v>139</v>
      </c>
      <c r="E898" s="160" t="s">
        <v>2061</v>
      </c>
      <c r="F898" s="161" t="s">
        <v>2062</v>
      </c>
      <c r="G898" s="162" t="s">
        <v>733</v>
      </c>
      <c r="H898" s="163">
        <v>27</v>
      </c>
      <c r="I898" s="164"/>
      <c r="J898" s="165">
        <f>ROUND(I898*H898,2)</f>
        <v>0</v>
      </c>
      <c r="K898" s="161" t="s">
        <v>1</v>
      </c>
      <c r="L898" s="34"/>
      <c r="M898" s="166" t="s">
        <v>1</v>
      </c>
      <c r="N898" s="167" t="s">
        <v>38</v>
      </c>
      <c r="O898" s="59"/>
      <c r="P898" s="168">
        <f>O898*H898</f>
        <v>0</v>
      </c>
      <c r="Q898" s="168">
        <v>0</v>
      </c>
      <c r="R898" s="168">
        <f>Q898*H898</f>
        <v>0</v>
      </c>
      <c r="S898" s="168">
        <v>0</v>
      </c>
      <c r="T898" s="169">
        <f>S898*H898</f>
        <v>0</v>
      </c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R898" s="170" t="s">
        <v>144</v>
      </c>
      <c r="AT898" s="170" t="s">
        <v>139</v>
      </c>
      <c r="AU898" s="170" t="s">
        <v>82</v>
      </c>
      <c r="AY898" s="18" t="s">
        <v>137</v>
      </c>
      <c r="BE898" s="171">
        <f>IF(N898="základní",J898,0)</f>
        <v>0</v>
      </c>
      <c r="BF898" s="171">
        <f>IF(N898="snížená",J898,0)</f>
        <v>0</v>
      </c>
      <c r="BG898" s="171">
        <f>IF(N898="zákl. přenesená",J898,0)</f>
        <v>0</v>
      </c>
      <c r="BH898" s="171">
        <f>IF(N898="sníž. přenesená",J898,0)</f>
        <v>0</v>
      </c>
      <c r="BI898" s="171">
        <f>IF(N898="nulová",J898,0)</f>
        <v>0</v>
      </c>
      <c r="BJ898" s="18" t="s">
        <v>30</v>
      </c>
      <c r="BK898" s="171">
        <f>ROUND(I898*H898,2)</f>
        <v>0</v>
      </c>
      <c r="BL898" s="18" t="s">
        <v>144</v>
      </c>
      <c r="BM898" s="170" t="s">
        <v>791</v>
      </c>
    </row>
    <row r="899" spans="1:65" s="14" customFormat="1">
      <c r="B899" s="180"/>
      <c r="D899" s="173" t="s">
        <v>145</v>
      </c>
      <c r="E899" s="181" t="s">
        <v>1</v>
      </c>
      <c r="F899" s="182" t="s">
        <v>2063</v>
      </c>
      <c r="H899" s="183">
        <v>27</v>
      </c>
      <c r="I899" s="184"/>
      <c r="L899" s="180"/>
      <c r="M899" s="185"/>
      <c r="N899" s="186"/>
      <c r="O899" s="186"/>
      <c r="P899" s="186"/>
      <c r="Q899" s="186"/>
      <c r="R899" s="186"/>
      <c r="S899" s="186"/>
      <c r="T899" s="187"/>
      <c r="AT899" s="181" t="s">
        <v>145</v>
      </c>
      <c r="AU899" s="181" t="s">
        <v>82</v>
      </c>
      <c r="AV899" s="14" t="s">
        <v>82</v>
      </c>
      <c r="AW899" s="14" t="s">
        <v>29</v>
      </c>
      <c r="AX899" s="14" t="s">
        <v>73</v>
      </c>
      <c r="AY899" s="181" t="s">
        <v>137</v>
      </c>
    </row>
    <row r="900" spans="1:65" s="15" customFormat="1">
      <c r="B900" s="188"/>
      <c r="D900" s="173" t="s">
        <v>145</v>
      </c>
      <c r="E900" s="189" t="s">
        <v>1</v>
      </c>
      <c r="F900" s="190" t="s">
        <v>160</v>
      </c>
      <c r="H900" s="191">
        <v>27</v>
      </c>
      <c r="I900" s="192"/>
      <c r="L900" s="188"/>
      <c r="M900" s="193"/>
      <c r="N900" s="194"/>
      <c r="O900" s="194"/>
      <c r="P900" s="194"/>
      <c r="Q900" s="194"/>
      <c r="R900" s="194"/>
      <c r="S900" s="194"/>
      <c r="T900" s="195"/>
      <c r="AT900" s="189" t="s">
        <v>145</v>
      </c>
      <c r="AU900" s="189" t="s">
        <v>82</v>
      </c>
      <c r="AV900" s="15" t="s">
        <v>144</v>
      </c>
      <c r="AW900" s="15" t="s">
        <v>29</v>
      </c>
      <c r="AX900" s="15" t="s">
        <v>30</v>
      </c>
      <c r="AY900" s="189" t="s">
        <v>137</v>
      </c>
    </row>
    <row r="901" spans="1:65" s="2" customFormat="1" ht="16.5" customHeight="1">
      <c r="A901" s="33"/>
      <c r="B901" s="125"/>
      <c r="C901" s="159" t="s">
        <v>518</v>
      </c>
      <c r="D901" s="159" t="s">
        <v>139</v>
      </c>
      <c r="E901" s="160" t="s">
        <v>2064</v>
      </c>
      <c r="F901" s="161" t="s">
        <v>2065</v>
      </c>
      <c r="G901" s="162" t="s">
        <v>790</v>
      </c>
      <c r="H901" s="163">
        <v>27</v>
      </c>
      <c r="I901" s="164"/>
      <c r="J901" s="165">
        <f>ROUND(I901*H901,2)</f>
        <v>0</v>
      </c>
      <c r="K901" s="161" t="s">
        <v>1</v>
      </c>
      <c r="L901" s="34"/>
      <c r="M901" s="166" t="s">
        <v>1</v>
      </c>
      <c r="N901" s="167" t="s">
        <v>38</v>
      </c>
      <c r="O901" s="59"/>
      <c r="P901" s="168">
        <f>O901*H901</f>
        <v>0</v>
      </c>
      <c r="Q901" s="168">
        <v>0</v>
      </c>
      <c r="R901" s="168">
        <f>Q901*H901</f>
        <v>0</v>
      </c>
      <c r="S901" s="168">
        <v>0</v>
      </c>
      <c r="T901" s="169">
        <f>S901*H901</f>
        <v>0</v>
      </c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R901" s="170" t="s">
        <v>144</v>
      </c>
      <c r="AT901" s="170" t="s">
        <v>139</v>
      </c>
      <c r="AU901" s="170" t="s">
        <v>82</v>
      </c>
      <c r="AY901" s="18" t="s">
        <v>137</v>
      </c>
      <c r="BE901" s="171">
        <f>IF(N901="základní",J901,0)</f>
        <v>0</v>
      </c>
      <c r="BF901" s="171">
        <f>IF(N901="snížená",J901,0)</f>
        <v>0</v>
      </c>
      <c r="BG901" s="171">
        <f>IF(N901="zákl. přenesená",J901,0)</f>
        <v>0</v>
      </c>
      <c r="BH901" s="171">
        <f>IF(N901="sníž. přenesená",J901,0)</f>
        <v>0</v>
      </c>
      <c r="BI901" s="171">
        <f>IF(N901="nulová",J901,0)</f>
        <v>0</v>
      </c>
      <c r="BJ901" s="18" t="s">
        <v>30</v>
      </c>
      <c r="BK901" s="171">
        <f>ROUND(I901*H901,2)</f>
        <v>0</v>
      </c>
      <c r="BL901" s="18" t="s">
        <v>144</v>
      </c>
      <c r="BM901" s="170" t="s">
        <v>795</v>
      </c>
    </row>
    <row r="902" spans="1:65" s="14" customFormat="1">
      <c r="B902" s="180"/>
      <c r="D902" s="173" t="s">
        <v>145</v>
      </c>
      <c r="E902" s="181" t="s">
        <v>1</v>
      </c>
      <c r="F902" s="182" t="s">
        <v>2063</v>
      </c>
      <c r="H902" s="183">
        <v>27</v>
      </c>
      <c r="I902" s="184"/>
      <c r="L902" s="180"/>
      <c r="M902" s="185"/>
      <c r="N902" s="186"/>
      <c r="O902" s="186"/>
      <c r="P902" s="186"/>
      <c r="Q902" s="186"/>
      <c r="R902" s="186"/>
      <c r="S902" s="186"/>
      <c r="T902" s="187"/>
      <c r="AT902" s="181" t="s">
        <v>145</v>
      </c>
      <c r="AU902" s="181" t="s">
        <v>82</v>
      </c>
      <c r="AV902" s="14" t="s">
        <v>82</v>
      </c>
      <c r="AW902" s="14" t="s">
        <v>29</v>
      </c>
      <c r="AX902" s="14" t="s">
        <v>73</v>
      </c>
      <c r="AY902" s="181" t="s">
        <v>137</v>
      </c>
    </row>
    <row r="903" spans="1:65" s="15" customFormat="1">
      <c r="B903" s="188"/>
      <c r="D903" s="173" t="s">
        <v>145</v>
      </c>
      <c r="E903" s="189" t="s">
        <v>1</v>
      </c>
      <c r="F903" s="190" t="s">
        <v>160</v>
      </c>
      <c r="H903" s="191">
        <v>27</v>
      </c>
      <c r="I903" s="192"/>
      <c r="L903" s="188"/>
      <c r="M903" s="193"/>
      <c r="N903" s="194"/>
      <c r="O903" s="194"/>
      <c r="P903" s="194"/>
      <c r="Q903" s="194"/>
      <c r="R903" s="194"/>
      <c r="S903" s="194"/>
      <c r="T903" s="195"/>
      <c r="AT903" s="189" t="s">
        <v>145</v>
      </c>
      <c r="AU903" s="189" t="s">
        <v>82</v>
      </c>
      <c r="AV903" s="15" t="s">
        <v>144</v>
      </c>
      <c r="AW903" s="15" t="s">
        <v>29</v>
      </c>
      <c r="AX903" s="15" t="s">
        <v>30</v>
      </c>
      <c r="AY903" s="189" t="s">
        <v>137</v>
      </c>
    </row>
    <row r="904" spans="1:65" s="2" customFormat="1" ht="16.5" customHeight="1">
      <c r="A904" s="33"/>
      <c r="B904" s="125"/>
      <c r="C904" s="159" t="s">
        <v>796</v>
      </c>
      <c r="D904" s="159" t="s">
        <v>139</v>
      </c>
      <c r="E904" s="160" t="s">
        <v>2066</v>
      </c>
      <c r="F904" s="161" t="s">
        <v>2067</v>
      </c>
      <c r="G904" s="162" t="s">
        <v>501</v>
      </c>
      <c r="H904" s="163">
        <v>9</v>
      </c>
      <c r="I904" s="164"/>
      <c r="J904" s="165">
        <f>ROUND(I904*H904,2)</f>
        <v>0</v>
      </c>
      <c r="K904" s="161" t="s">
        <v>143</v>
      </c>
      <c r="L904" s="34"/>
      <c r="M904" s="166" t="s">
        <v>1</v>
      </c>
      <c r="N904" s="167" t="s">
        <v>38</v>
      </c>
      <c r="O904" s="59"/>
      <c r="P904" s="168">
        <f>O904*H904</f>
        <v>0</v>
      </c>
      <c r="Q904" s="168">
        <v>0</v>
      </c>
      <c r="R904" s="168">
        <f>Q904*H904</f>
        <v>0</v>
      </c>
      <c r="S904" s="168">
        <v>1.6E-2</v>
      </c>
      <c r="T904" s="169">
        <f>S904*H904</f>
        <v>0.14400000000000002</v>
      </c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R904" s="170" t="s">
        <v>144</v>
      </c>
      <c r="AT904" s="170" t="s">
        <v>139</v>
      </c>
      <c r="AU904" s="170" t="s">
        <v>82</v>
      </c>
      <c r="AY904" s="18" t="s">
        <v>137</v>
      </c>
      <c r="BE904" s="171">
        <f>IF(N904="základní",J904,0)</f>
        <v>0</v>
      </c>
      <c r="BF904" s="171">
        <f>IF(N904="snížená",J904,0)</f>
        <v>0</v>
      </c>
      <c r="BG904" s="171">
        <f>IF(N904="zákl. přenesená",J904,0)</f>
        <v>0</v>
      </c>
      <c r="BH904" s="171">
        <f>IF(N904="sníž. přenesená",J904,0)</f>
        <v>0</v>
      </c>
      <c r="BI904" s="171">
        <f>IF(N904="nulová",J904,0)</f>
        <v>0</v>
      </c>
      <c r="BJ904" s="18" t="s">
        <v>30</v>
      </c>
      <c r="BK904" s="171">
        <f>ROUND(I904*H904,2)</f>
        <v>0</v>
      </c>
      <c r="BL904" s="18" t="s">
        <v>144</v>
      </c>
      <c r="BM904" s="170" t="s">
        <v>799</v>
      </c>
    </row>
    <row r="905" spans="1:65" s="13" customFormat="1">
      <c r="B905" s="172"/>
      <c r="D905" s="173" t="s">
        <v>145</v>
      </c>
      <c r="E905" s="174" t="s">
        <v>1</v>
      </c>
      <c r="F905" s="175" t="s">
        <v>2068</v>
      </c>
      <c r="H905" s="174" t="s">
        <v>1</v>
      </c>
      <c r="I905" s="176"/>
      <c r="L905" s="172"/>
      <c r="M905" s="177"/>
      <c r="N905" s="178"/>
      <c r="O905" s="178"/>
      <c r="P905" s="178"/>
      <c r="Q905" s="178"/>
      <c r="R905" s="178"/>
      <c r="S905" s="178"/>
      <c r="T905" s="179"/>
      <c r="AT905" s="174" t="s">
        <v>145</v>
      </c>
      <c r="AU905" s="174" t="s">
        <v>82</v>
      </c>
      <c r="AV905" s="13" t="s">
        <v>30</v>
      </c>
      <c r="AW905" s="13" t="s">
        <v>29</v>
      </c>
      <c r="AX905" s="13" t="s">
        <v>73</v>
      </c>
      <c r="AY905" s="174" t="s">
        <v>137</v>
      </c>
    </row>
    <row r="906" spans="1:65" s="13" customFormat="1">
      <c r="B906" s="172"/>
      <c r="D906" s="173" t="s">
        <v>145</v>
      </c>
      <c r="E906" s="174" t="s">
        <v>1</v>
      </c>
      <c r="F906" s="175" t="s">
        <v>2069</v>
      </c>
      <c r="H906" s="174" t="s">
        <v>1</v>
      </c>
      <c r="I906" s="176"/>
      <c r="L906" s="172"/>
      <c r="M906" s="177"/>
      <c r="N906" s="178"/>
      <c r="O906" s="178"/>
      <c r="P906" s="178"/>
      <c r="Q906" s="178"/>
      <c r="R906" s="178"/>
      <c r="S906" s="178"/>
      <c r="T906" s="179"/>
      <c r="AT906" s="174" t="s">
        <v>145</v>
      </c>
      <c r="AU906" s="174" t="s">
        <v>82</v>
      </c>
      <c r="AV906" s="13" t="s">
        <v>30</v>
      </c>
      <c r="AW906" s="13" t="s">
        <v>29</v>
      </c>
      <c r="AX906" s="13" t="s">
        <v>73</v>
      </c>
      <c r="AY906" s="174" t="s">
        <v>137</v>
      </c>
    </row>
    <row r="907" spans="1:65" s="14" customFormat="1">
      <c r="B907" s="180"/>
      <c r="D907" s="173" t="s">
        <v>145</v>
      </c>
      <c r="E907" s="181" t="s">
        <v>1</v>
      </c>
      <c r="F907" s="182" t="s">
        <v>2070</v>
      </c>
      <c r="H907" s="183">
        <v>9</v>
      </c>
      <c r="I907" s="184"/>
      <c r="L907" s="180"/>
      <c r="M907" s="185"/>
      <c r="N907" s="186"/>
      <c r="O907" s="186"/>
      <c r="P907" s="186"/>
      <c r="Q907" s="186"/>
      <c r="R907" s="186"/>
      <c r="S907" s="186"/>
      <c r="T907" s="187"/>
      <c r="AT907" s="181" t="s">
        <v>145</v>
      </c>
      <c r="AU907" s="181" t="s">
        <v>82</v>
      </c>
      <c r="AV907" s="14" t="s">
        <v>82</v>
      </c>
      <c r="AW907" s="14" t="s">
        <v>29</v>
      </c>
      <c r="AX907" s="14" t="s">
        <v>73</v>
      </c>
      <c r="AY907" s="181" t="s">
        <v>137</v>
      </c>
    </row>
    <row r="908" spans="1:65" s="15" customFormat="1">
      <c r="B908" s="188"/>
      <c r="D908" s="173" t="s">
        <v>145</v>
      </c>
      <c r="E908" s="189" t="s">
        <v>1</v>
      </c>
      <c r="F908" s="190" t="s">
        <v>160</v>
      </c>
      <c r="H908" s="191">
        <v>9</v>
      </c>
      <c r="I908" s="192"/>
      <c r="L908" s="188"/>
      <c r="M908" s="193"/>
      <c r="N908" s="194"/>
      <c r="O908" s="194"/>
      <c r="P908" s="194"/>
      <c r="Q908" s="194"/>
      <c r="R908" s="194"/>
      <c r="S908" s="194"/>
      <c r="T908" s="195"/>
      <c r="AT908" s="189" t="s">
        <v>145</v>
      </c>
      <c r="AU908" s="189" t="s">
        <v>82</v>
      </c>
      <c r="AV908" s="15" t="s">
        <v>144</v>
      </c>
      <c r="AW908" s="15" t="s">
        <v>29</v>
      </c>
      <c r="AX908" s="15" t="s">
        <v>30</v>
      </c>
      <c r="AY908" s="189" t="s">
        <v>137</v>
      </c>
    </row>
    <row r="909" spans="1:65" s="2" customFormat="1" ht="16.5" customHeight="1">
      <c r="A909" s="33"/>
      <c r="B909" s="125"/>
      <c r="C909" s="159" t="s">
        <v>523</v>
      </c>
      <c r="D909" s="159" t="s">
        <v>139</v>
      </c>
      <c r="E909" s="160" t="s">
        <v>2071</v>
      </c>
      <c r="F909" s="161" t="s">
        <v>2072</v>
      </c>
      <c r="G909" s="162" t="s">
        <v>501</v>
      </c>
      <c r="H909" s="163">
        <v>4</v>
      </c>
      <c r="I909" s="164"/>
      <c r="J909" s="165">
        <f>ROUND(I909*H909,2)</f>
        <v>0</v>
      </c>
      <c r="K909" s="161" t="s">
        <v>143</v>
      </c>
      <c r="L909" s="34"/>
      <c r="M909" s="166" t="s">
        <v>1</v>
      </c>
      <c r="N909" s="167" t="s">
        <v>38</v>
      </c>
      <c r="O909" s="59"/>
      <c r="P909" s="168">
        <f>O909*H909</f>
        <v>0</v>
      </c>
      <c r="Q909" s="168">
        <v>0</v>
      </c>
      <c r="R909" s="168">
        <f>Q909*H909</f>
        <v>0</v>
      </c>
      <c r="S909" s="168">
        <v>1.4999999999999999E-2</v>
      </c>
      <c r="T909" s="169">
        <f>S909*H909</f>
        <v>0.06</v>
      </c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R909" s="170" t="s">
        <v>144</v>
      </c>
      <c r="AT909" s="170" t="s">
        <v>139</v>
      </c>
      <c r="AU909" s="170" t="s">
        <v>82</v>
      </c>
      <c r="AY909" s="18" t="s">
        <v>137</v>
      </c>
      <c r="BE909" s="171">
        <f>IF(N909="základní",J909,0)</f>
        <v>0</v>
      </c>
      <c r="BF909" s="171">
        <f>IF(N909="snížená",J909,0)</f>
        <v>0</v>
      </c>
      <c r="BG909" s="171">
        <f>IF(N909="zákl. přenesená",J909,0)</f>
        <v>0</v>
      </c>
      <c r="BH909" s="171">
        <f>IF(N909="sníž. přenesená",J909,0)</f>
        <v>0</v>
      </c>
      <c r="BI909" s="171">
        <f>IF(N909="nulová",J909,0)</f>
        <v>0</v>
      </c>
      <c r="BJ909" s="18" t="s">
        <v>30</v>
      </c>
      <c r="BK909" s="171">
        <f>ROUND(I909*H909,2)</f>
        <v>0</v>
      </c>
      <c r="BL909" s="18" t="s">
        <v>144</v>
      </c>
      <c r="BM909" s="170" t="s">
        <v>803</v>
      </c>
    </row>
    <row r="910" spans="1:65" s="13" customFormat="1">
      <c r="B910" s="172"/>
      <c r="D910" s="173" t="s">
        <v>145</v>
      </c>
      <c r="E910" s="174" t="s">
        <v>1</v>
      </c>
      <c r="F910" s="175" t="s">
        <v>2068</v>
      </c>
      <c r="H910" s="174" t="s">
        <v>1</v>
      </c>
      <c r="I910" s="176"/>
      <c r="L910" s="172"/>
      <c r="M910" s="177"/>
      <c r="N910" s="178"/>
      <c r="O910" s="178"/>
      <c r="P910" s="178"/>
      <c r="Q910" s="178"/>
      <c r="R910" s="178"/>
      <c r="S910" s="178"/>
      <c r="T910" s="179"/>
      <c r="AT910" s="174" t="s">
        <v>145</v>
      </c>
      <c r="AU910" s="174" t="s">
        <v>82</v>
      </c>
      <c r="AV910" s="13" t="s">
        <v>30</v>
      </c>
      <c r="AW910" s="13" t="s">
        <v>29</v>
      </c>
      <c r="AX910" s="13" t="s">
        <v>73</v>
      </c>
      <c r="AY910" s="174" t="s">
        <v>137</v>
      </c>
    </row>
    <row r="911" spans="1:65" s="13" customFormat="1">
      <c r="B911" s="172"/>
      <c r="D911" s="173" t="s">
        <v>145</v>
      </c>
      <c r="E911" s="174" t="s">
        <v>1</v>
      </c>
      <c r="F911" s="175" t="s">
        <v>2073</v>
      </c>
      <c r="H911" s="174" t="s">
        <v>1</v>
      </c>
      <c r="I911" s="176"/>
      <c r="L911" s="172"/>
      <c r="M911" s="177"/>
      <c r="N911" s="178"/>
      <c r="O911" s="178"/>
      <c r="P911" s="178"/>
      <c r="Q911" s="178"/>
      <c r="R911" s="178"/>
      <c r="S911" s="178"/>
      <c r="T911" s="179"/>
      <c r="AT911" s="174" t="s">
        <v>145</v>
      </c>
      <c r="AU911" s="174" t="s">
        <v>82</v>
      </c>
      <c r="AV911" s="13" t="s">
        <v>30</v>
      </c>
      <c r="AW911" s="13" t="s">
        <v>29</v>
      </c>
      <c r="AX911" s="13" t="s">
        <v>73</v>
      </c>
      <c r="AY911" s="174" t="s">
        <v>137</v>
      </c>
    </row>
    <row r="912" spans="1:65" s="14" customFormat="1">
      <c r="B912" s="180"/>
      <c r="D912" s="173" t="s">
        <v>145</v>
      </c>
      <c r="E912" s="181" t="s">
        <v>1</v>
      </c>
      <c r="F912" s="182" t="s">
        <v>750</v>
      </c>
      <c r="H912" s="183">
        <v>4</v>
      </c>
      <c r="I912" s="184"/>
      <c r="L912" s="180"/>
      <c r="M912" s="185"/>
      <c r="N912" s="186"/>
      <c r="O912" s="186"/>
      <c r="P912" s="186"/>
      <c r="Q912" s="186"/>
      <c r="R912" s="186"/>
      <c r="S912" s="186"/>
      <c r="T912" s="187"/>
      <c r="AT912" s="181" t="s">
        <v>145</v>
      </c>
      <c r="AU912" s="181" t="s">
        <v>82</v>
      </c>
      <c r="AV912" s="14" t="s">
        <v>82</v>
      </c>
      <c r="AW912" s="14" t="s">
        <v>29</v>
      </c>
      <c r="AX912" s="14" t="s">
        <v>73</v>
      </c>
      <c r="AY912" s="181" t="s">
        <v>137</v>
      </c>
    </row>
    <row r="913" spans="1:65" s="15" customFormat="1">
      <c r="B913" s="188"/>
      <c r="D913" s="173" t="s">
        <v>145</v>
      </c>
      <c r="E913" s="189" t="s">
        <v>1</v>
      </c>
      <c r="F913" s="190" t="s">
        <v>160</v>
      </c>
      <c r="H913" s="191">
        <v>4</v>
      </c>
      <c r="I913" s="192"/>
      <c r="L913" s="188"/>
      <c r="M913" s="193"/>
      <c r="N913" s="194"/>
      <c r="O913" s="194"/>
      <c r="P913" s="194"/>
      <c r="Q913" s="194"/>
      <c r="R913" s="194"/>
      <c r="S913" s="194"/>
      <c r="T913" s="195"/>
      <c r="AT913" s="189" t="s">
        <v>145</v>
      </c>
      <c r="AU913" s="189" t="s">
        <v>82</v>
      </c>
      <c r="AV913" s="15" t="s">
        <v>144</v>
      </c>
      <c r="AW913" s="15" t="s">
        <v>29</v>
      </c>
      <c r="AX913" s="15" t="s">
        <v>30</v>
      </c>
      <c r="AY913" s="189" t="s">
        <v>137</v>
      </c>
    </row>
    <row r="914" spans="1:65" s="2" customFormat="1" ht="16.5" customHeight="1">
      <c r="A914" s="33"/>
      <c r="B914" s="125"/>
      <c r="C914" s="159" t="s">
        <v>805</v>
      </c>
      <c r="D914" s="159" t="s">
        <v>139</v>
      </c>
      <c r="E914" s="160" t="s">
        <v>2074</v>
      </c>
      <c r="F914" s="161" t="s">
        <v>2075</v>
      </c>
      <c r="G914" s="162" t="s">
        <v>501</v>
      </c>
      <c r="H914" s="163">
        <v>14</v>
      </c>
      <c r="I914" s="164"/>
      <c r="J914" s="165">
        <f>ROUND(I914*H914,2)</f>
        <v>0</v>
      </c>
      <c r="K914" s="161" t="s">
        <v>143</v>
      </c>
      <c r="L914" s="34"/>
      <c r="M914" s="166" t="s">
        <v>1</v>
      </c>
      <c r="N914" s="167" t="s">
        <v>38</v>
      </c>
      <c r="O914" s="59"/>
      <c r="P914" s="168">
        <f>O914*H914</f>
        <v>0</v>
      </c>
      <c r="Q914" s="168">
        <v>0</v>
      </c>
      <c r="R914" s="168">
        <f>Q914*H914</f>
        <v>0</v>
      </c>
      <c r="S914" s="168">
        <v>0.06</v>
      </c>
      <c r="T914" s="169">
        <f>S914*H914</f>
        <v>0.84</v>
      </c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R914" s="170" t="s">
        <v>144</v>
      </c>
      <c r="AT914" s="170" t="s">
        <v>139</v>
      </c>
      <c r="AU914" s="170" t="s">
        <v>82</v>
      </c>
      <c r="AY914" s="18" t="s">
        <v>137</v>
      </c>
      <c r="BE914" s="171">
        <f>IF(N914="základní",J914,0)</f>
        <v>0</v>
      </c>
      <c r="BF914" s="171">
        <f>IF(N914="snížená",J914,0)</f>
        <v>0</v>
      </c>
      <c r="BG914" s="171">
        <f>IF(N914="zákl. přenesená",J914,0)</f>
        <v>0</v>
      </c>
      <c r="BH914" s="171">
        <f>IF(N914="sníž. přenesená",J914,0)</f>
        <v>0</v>
      </c>
      <c r="BI914" s="171">
        <f>IF(N914="nulová",J914,0)</f>
        <v>0</v>
      </c>
      <c r="BJ914" s="18" t="s">
        <v>30</v>
      </c>
      <c r="BK914" s="171">
        <f>ROUND(I914*H914,2)</f>
        <v>0</v>
      </c>
      <c r="BL914" s="18" t="s">
        <v>144</v>
      </c>
      <c r="BM914" s="170" t="s">
        <v>808</v>
      </c>
    </row>
    <row r="915" spans="1:65" s="13" customFormat="1">
      <c r="B915" s="172"/>
      <c r="D915" s="173" t="s">
        <v>145</v>
      </c>
      <c r="E915" s="174" t="s">
        <v>1</v>
      </c>
      <c r="F915" s="175" t="s">
        <v>2068</v>
      </c>
      <c r="H915" s="174" t="s">
        <v>1</v>
      </c>
      <c r="I915" s="176"/>
      <c r="L915" s="172"/>
      <c r="M915" s="177"/>
      <c r="N915" s="178"/>
      <c r="O915" s="178"/>
      <c r="P915" s="178"/>
      <c r="Q915" s="178"/>
      <c r="R915" s="178"/>
      <c r="S915" s="178"/>
      <c r="T915" s="179"/>
      <c r="AT915" s="174" t="s">
        <v>145</v>
      </c>
      <c r="AU915" s="174" t="s">
        <v>82</v>
      </c>
      <c r="AV915" s="13" t="s">
        <v>30</v>
      </c>
      <c r="AW915" s="13" t="s">
        <v>29</v>
      </c>
      <c r="AX915" s="13" t="s">
        <v>73</v>
      </c>
      <c r="AY915" s="174" t="s">
        <v>137</v>
      </c>
    </row>
    <row r="916" spans="1:65" s="13" customFormat="1">
      <c r="B916" s="172"/>
      <c r="D916" s="173" t="s">
        <v>145</v>
      </c>
      <c r="E916" s="174" t="s">
        <v>1</v>
      </c>
      <c r="F916" s="175" t="s">
        <v>2069</v>
      </c>
      <c r="H916" s="174" t="s">
        <v>1</v>
      </c>
      <c r="I916" s="176"/>
      <c r="L916" s="172"/>
      <c r="M916" s="177"/>
      <c r="N916" s="178"/>
      <c r="O916" s="178"/>
      <c r="P916" s="178"/>
      <c r="Q916" s="178"/>
      <c r="R916" s="178"/>
      <c r="S916" s="178"/>
      <c r="T916" s="179"/>
      <c r="AT916" s="174" t="s">
        <v>145</v>
      </c>
      <c r="AU916" s="174" t="s">
        <v>82</v>
      </c>
      <c r="AV916" s="13" t="s">
        <v>30</v>
      </c>
      <c r="AW916" s="13" t="s">
        <v>29</v>
      </c>
      <c r="AX916" s="13" t="s">
        <v>73</v>
      </c>
      <c r="AY916" s="174" t="s">
        <v>137</v>
      </c>
    </row>
    <row r="917" spans="1:65" s="14" customFormat="1">
      <c r="B917" s="180"/>
      <c r="D917" s="173" t="s">
        <v>145</v>
      </c>
      <c r="E917" s="181" t="s">
        <v>1</v>
      </c>
      <c r="F917" s="182" t="s">
        <v>1434</v>
      </c>
      <c r="H917" s="183">
        <v>14</v>
      </c>
      <c r="I917" s="184"/>
      <c r="L917" s="180"/>
      <c r="M917" s="185"/>
      <c r="N917" s="186"/>
      <c r="O917" s="186"/>
      <c r="P917" s="186"/>
      <c r="Q917" s="186"/>
      <c r="R917" s="186"/>
      <c r="S917" s="186"/>
      <c r="T917" s="187"/>
      <c r="AT917" s="181" t="s">
        <v>145</v>
      </c>
      <c r="AU917" s="181" t="s">
        <v>82</v>
      </c>
      <c r="AV917" s="14" t="s">
        <v>82</v>
      </c>
      <c r="AW917" s="14" t="s">
        <v>29</v>
      </c>
      <c r="AX917" s="14" t="s">
        <v>73</v>
      </c>
      <c r="AY917" s="181" t="s">
        <v>137</v>
      </c>
    </row>
    <row r="918" spans="1:65" s="15" customFormat="1">
      <c r="B918" s="188"/>
      <c r="D918" s="173" t="s">
        <v>145</v>
      </c>
      <c r="E918" s="189" t="s">
        <v>1</v>
      </c>
      <c r="F918" s="190" t="s">
        <v>160</v>
      </c>
      <c r="H918" s="191">
        <v>14</v>
      </c>
      <c r="I918" s="192"/>
      <c r="L918" s="188"/>
      <c r="M918" s="193"/>
      <c r="N918" s="194"/>
      <c r="O918" s="194"/>
      <c r="P918" s="194"/>
      <c r="Q918" s="194"/>
      <c r="R918" s="194"/>
      <c r="S918" s="194"/>
      <c r="T918" s="195"/>
      <c r="AT918" s="189" t="s">
        <v>145</v>
      </c>
      <c r="AU918" s="189" t="s">
        <v>82</v>
      </c>
      <c r="AV918" s="15" t="s">
        <v>144</v>
      </c>
      <c r="AW918" s="15" t="s">
        <v>29</v>
      </c>
      <c r="AX918" s="15" t="s">
        <v>30</v>
      </c>
      <c r="AY918" s="189" t="s">
        <v>137</v>
      </c>
    </row>
    <row r="919" spans="1:65" s="2" customFormat="1" ht="16.5" customHeight="1">
      <c r="A919" s="33"/>
      <c r="B919" s="125"/>
      <c r="C919" s="159" t="s">
        <v>528</v>
      </c>
      <c r="D919" s="159" t="s">
        <v>139</v>
      </c>
      <c r="E919" s="160" t="s">
        <v>2076</v>
      </c>
      <c r="F919" s="161" t="s">
        <v>2077</v>
      </c>
      <c r="G919" s="162" t="s">
        <v>790</v>
      </c>
      <c r="H919" s="163">
        <v>1</v>
      </c>
      <c r="I919" s="164"/>
      <c r="J919" s="165">
        <f>ROUND(I919*H919,2)</f>
        <v>0</v>
      </c>
      <c r="K919" s="161" t="s">
        <v>1</v>
      </c>
      <c r="L919" s="34"/>
      <c r="M919" s="166" t="s">
        <v>1</v>
      </c>
      <c r="N919" s="167" t="s">
        <v>38</v>
      </c>
      <c r="O919" s="59"/>
      <c r="P919" s="168">
        <f>O919*H919</f>
        <v>0</v>
      </c>
      <c r="Q919" s="168">
        <v>0</v>
      </c>
      <c r="R919" s="168">
        <f>Q919*H919</f>
        <v>0</v>
      </c>
      <c r="S919" s="168">
        <v>0</v>
      </c>
      <c r="T919" s="169">
        <f>S919*H919</f>
        <v>0</v>
      </c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R919" s="170" t="s">
        <v>144</v>
      </c>
      <c r="AT919" s="170" t="s">
        <v>139</v>
      </c>
      <c r="AU919" s="170" t="s">
        <v>82</v>
      </c>
      <c r="AY919" s="18" t="s">
        <v>137</v>
      </c>
      <c r="BE919" s="171">
        <f>IF(N919="základní",J919,0)</f>
        <v>0</v>
      </c>
      <c r="BF919" s="171">
        <f>IF(N919="snížená",J919,0)</f>
        <v>0</v>
      </c>
      <c r="BG919" s="171">
        <f>IF(N919="zákl. přenesená",J919,0)</f>
        <v>0</v>
      </c>
      <c r="BH919" s="171">
        <f>IF(N919="sníž. přenesená",J919,0)</f>
        <v>0</v>
      </c>
      <c r="BI919" s="171">
        <f>IF(N919="nulová",J919,0)</f>
        <v>0</v>
      </c>
      <c r="BJ919" s="18" t="s">
        <v>30</v>
      </c>
      <c r="BK919" s="171">
        <f>ROUND(I919*H919,2)</f>
        <v>0</v>
      </c>
      <c r="BL919" s="18" t="s">
        <v>144</v>
      </c>
      <c r="BM919" s="170" t="s">
        <v>811</v>
      </c>
    </row>
    <row r="920" spans="1:65" s="14" customFormat="1">
      <c r="B920" s="180"/>
      <c r="D920" s="173" t="s">
        <v>145</v>
      </c>
      <c r="E920" s="181" t="s">
        <v>1</v>
      </c>
      <c r="F920" s="182" t="s">
        <v>598</v>
      </c>
      <c r="H920" s="183">
        <v>1</v>
      </c>
      <c r="I920" s="184"/>
      <c r="L920" s="180"/>
      <c r="M920" s="185"/>
      <c r="N920" s="186"/>
      <c r="O920" s="186"/>
      <c r="P920" s="186"/>
      <c r="Q920" s="186"/>
      <c r="R920" s="186"/>
      <c r="S920" s="186"/>
      <c r="T920" s="187"/>
      <c r="AT920" s="181" t="s">
        <v>145</v>
      </c>
      <c r="AU920" s="181" t="s">
        <v>82</v>
      </c>
      <c r="AV920" s="14" t="s">
        <v>82</v>
      </c>
      <c r="AW920" s="14" t="s">
        <v>29</v>
      </c>
      <c r="AX920" s="14" t="s">
        <v>73</v>
      </c>
      <c r="AY920" s="181" t="s">
        <v>137</v>
      </c>
    </row>
    <row r="921" spans="1:65" s="15" customFormat="1">
      <c r="B921" s="188"/>
      <c r="D921" s="173" t="s">
        <v>145</v>
      </c>
      <c r="E921" s="189" t="s">
        <v>1</v>
      </c>
      <c r="F921" s="190" t="s">
        <v>160</v>
      </c>
      <c r="H921" s="191">
        <v>1</v>
      </c>
      <c r="I921" s="192"/>
      <c r="L921" s="188"/>
      <c r="M921" s="193"/>
      <c r="N921" s="194"/>
      <c r="O921" s="194"/>
      <c r="P921" s="194"/>
      <c r="Q921" s="194"/>
      <c r="R921" s="194"/>
      <c r="S921" s="194"/>
      <c r="T921" s="195"/>
      <c r="AT921" s="189" t="s">
        <v>145</v>
      </c>
      <c r="AU921" s="189" t="s">
        <v>82</v>
      </c>
      <c r="AV921" s="15" t="s">
        <v>144</v>
      </c>
      <c r="AW921" s="15" t="s">
        <v>29</v>
      </c>
      <c r="AX921" s="15" t="s">
        <v>30</v>
      </c>
      <c r="AY921" s="189" t="s">
        <v>137</v>
      </c>
    </row>
    <row r="922" spans="1:65" s="2" customFormat="1" ht="16.5" customHeight="1">
      <c r="A922" s="33"/>
      <c r="B922" s="125"/>
      <c r="C922" s="159" t="s">
        <v>812</v>
      </c>
      <c r="D922" s="159" t="s">
        <v>139</v>
      </c>
      <c r="E922" s="160" t="s">
        <v>2078</v>
      </c>
      <c r="F922" s="161" t="s">
        <v>2079</v>
      </c>
      <c r="G922" s="162" t="s">
        <v>790</v>
      </c>
      <c r="H922" s="163">
        <v>1</v>
      </c>
      <c r="I922" s="164"/>
      <c r="J922" s="165">
        <f>ROUND(I922*H922,2)</f>
        <v>0</v>
      </c>
      <c r="K922" s="161" t="s">
        <v>1</v>
      </c>
      <c r="L922" s="34"/>
      <c r="M922" s="166" t="s">
        <v>1</v>
      </c>
      <c r="N922" s="167" t="s">
        <v>38</v>
      </c>
      <c r="O922" s="59"/>
      <c r="P922" s="168">
        <f>O922*H922</f>
        <v>0</v>
      </c>
      <c r="Q922" s="168">
        <v>0</v>
      </c>
      <c r="R922" s="168">
        <f>Q922*H922</f>
        <v>0</v>
      </c>
      <c r="S922" s="168">
        <v>0</v>
      </c>
      <c r="T922" s="169">
        <f>S922*H922</f>
        <v>0</v>
      </c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R922" s="170" t="s">
        <v>144</v>
      </c>
      <c r="AT922" s="170" t="s">
        <v>139</v>
      </c>
      <c r="AU922" s="170" t="s">
        <v>82</v>
      </c>
      <c r="AY922" s="18" t="s">
        <v>137</v>
      </c>
      <c r="BE922" s="171">
        <f>IF(N922="základní",J922,0)</f>
        <v>0</v>
      </c>
      <c r="BF922" s="171">
        <f>IF(N922="snížená",J922,0)</f>
        <v>0</v>
      </c>
      <c r="BG922" s="171">
        <f>IF(N922="zákl. přenesená",J922,0)</f>
        <v>0</v>
      </c>
      <c r="BH922" s="171">
        <f>IF(N922="sníž. přenesená",J922,0)</f>
        <v>0</v>
      </c>
      <c r="BI922" s="171">
        <f>IF(N922="nulová",J922,0)</f>
        <v>0</v>
      </c>
      <c r="BJ922" s="18" t="s">
        <v>30</v>
      </c>
      <c r="BK922" s="171">
        <f>ROUND(I922*H922,2)</f>
        <v>0</v>
      </c>
      <c r="BL922" s="18" t="s">
        <v>144</v>
      </c>
      <c r="BM922" s="170" t="s">
        <v>1605</v>
      </c>
    </row>
    <row r="923" spans="1:65" s="14" customFormat="1">
      <c r="B923" s="180"/>
      <c r="D923" s="173" t="s">
        <v>145</v>
      </c>
      <c r="E923" s="181" t="s">
        <v>1</v>
      </c>
      <c r="F923" s="182" t="s">
        <v>598</v>
      </c>
      <c r="H923" s="183">
        <v>1</v>
      </c>
      <c r="I923" s="184"/>
      <c r="L923" s="180"/>
      <c r="M923" s="185"/>
      <c r="N923" s="186"/>
      <c r="O923" s="186"/>
      <c r="P923" s="186"/>
      <c r="Q923" s="186"/>
      <c r="R923" s="186"/>
      <c r="S923" s="186"/>
      <c r="T923" s="187"/>
      <c r="AT923" s="181" t="s">
        <v>145</v>
      </c>
      <c r="AU923" s="181" t="s">
        <v>82</v>
      </c>
      <c r="AV923" s="14" t="s">
        <v>82</v>
      </c>
      <c r="AW923" s="14" t="s">
        <v>29</v>
      </c>
      <c r="AX923" s="14" t="s">
        <v>73</v>
      </c>
      <c r="AY923" s="181" t="s">
        <v>137</v>
      </c>
    </row>
    <row r="924" spans="1:65" s="15" customFormat="1">
      <c r="B924" s="188"/>
      <c r="D924" s="173" t="s">
        <v>145</v>
      </c>
      <c r="E924" s="189" t="s">
        <v>1</v>
      </c>
      <c r="F924" s="190" t="s">
        <v>160</v>
      </c>
      <c r="H924" s="191">
        <v>1</v>
      </c>
      <c r="I924" s="192"/>
      <c r="L924" s="188"/>
      <c r="M924" s="193"/>
      <c r="N924" s="194"/>
      <c r="O924" s="194"/>
      <c r="P924" s="194"/>
      <c r="Q924" s="194"/>
      <c r="R924" s="194"/>
      <c r="S924" s="194"/>
      <c r="T924" s="195"/>
      <c r="AT924" s="189" t="s">
        <v>145</v>
      </c>
      <c r="AU924" s="189" t="s">
        <v>82</v>
      </c>
      <c r="AV924" s="15" t="s">
        <v>144</v>
      </c>
      <c r="AW924" s="15" t="s">
        <v>29</v>
      </c>
      <c r="AX924" s="15" t="s">
        <v>30</v>
      </c>
      <c r="AY924" s="189" t="s">
        <v>137</v>
      </c>
    </row>
    <row r="925" spans="1:65" s="2" customFormat="1" ht="16.5" customHeight="1">
      <c r="A925" s="33"/>
      <c r="B925" s="125"/>
      <c r="C925" s="159" t="s">
        <v>543</v>
      </c>
      <c r="D925" s="159" t="s">
        <v>139</v>
      </c>
      <c r="E925" s="160" t="s">
        <v>2080</v>
      </c>
      <c r="F925" s="161" t="s">
        <v>2081</v>
      </c>
      <c r="G925" s="162" t="s">
        <v>790</v>
      </c>
      <c r="H925" s="163">
        <v>1</v>
      </c>
      <c r="I925" s="164"/>
      <c r="J925" s="165">
        <f>ROUND(I925*H925,2)</f>
        <v>0</v>
      </c>
      <c r="K925" s="161" t="s">
        <v>1</v>
      </c>
      <c r="L925" s="34"/>
      <c r="M925" s="166" t="s">
        <v>1</v>
      </c>
      <c r="N925" s="167" t="s">
        <v>38</v>
      </c>
      <c r="O925" s="59"/>
      <c r="P925" s="168">
        <f>O925*H925</f>
        <v>0</v>
      </c>
      <c r="Q925" s="168">
        <v>0</v>
      </c>
      <c r="R925" s="168">
        <f>Q925*H925</f>
        <v>0</v>
      </c>
      <c r="S925" s="168">
        <v>0</v>
      </c>
      <c r="T925" s="169">
        <f>S925*H925</f>
        <v>0</v>
      </c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R925" s="170" t="s">
        <v>144</v>
      </c>
      <c r="AT925" s="170" t="s">
        <v>139</v>
      </c>
      <c r="AU925" s="170" t="s">
        <v>82</v>
      </c>
      <c r="AY925" s="18" t="s">
        <v>137</v>
      </c>
      <c r="BE925" s="171">
        <f>IF(N925="základní",J925,0)</f>
        <v>0</v>
      </c>
      <c r="BF925" s="171">
        <f>IF(N925="snížená",J925,0)</f>
        <v>0</v>
      </c>
      <c r="BG925" s="171">
        <f>IF(N925="zákl. přenesená",J925,0)</f>
        <v>0</v>
      </c>
      <c r="BH925" s="171">
        <f>IF(N925="sníž. přenesená",J925,0)</f>
        <v>0</v>
      </c>
      <c r="BI925" s="171">
        <f>IF(N925="nulová",J925,0)</f>
        <v>0</v>
      </c>
      <c r="BJ925" s="18" t="s">
        <v>30</v>
      </c>
      <c r="BK925" s="171">
        <f>ROUND(I925*H925,2)</f>
        <v>0</v>
      </c>
      <c r="BL925" s="18" t="s">
        <v>144</v>
      </c>
      <c r="BM925" s="170" t="s">
        <v>818</v>
      </c>
    </row>
    <row r="926" spans="1:65" s="14" customFormat="1">
      <c r="B926" s="180"/>
      <c r="D926" s="173" t="s">
        <v>145</v>
      </c>
      <c r="E926" s="181" t="s">
        <v>1</v>
      </c>
      <c r="F926" s="182" t="s">
        <v>598</v>
      </c>
      <c r="H926" s="183">
        <v>1</v>
      </c>
      <c r="I926" s="184"/>
      <c r="L926" s="180"/>
      <c r="M926" s="185"/>
      <c r="N926" s="186"/>
      <c r="O926" s="186"/>
      <c r="P926" s="186"/>
      <c r="Q926" s="186"/>
      <c r="R926" s="186"/>
      <c r="S926" s="186"/>
      <c r="T926" s="187"/>
      <c r="AT926" s="181" t="s">
        <v>145</v>
      </c>
      <c r="AU926" s="181" t="s">
        <v>82</v>
      </c>
      <c r="AV926" s="14" t="s">
        <v>82</v>
      </c>
      <c r="AW926" s="14" t="s">
        <v>29</v>
      </c>
      <c r="AX926" s="14" t="s">
        <v>73</v>
      </c>
      <c r="AY926" s="181" t="s">
        <v>137</v>
      </c>
    </row>
    <row r="927" spans="1:65" s="15" customFormat="1">
      <c r="B927" s="188"/>
      <c r="D927" s="173" t="s">
        <v>145</v>
      </c>
      <c r="E927" s="189" t="s">
        <v>1</v>
      </c>
      <c r="F927" s="190" t="s">
        <v>160</v>
      </c>
      <c r="H927" s="191">
        <v>1</v>
      </c>
      <c r="I927" s="192"/>
      <c r="L927" s="188"/>
      <c r="M927" s="193"/>
      <c r="N927" s="194"/>
      <c r="O927" s="194"/>
      <c r="P927" s="194"/>
      <c r="Q927" s="194"/>
      <c r="R927" s="194"/>
      <c r="S927" s="194"/>
      <c r="T927" s="195"/>
      <c r="AT927" s="189" t="s">
        <v>145</v>
      </c>
      <c r="AU927" s="189" t="s">
        <v>82</v>
      </c>
      <c r="AV927" s="15" t="s">
        <v>144</v>
      </c>
      <c r="AW927" s="15" t="s">
        <v>29</v>
      </c>
      <c r="AX927" s="15" t="s">
        <v>30</v>
      </c>
      <c r="AY927" s="189" t="s">
        <v>137</v>
      </c>
    </row>
    <row r="928" spans="1:65" s="2" customFormat="1" ht="16.5" customHeight="1">
      <c r="A928" s="33"/>
      <c r="B928" s="125"/>
      <c r="C928" s="159" t="s">
        <v>821</v>
      </c>
      <c r="D928" s="159" t="s">
        <v>139</v>
      </c>
      <c r="E928" s="160" t="s">
        <v>2082</v>
      </c>
      <c r="F928" s="161" t="s">
        <v>2083</v>
      </c>
      <c r="G928" s="162" t="s">
        <v>790</v>
      </c>
      <c r="H928" s="163">
        <v>1</v>
      </c>
      <c r="I928" s="164"/>
      <c r="J928" s="165">
        <f>ROUND(I928*H928,2)</f>
        <v>0</v>
      </c>
      <c r="K928" s="161" t="s">
        <v>1</v>
      </c>
      <c r="L928" s="34"/>
      <c r="M928" s="166" t="s">
        <v>1</v>
      </c>
      <c r="N928" s="167" t="s">
        <v>38</v>
      </c>
      <c r="O928" s="59"/>
      <c r="P928" s="168">
        <f>O928*H928</f>
        <v>0</v>
      </c>
      <c r="Q928" s="168">
        <v>0</v>
      </c>
      <c r="R928" s="168">
        <f>Q928*H928</f>
        <v>0</v>
      </c>
      <c r="S928" s="168">
        <v>0</v>
      </c>
      <c r="T928" s="169">
        <f>S928*H928</f>
        <v>0</v>
      </c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R928" s="170" t="s">
        <v>144</v>
      </c>
      <c r="AT928" s="170" t="s">
        <v>139</v>
      </c>
      <c r="AU928" s="170" t="s">
        <v>82</v>
      </c>
      <c r="AY928" s="18" t="s">
        <v>137</v>
      </c>
      <c r="BE928" s="171">
        <f>IF(N928="základní",J928,0)</f>
        <v>0</v>
      </c>
      <c r="BF928" s="171">
        <f>IF(N928="snížená",J928,0)</f>
        <v>0</v>
      </c>
      <c r="BG928" s="171">
        <f>IF(N928="zákl. přenesená",J928,0)</f>
        <v>0</v>
      </c>
      <c r="BH928" s="171">
        <f>IF(N928="sníž. přenesená",J928,0)</f>
        <v>0</v>
      </c>
      <c r="BI928" s="171">
        <f>IF(N928="nulová",J928,0)</f>
        <v>0</v>
      </c>
      <c r="BJ928" s="18" t="s">
        <v>30</v>
      </c>
      <c r="BK928" s="171">
        <f>ROUND(I928*H928,2)</f>
        <v>0</v>
      </c>
      <c r="BL928" s="18" t="s">
        <v>144</v>
      </c>
      <c r="BM928" s="170" t="s">
        <v>824</v>
      </c>
    </row>
    <row r="929" spans="1:65" s="14" customFormat="1">
      <c r="B929" s="180"/>
      <c r="D929" s="173" t="s">
        <v>145</v>
      </c>
      <c r="E929" s="181" t="s">
        <v>1</v>
      </c>
      <c r="F929" s="182" t="s">
        <v>598</v>
      </c>
      <c r="H929" s="183">
        <v>1</v>
      </c>
      <c r="I929" s="184"/>
      <c r="L929" s="180"/>
      <c r="M929" s="185"/>
      <c r="N929" s="186"/>
      <c r="O929" s="186"/>
      <c r="P929" s="186"/>
      <c r="Q929" s="186"/>
      <c r="R929" s="186"/>
      <c r="S929" s="186"/>
      <c r="T929" s="187"/>
      <c r="AT929" s="181" t="s">
        <v>145</v>
      </c>
      <c r="AU929" s="181" t="s">
        <v>82</v>
      </c>
      <c r="AV929" s="14" t="s">
        <v>82</v>
      </c>
      <c r="AW929" s="14" t="s">
        <v>29</v>
      </c>
      <c r="AX929" s="14" t="s">
        <v>73</v>
      </c>
      <c r="AY929" s="181" t="s">
        <v>137</v>
      </c>
    </row>
    <row r="930" spans="1:65" s="15" customFormat="1">
      <c r="B930" s="188"/>
      <c r="D930" s="173" t="s">
        <v>145</v>
      </c>
      <c r="E930" s="189" t="s">
        <v>1</v>
      </c>
      <c r="F930" s="190" t="s">
        <v>160</v>
      </c>
      <c r="H930" s="191">
        <v>1</v>
      </c>
      <c r="I930" s="192"/>
      <c r="L930" s="188"/>
      <c r="M930" s="193"/>
      <c r="N930" s="194"/>
      <c r="O930" s="194"/>
      <c r="P930" s="194"/>
      <c r="Q930" s="194"/>
      <c r="R930" s="194"/>
      <c r="S930" s="194"/>
      <c r="T930" s="195"/>
      <c r="AT930" s="189" t="s">
        <v>145</v>
      </c>
      <c r="AU930" s="189" t="s">
        <v>82</v>
      </c>
      <c r="AV930" s="15" t="s">
        <v>144</v>
      </c>
      <c r="AW930" s="15" t="s">
        <v>29</v>
      </c>
      <c r="AX930" s="15" t="s">
        <v>30</v>
      </c>
      <c r="AY930" s="189" t="s">
        <v>137</v>
      </c>
    </row>
    <row r="931" spans="1:65" s="2" customFormat="1" ht="16.5" customHeight="1">
      <c r="A931" s="33"/>
      <c r="B931" s="125"/>
      <c r="C931" s="159" t="s">
        <v>556</v>
      </c>
      <c r="D931" s="159" t="s">
        <v>139</v>
      </c>
      <c r="E931" s="160" t="s">
        <v>2084</v>
      </c>
      <c r="F931" s="161" t="s">
        <v>2085</v>
      </c>
      <c r="G931" s="162" t="s">
        <v>790</v>
      </c>
      <c r="H931" s="163">
        <v>1</v>
      </c>
      <c r="I931" s="164"/>
      <c r="J931" s="165">
        <f>ROUND(I931*H931,2)</f>
        <v>0</v>
      </c>
      <c r="K931" s="161" t="s">
        <v>1</v>
      </c>
      <c r="L931" s="34"/>
      <c r="M931" s="166" t="s">
        <v>1</v>
      </c>
      <c r="N931" s="167" t="s">
        <v>38</v>
      </c>
      <c r="O931" s="59"/>
      <c r="P931" s="168">
        <f>O931*H931</f>
        <v>0</v>
      </c>
      <c r="Q931" s="168">
        <v>0</v>
      </c>
      <c r="R931" s="168">
        <f>Q931*H931</f>
        <v>0</v>
      </c>
      <c r="S931" s="168">
        <v>0</v>
      </c>
      <c r="T931" s="169">
        <f>S931*H931</f>
        <v>0</v>
      </c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R931" s="170" t="s">
        <v>144</v>
      </c>
      <c r="AT931" s="170" t="s">
        <v>139</v>
      </c>
      <c r="AU931" s="170" t="s">
        <v>82</v>
      </c>
      <c r="AY931" s="18" t="s">
        <v>137</v>
      </c>
      <c r="BE931" s="171">
        <f>IF(N931="základní",J931,0)</f>
        <v>0</v>
      </c>
      <c r="BF931" s="171">
        <f>IF(N931="snížená",J931,0)</f>
        <v>0</v>
      </c>
      <c r="BG931" s="171">
        <f>IF(N931="zákl. přenesená",J931,0)</f>
        <v>0</v>
      </c>
      <c r="BH931" s="171">
        <f>IF(N931="sníž. přenesená",J931,0)</f>
        <v>0</v>
      </c>
      <c r="BI931" s="171">
        <f>IF(N931="nulová",J931,0)</f>
        <v>0</v>
      </c>
      <c r="BJ931" s="18" t="s">
        <v>30</v>
      </c>
      <c r="BK931" s="171">
        <f>ROUND(I931*H931,2)</f>
        <v>0</v>
      </c>
      <c r="BL931" s="18" t="s">
        <v>144</v>
      </c>
      <c r="BM931" s="170" t="s">
        <v>827</v>
      </c>
    </row>
    <row r="932" spans="1:65" s="14" customFormat="1">
      <c r="B932" s="180"/>
      <c r="D932" s="173" t="s">
        <v>145</v>
      </c>
      <c r="E932" s="181" t="s">
        <v>1</v>
      </c>
      <c r="F932" s="182" t="s">
        <v>598</v>
      </c>
      <c r="H932" s="183">
        <v>1</v>
      </c>
      <c r="I932" s="184"/>
      <c r="L932" s="180"/>
      <c r="M932" s="185"/>
      <c r="N932" s="186"/>
      <c r="O932" s="186"/>
      <c r="P932" s="186"/>
      <c r="Q932" s="186"/>
      <c r="R932" s="186"/>
      <c r="S932" s="186"/>
      <c r="T932" s="187"/>
      <c r="AT932" s="181" t="s">
        <v>145</v>
      </c>
      <c r="AU932" s="181" t="s">
        <v>82</v>
      </c>
      <c r="AV932" s="14" t="s">
        <v>82</v>
      </c>
      <c r="AW932" s="14" t="s">
        <v>29</v>
      </c>
      <c r="AX932" s="14" t="s">
        <v>73</v>
      </c>
      <c r="AY932" s="181" t="s">
        <v>137</v>
      </c>
    </row>
    <row r="933" spans="1:65" s="15" customFormat="1">
      <c r="B933" s="188"/>
      <c r="D933" s="173" t="s">
        <v>145</v>
      </c>
      <c r="E933" s="189" t="s">
        <v>1</v>
      </c>
      <c r="F933" s="190" t="s">
        <v>160</v>
      </c>
      <c r="H933" s="191">
        <v>1</v>
      </c>
      <c r="I933" s="192"/>
      <c r="L933" s="188"/>
      <c r="M933" s="193"/>
      <c r="N933" s="194"/>
      <c r="O933" s="194"/>
      <c r="P933" s="194"/>
      <c r="Q933" s="194"/>
      <c r="R933" s="194"/>
      <c r="S933" s="194"/>
      <c r="T933" s="195"/>
      <c r="AT933" s="189" t="s">
        <v>145</v>
      </c>
      <c r="AU933" s="189" t="s">
        <v>82</v>
      </c>
      <c r="AV933" s="15" t="s">
        <v>144</v>
      </c>
      <c r="AW933" s="15" t="s">
        <v>29</v>
      </c>
      <c r="AX933" s="15" t="s">
        <v>30</v>
      </c>
      <c r="AY933" s="189" t="s">
        <v>137</v>
      </c>
    </row>
    <row r="934" spans="1:65" s="2" customFormat="1" ht="16.5" customHeight="1">
      <c r="A934" s="33"/>
      <c r="B934" s="125"/>
      <c r="C934" s="159" t="s">
        <v>831</v>
      </c>
      <c r="D934" s="159" t="s">
        <v>139</v>
      </c>
      <c r="E934" s="160" t="s">
        <v>2086</v>
      </c>
      <c r="F934" s="161" t="s">
        <v>2087</v>
      </c>
      <c r="G934" s="162" t="s">
        <v>790</v>
      </c>
      <c r="H934" s="163">
        <v>1</v>
      </c>
      <c r="I934" s="164"/>
      <c r="J934" s="165">
        <f>ROUND(I934*H934,2)</f>
        <v>0</v>
      </c>
      <c r="K934" s="161" t="s">
        <v>1</v>
      </c>
      <c r="L934" s="34"/>
      <c r="M934" s="166" t="s">
        <v>1</v>
      </c>
      <c r="N934" s="167" t="s">
        <v>38</v>
      </c>
      <c r="O934" s="59"/>
      <c r="P934" s="168">
        <f>O934*H934</f>
        <v>0</v>
      </c>
      <c r="Q934" s="168">
        <v>0</v>
      </c>
      <c r="R934" s="168">
        <f>Q934*H934</f>
        <v>0</v>
      </c>
      <c r="S934" s="168">
        <v>0</v>
      </c>
      <c r="T934" s="169">
        <f>S934*H934</f>
        <v>0</v>
      </c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R934" s="170" t="s">
        <v>144</v>
      </c>
      <c r="AT934" s="170" t="s">
        <v>139</v>
      </c>
      <c r="AU934" s="170" t="s">
        <v>82</v>
      </c>
      <c r="AY934" s="18" t="s">
        <v>137</v>
      </c>
      <c r="BE934" s="171">
        <f>IF(N934="základní",J934,0)</f>
        <v>0</v>
      </c>
      <c r="BF934" s="171">
        <f>IF(N934="snížená",J934,0)</f>
        <v>0</v>
      </c>
      <c r="BG934" s="171">
        <f>IF(N934="zákl. přenesená",J934,0)</f>
        <v>0</v>
      </c>
      <c r="BH934" s="171">
        <f>IF(N934="sníž. přenesená",J934,0)</f>
        <v>0</v>
      </c>
      <c r="BI934" s="171">
        <f>IF(N934="nulová",J934,0)</f>
        <v>0</v>
      </c>
      <c r="BJ934" s="18" t="s">
        <v>30</v>
      </c>
      <c r="BK934" s="171">
        <f>ROUND(I934*H934,2)</f>
        <v>0</v>
      </c>
      <c r="BL934" s="18" t="s">
        <v>144</v>
      </c>
      <c r="BM934" s="170" t="s">
        <v>834</v>
      </c>
    </row>
    <row r="935" spans="1:65" s="14" customFormat="1">
      <c r="B935" s="180"/>
      <c r="D935" s="173" t="s">
        <v>145</v>
      </c>
      <c r="E935" s="181" t="s">
        <v>1</v>
      </c>
      <c r="F935" s="182" t="s">
        <v>598</v>
      </c>
      <c r="H935" s="183">
        <v>1</v>
      </c>
      <c r="I935" s="184"/>
      <c r="L935" s="180"/>
      <c r="M935" s="185"/>
      <c r="N935" s="186"/>
      <c r="O935" s="186"/>
      <c r="P935" s="186"/>
      <c r="Q935" s="186"/>
      <c r="R935" s="186"/>
      <c r="S935" s="186"/>
      <c r="T935" s="187"/>
      <c r="AT935" s="181" t="s">
        <v>145</v>
      </c>
      <c r="AU935" s="181" t="s">
        <v>82</v>
      </c>
      <c r="AV935" s="14" t="s">
        <v>82</v>
      </c>
      <c r="AW935" s="14" t="s">
        <v>29</v>
      </c>
      <c r="AX935" s="14" t="s">
        <v>73</v>
      </c>
      <c r="AY935" s="181" t="s">
        <v>137</v>
      </c>
    </row>
    <row r="936" spans="1:65" s="15" customFormat="1">
      <c r="B936" s="188"/>
      <c r="D936" s="173" t="s">
        <v>145</v>
      </c>
      <c r="E936" s="189" t="s">
        <v>1</v>
      </c>
      <c r="F936" s="190" t="s">
        <v>160</v>
      </c>
      <c r="H936" s="191">
        <v>1</v>
      </c>
      <c r="I936" s="192"/>
      <c r="L936" s="188"/>
      <c r="M936" s="193"/>
      <c r="N936" s="194"/>
      <c r="O936" s="194"/>
      <c r="P936" s="194"/>
      <c r="Q936" s="194"/>
      <c r="R936" s="194"/>
      <c r="S936" s="194"/>
      <c r="T936" s="195"/>
      <c r="AT936" s="189" t="s">
        <v>145</v>
      </c>
      <c r="AU936" s="189" t="s">
        <v>82</v>
      </c>
      <c r="AV936" s="15" t="s">
        <v>144</v>
      </c>
      <c r="AW936" s="15" t="s">
        <v>29</v>
      </c>
      <c r="AX936" s="15" t="s">
        <v>30</v>
      </c>
      <c r="AY936" s="189" t="s">
        <v>137</v>
      </c>
    </row>
    <row r="937" spans="1:65" s="2" customFormat="1" ht="16.5" customHeight="1">
      <c r="A937" s="33"/>
      <c r="B937" s="125"/>
      <c r="C937" s="159" t="s">
        <v>561</v>
      </c>
      <c r="D937" s="159" t="s">
        <v>139</v>
      </c>
      <c r="E937" s="160" t="s">
        <v>2088</v>
      </c>
      <c r="F937" s="161" t="s">
        <v>2089</v>
      </c>
      <c r="G937" s="162" t="s">
        <v>790</v>
      </c>
      <c r="H937" s="163">
        <v>1</v>
      </c>
      <c r="I937" s="164"/>
      <c r="J937" s="165">
        <f>ROUND(I937*H937,2)</f>
        <v>0</v>
      </c>
      <c r="K937" s="161" t="s">
        <v>1</v>
      </c>
      <c r="L937" s="34"/>
      <c r="M937" s="166" t="s">
        <v>1</v>
      </c>
      <c r="N937" s="167" t="s">
        <v>38</v>
      </c>
      <c r="O937" s="59"/>
      <c r="P937" s="168">
        <f>O937*H937</f>
        <v>0</v>
      </c>
      <c r="Q937" s="168">
        <v>0</v>
      </c>
      <c r="R937" s="168">
        <f>Q937*H937</f>
        <v>0</v>
      </c>
      <c r="S937" s="168">
        <v>0</v>
      </c>
      <c r="T937" s="169">
        <f>S937*H937</f>
        <v>0</v>
      </c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R937" s="170" t="s">
        <v>144</v>
      </c>
      <c r="AT937" s="170" t="s">
        <v>139</v>
      </c>
      <c r="AU937" s="170" t="s">
        <v>82</v>
      </c>
      <c r="AY937" s="18" t="s">
        <v>137</v>
      </c>
      <c r="BE937" s="171">
        <f>IF(N937="základní",J937,0)</f>
        <v>0</v>
      </c>
      <c r="BF937" s="171">
        <f>IF(N937="snížená",J937,0)</f>
        <v>0</v>
      </c>
      <c r="BG937" s="171">
        <f>IF(N937="zákl. přenesená",J937,0)</f>
        <v>0</v>
      </c>
      <c r="BH937" s="171">
        <f>IF(N937="sníž. přenesená",J937,0)</f>
        <v>0</v>
      </c>
      <c r="BI937" s="171">
        <f>IF(N937="nulová",J937,0)</f>
        <v>0</v>
      </c>
      <c r="BJ937" s="18" t="s">
        <v>30</v>
      </c>
      <c r="BK937" s="171">
        <f>ROUND(I937*H937,2)</f>
        <v>0</v>
      </c>
      <c r="BL937" s="18" t="s">
        <v>144</v>
      </c>
      <c r="BM937" s="170" t="s">
        <v>840</v>
      </c>
    </row>
    <row r="938" spans="1:65" s="14" customFormat="1">
      <c r="B938" s="180"/>
      <c r="D938" s="173" t="s">
        <v>145</v>
      </c>
      <c r="E938" s="181" t="s">
        <v>1</v>
      </c>
      <c r="F938" s="182" t="s">
        <v>598</v>
      </c>
      <c r="H938" s="183">
        <v>1</v>
      </c>
      <c r="I938" s="184"/>
      <c r="L938" s="180"/>
      <c r="M938" s="185"/>
      <c r="N938" s="186"/>
      <c r="O938" s="186"/>
      <c r="P938" s="186"/>
      <c r="Q938" s="186"/>
      <c r="R938" s="186"/>
      <c r="S938" s="186"/>
      <c r="T938" s="187"/>
      <c r="AT938" s="181" t="s">
        <v>145</v>
      </c>
      <c r="AU938" s="181" t="s">
        <v>82</v>
      </c>
      <c r="AV938" s="14" t="s">
        <v>82</v>
      </c>
      <c r="AW938" s="14" t="s">
        <v>29</v>
      </c>
      <c r="AX938" s="14" t="s">
        <v>73</v>
      </c>
      <c r="AY938" s="181" t="s">
        <v>137</v>
      </c>
    </row>
    <row r="939" spans="1:65" s="15" customFormat="1">
      <c r="B939" s="188"/>
      <c r="D939" s="173" t="s">
        <v>145</v>
      </c>
      <c r="E939" s="189" t="s">
        <v>1</v>
      </c>
      <c r="F939" s="190" t="s">
        <v>160</v>
      </c>
      <c r="H939" s="191">
        <v>1</v>
      </c>
      <c r="I939" s="192"/>
      <c r="L939" s="188"/>
      <c r="M939" s="193"/>
      <c r="N939" s="194"/>
      <c r="O939" s="194"/>
      <c r="P939" s="194"/>
      <c r="Q939" s="194"/>
      <c r="R939" s="194"/>
      <c r="S939" s="194"/>
      <c r="T939" s="195"/>
      <c r="AT939" s="189" t="s">
        <v>145</v>
      </c>
      <c r="AU939" s="189" t="s">
        <v>82</v>
      </c>
      <c r="AV939" s="15" t="s">
        <v>144</v>
      </c>
      <c r="AW939" s="15" t="s">
        <v>29</v>
      </c>
      <c r="AX939" s="15" t="s">
        <v>30</v>
      </c>
      <c r="AY939" s="189" t="s">
        <v>137</v>
      </c>
    </row>
    <row r="940" spans="1:65" s="2" customFormat="1" ht="16.5" customHeight="1">
      <c r="A940" s="33"/>
      <c r="B940" s="125"/>
      <c r="C940" s="159" t="s">
        <v>841</v>
      </c>
      <c r="D940" s="159" t="s">
        <v>139</v>
      </c>
      <c r="E940" s="160" t="s">
        <v>2090</v>
      </c>
      <c r="F940" s="161" t="s">
        <v>2091</v>
      </c>
      <c r="G940" s="162" t="s">
        <v>790</v>
      </c>
      <c r="H940" s="163">
        <v>1</v>
      </c>
      <c r="I940" s="164"/>
      <c r="J940" s="165">
        <f>ROUND(I940*H940,2)</f>
        <v>0</v>
      </c>
      <c r="K940" s="161" t="s">
        <v>1</v>
      </c>
      <c r="L940" s="34"/>
      <c r="M940" s="166" t="s">
        <v>1</v>
      </c>
      <c r="N940" s="167" t="s">
        <v>38</v>
      </c>
      <c r="O940" s="59"/>
      <c r="P940" s="168">
        <f>O940*H940</f>
        <v>0</v>
      </c>
      <c r="Q940" s="168">
        <v>0</v>
      </c>
      <c r="R940" s="168">
        <f>Q940*H940</f>
        <v>0</v>
      </c>
      <c r="S940" s="168">
        <v>0</v>
      </c>
      <c r="T940" s="169">
        <f>S940*H940</f>
        <v>0</v>
      </c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R940" s="170" t="s">
        <v>144</v>
      </c>
      <c r="AT940" s="170" t="s">
        <v>139</v>
      </c>
      <c r="AU940" s="170" t="s">
        <v>82</v>
      </c>
      <c r="AY940" s="18" t="s">
        <v>137</v>
      </c>
      <c r="BE940" s="171">
        <f>IF(N940="základní",J940,0)</f>
        <v>0</v>
      </c>
      <c r="BF940" s="171">
        <f>IF(N940="snížená",J940,0)</f>
        <v>0</v>
      </c>
      <c r="BG940" s="171">
        <f>IF(N940="zákl. přenesená",J940,0)</f>
        <v>0</v>
      </c>
      <c r="BH940" s="171">
        <f>IF(N940="sníž. přenesená",J940,0)</f>
        <v>0</v>
      </c>
      <c r="BI940" s="171">
        <f>IF(N940="nulová",J940,0)</f>
        <v>0</v>
      </c>
      <c r="BJ940" s="18" t="s">
        <v>30</v>
      </c>
      <c r="BK940" s="171">
        <f>ROUND(I940*H940,2)</f>
        <v>0</v>
      </c>
      <c r="BL940" s="18" t="s">
        <v>144</v>
      </c>
      <c r="BM940" s="170" t="s">
        <v>844</v>
      </c>
    </row>
    <row r="941" spans="1:65" s="14" customFormat="1">
      <c r="B941" s="180"/>
      <c r="D941" s="173" t="s">
        <v>145</v>
      </c>
      <c r="E941" s="181" t="s">
        <v>1</v>
      </c>
      <c r="F941" s="182" t="s">
        <v>598</v>
      </c>
      <c r="H941" s="183">
        <v>1</v>
      </c>
      <c r="I941" s="184"/>
      <c r="L941" s="180"/>
      <c r="M941" s="185"/>
      <c r="N941" s="186"/>
      <c r="O941" s="186"/>
      <c r="P941" s="186"/>
      <c r="Q941" s="186"/>
      <c r="R941" s="186"/>
      <c r="S941" s="186"/>
      <c r="T941" s="187"/>
      <c r="AT941" s="181" t="s">
        <v>145</v>
      </c>
      <c r="AU941" s="181" t="s">
        <v>82</v>
      </c>
      <c r="AV941" s="14" t="s">
        <v>82</v>
      </c>
      <c r="AW941" s="14" t="s">
        <v>29</v>
      </c>
      <c r="AX941" s="14" t="s">
        <v>73</v>
      </c>
      <c r="AY941" s="181" t="s">
        <v>137</v>
      </c>
    </row>
    <row r="942" spans="1:65" s="15" customFormat="1">
      <c r="B942" s="188"/>
      <c r="D942" s="173" t="s">
        <v>145</v>
      </c>
      <c r="E942" s="189" t="s">
        <v>1</v>
      </c>
      <c r="F942" s="190" t="s">
        <v>160</v>
      </c>
      <c r="H942" s="191">
        <v>1</v>
      </c>
      <c r="I942" s="192"/>
      <c r="L942" s="188"/>
      <c r="M942" s="193"/>
      <c r="N942" s="194"/>
      <c r="O942" s="194"/>
      <c r="P942" s="194"/>
      <c r="Q942" s="194"/>
      <c r="R942" s="194"/>
      <c r="S942" s="194"/>
      <c r="T942" s="195"/>
      <c r="AT942" s="189" t="s">
        <v>145</v>
      </c>
      <c r="AU942" s="189" t="s">
        <v>82</v>
      </c>
      <c r="AV942" s="15" t="s">
        <v>144</v>
      </c>
      <c r="AW942" s="15" t="s">
        <v>29</v>
      </c>
      <c r="AX942" s="15" t="s">
        <v>30</v>
      </c>
      <c r="AY942" s="189" t="s">
        <v>137</v>
      </c>
    </row>
    <row r="943" spans="1:65" s="2" customFormat="1" ht="16.5" customHeight="1">
      <c r="A943" s="33"/>
      <c r="B943" s="125"/>
      <c r="C943" s="159" t="s">
        <v>567</v>
      </c>
      <c r="D943" s="159" t="s">
        <v>139</v>
      </c>
      <c r="E943" s="160" t="s">
        <v>2092</v>
      </c>
      <c r="F943" s="161" t="s">
        <v>2093</v>
      </c>
      <c r="G943" s="162" t="s">
        <v>790</v>
      </c>
      <c r="H943" s="163">
        <v>1</v>
      </c>
      <c r="I943" s="164"/>
      <c r="J943" s="165">
        <f>ROUND(I943*H943,2)</f>
        <v>0</v>
      </c>
      <c r="K943" s="161" t="s">
        <v>1</v>
      </c>
      <c r="L943" s="34"/>
      <c r="M943" s="166" t="s">
        <v>1</v>
      </c>
      <c r="N943" s="167" t="s">
        <v>38</v>
      </c>
      <c r="O943" s="59"/>
      <c r="P943" s="168">
        <f>O943*H943</f>
        <v>0</v>
      </c>
      <c r="Q943" s="168">
        <v>0</v>
      </c>
      <c r="R943" s="168">
        <f>Q943*H943</f>
        <v>0</v>
      </c>
      <c r="S943" s="168">
        <v>0</v>
      </c>
      <c r="T943" s="169">
        <f>S943*H943</f>
        <v>0</v>
      </c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R943" s="170" t="s">
        <v>144</v>
      </c>
      <c r="AT943" s="170" t="s">
        <v>139</v>
      </c>
      <c r="AU943" s="170" t="s">
        <v>82</v>
      </c>
      <c r="AY943" s="18" t="s">
        <v>137</v>
      </c>
      <c r="BE943" s="171">
        <f>IF(N943="základní",J943,0)</f>
        <v>0</v>
      </c>
      <c r="BF943" s="171">
        <f>IF(N943="snížená",J943,0)</f>
        <v>0</v>
      </c>
      <c r="BG943" s="171">
        <f>IF(N943="zákl. přenesená",J943,0)</f>
        <v>0</v>
      </c>
      <c r="BH943" s="171">
        <f>IF(N943="sníž. přenesená",J943,0)</f>
        <v>0</v>
      </c>
      <c r="BI943" s="171">
        <f>IF(N943="nulová",J943,0)</f>
        <v>0</v>
      </c>
      <c r="BJ943" s="18" t="s">
        <v>30</v>
      </c>
      <c r="BK943" s="171">
        <f>ROUND(I943*H943,2)</f>
        <v>0</v>
      </c>
      <c r="BL943" s="18" t="s">
        <v>144</v>
      </c>
      <c r="BM943" s="170" t="s">
        <v>850</v>
      </c>
    </row>
    <row r="944" spans="1:65" s="14" customFormat="1">
      <c r="B944" s="180"/>
      <c r="D944" s="173" t="s">
        <v>145</v>
      </c>
      <c r="E944" s="181" t="s">
        <v>1</v>
      </c>
      <c r="F944" s="182" t="s">
        <v>598</v>
      </c>
      <c r="H944" s="183">
        <v>1</v>
      </c>
      <c r="I944" s="184"/>
      <c r="L944" s="180"/>
      <c r="M944" s="185"/>
      <c r="N944" s="186"/>
      <c r="O944" s="186"/>
      <c r="P944" s="186"/>
      <c r="Q944" s="186"/>
      <c r="R944" s="186"/>
      <c r="S944" s="186"/>
      <c r="T944" s="187"/>
      <c r="AT944" s="181" t="s">
        <v>145</v>
      </c>
      <c r="AU944" s="181" t="s">
        <v>82</v>
      </c>
      <c r="AV944" s="14" t="s">
        <v>82</v>
      </c>
      <c r="AW944" s="14" t="s">
        <v>29</v>
      </c>
      <c r="AX944" s="14" t="s">
        <v>73</v>
      </c>
      <c r="AY944" s="181" t="s">
        <v>137</v>
      </c>
    </row>
    <row r="945" spans="1:65" s="15" customFormat="1">
      <c r="B945" s="188"/>
      <c r="D945" s="173" t="s">
        <v>145</v>
      </c>
      <c r="E945" s="189" t="s">
        <v>1</v>
      </c>
      <c r="F945" s="190" t="s">
        <v>160</v>
      </c>
      <c r="H945" s="191">
        <v>1</v>
      </c>
      <c r="I945" s="192"/>
      <c r="L945" s="188"/>
      <c r="M945" s="193"/>
      <c r="N945" s="194"/>
      <c r="O945" s="194"/>
      <c r="P945" s="194"/>
      <c r="Q945" s="194"/>
      <c r="R945" s="194"/>
      <c r="S945" s="194"/>
      <c r="T945" s="195"/>
      <c r="AT945" s="189" t="s">
        <v>145</v>
      </c>
      <c r="AU945" s="189" t="s">
        <v>82</v>
      </c>
      <c r="AV945" s="15" t="s">
        <v>144</v>
      </c>
      <c r="AW945" s="15" t="s">
        <v>29</v>
      </c>
      <c r="AX945" s="15" t="s">
        <v>30</v>
      </c>
      <c r="AY945" s="189" t="s">
        <v>137</v>
      </c>
    </row>
    <row r="946" spans="1:65" s="2" customFormat="1" ht="16.5" customHeight="1">
      <c r="A946" s="33"/>
      <c r="B946" s="125"/>
      <c r="C946" s="159" t="s">
        <v>854</v>
      </c>
      <c r="D946" s="159" t="s">
        <v>139</v>
      </c>
      <c r="E946" s="160" t="s">
        <v>2094</v>
      </c>
      <c r="F946" s="161" t="s">
        <v>2095</v>
      </c>
      <c r="G946" s="162" t="s">
        <v>790</v>
      </c>
      <c r="H946" s="163">
        <v>1</v>
      </c>
      <c r="I946" s="164"/>
      <c r="J946" s="165">
        <f>ROUND(I946*H946,2)</f>
        <v>0</v>
      </c>
      <c r="K946" s="161" t="s">
        <v>1</v>
      </c>
      <c r="L946" s="34"/>
      <c r="M946" s="166" t="s">
        <v>1</v>
      </c>
      <c r="N946" s="167" t="s">
        <v>38</v>
      </c>
      <c r="O946" s="59"/>
      <c r="P946" s="168">
        <f>O946*H946</f>
        <v>0</v>
      </c>
      <c r="Q946" s="168">
        <v>0</v>
      </c>
      <c r="R946" s="168">
        <f>Q946*H946</f>
        <v>0</v>
      </c>
      <c r="S946" s="168">
        <v>0</v>
      </c>
      <c r="T946" s="169">
        <f>S946*H946</f>
        <v>0</v>
      </c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R946" s="170" t="s">
        <v>144</v>
      </c>
      <c r="AT946" s="170" t="s">
        <v>139</v>
      </c>
      <c r="AU946" s="170" t="s">
        <v>82</v>
      </c>
      <c r="AY946" s="18" t="s">
        <v>137</v>
      </c>
      <c r="BE946" s="171">
        <f>IF(N946="základní",J946,0)</f>
        <v>0</v>
      </c>
      <c r="BF946" s="171">
        <f>IF(N946="snížená",J946,0)</f>
        <v>0</v>
      </c>
      <c r="BG946" s="171">
        <f>IF(N946="zákl. přenesená",J946,0)</f>
        <v>0</v>
      </c>
      <c r="BH946" s="171">
        <f>IF(N946="sníž. přenesená",J946,0)</f>
        <v>0</v>
      </c>
      <c r="BI946" s="171">
        <f>IF(N946="nulová",J946,0)</f>
        <v>0</v>
      </c>
      <c r="BJ946" s="18" t="s">
        <v>30</v>
      </c>
      <c r="BK946" s="171">
        <f>ROUND(I946*H946,2)</f>
        <v>0</v>
      </c>
      <c r="BL946" s="18" t="s">
        <v>144</v>
      </c>
      <c r="BM946" s="170" t="s">
        <v>857</v>
      </c>
    </row>
    <row r="947" spans="1:65" s="14" customFormat="1">
      <c r="B947" s="180"/>
      <c r="D947" s="173" t="s">
        <v>145</v>
      </c>
      <c r="E947" s="181" t="s">
        <v>1</v>
      </c>
      <c r="F947" s="182" t="s">
        <v>598</v>
      </c>
      <c r="H947" s="183">
        <v>1</v>
      </c>
      <c r="I947" s="184"/>
      <c r="L947" s="180"/>
      <c r="M947" s="185"/>
      <c r="N947" s="186"/>
      <c r="O947" s="186"/>
      <c r="P947" s="186"/>
      <c r="Q947" s="186"/>
      <c r="R947" s="186"/>
      <c r="S947" s="186"/>
      <c r="T947" s="187"/>
      <c r="AT947" s="181" t="s">
        <v>145</v>
      </c>
      <c r="AU947" s="181" t="s">
        <v>82</v>
      </c>
      <c r="AV947" s="14" t="s">
        <v>82</v>
      </c>
      <c r="AW947" s="14" t="s">
        <v>29</v>
      </c>
      <c r="AX947" s="14" t="s">
        <v>73</v>
      </c>
      <c r="AY947" s="181" t="s">
        <v>137</v>
      </c>
    </row>
    <row r="948" spans="1:65" s="15" customFormat="1">
      <c r="B948" s="188"/>
      <c r="D948" s="173" t="s">
        <v>145</v>
      </c>
      <c r="E948" s="189" t="s">
        <v>1</v>
      </c>
      <c r="F948" s="190" t="s">
        <v>160</v>
      </c>
      <c r="H948" s="191">
        <v>1</v>
      </c>
      <c r="I948" s="192"/>
      <c r="L948" s="188"/>
      <c r="M948" s="193"/>
      <c r="N948" s="194"/>
      <c r="O948" s="194"/>
      <c r="P948" s="194"/>
      <c r="Q948" s="194"/>
      <c r="R948" s="194"/>
      <c r="S948" s="194"/>
      <c r="T948" s="195"/>
      <c r="AT948" s="189" t="s">
        <v>145</v>
      </c>
      <c r="AU948" s="189" t="s">
        <v>82</v>
      </c>
      <c r="AV948" s="15" t="s">
        <v>144</v>
      </c>
      <c r="AW948" s="15" t="s">
        <v>29</v>
      </c>
      <c r="AX948" s="15" t="s">
        <v>30</v>
      </c>
      <c r="AY948" s="189" t="s">
        <v>137</v>
      </c>
    </row>
    <row r="949" spans="1:65" s="2" customFormat="1" ht="16.5" customHeight="1">
      <c r="A949" s="33"/>
      <c r="B949" s="125"/>
      <c r="C949" s="159" t="s">
        <v>573</v>
      </c>
      <c r="D949" s="159" t="s">
        <v>139</v>
      </c>
      <c r="E949" s="160" t="s">
        <v>2096</v>
      </c>
      <c r="F949" s="161" t="s">
        <v>2097</v>
      </c>
      <c r="G949" s="162" t="s">
        <v>790</v>
      </c>
      <c r="H949" s="163">
        <v>1</v>
      </c>
      <c r="I949" s="164"/>
      <c r="J949" s="165">
        <f>ROUND(I949*H949,2)</f>
        <v>0</v>
      </c>
      <c r="K949" s="161" t="s">
        <v>1</v>
      </c>
      <c r="L949" s="34"/>
      <c r="M949" s="166" t="s">
        <v>1</v>
      </c>
      <c r="N949" s="167" t="s">
        <v>38</v>
      </c>
      <c r="O949" s="59"/>
      <c r="P949" s="168">
        <f>O949*H949</f>
        <v>0</v>
      </c>
      <c r="Q949" s="168">
        <v>0</v>
      </c>
      <c r="R949" s="168">
        <f>Q949*H949</f>
        <v>0</v>
      </c>
      <c r="S949" s="168">
        <v>0</v>
      </c>
      <c r="T949" s="169">
        <f>S949*H949</f>
        <v>0</v>
      </c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R949" s="170" t="s">
        <v>144</v>
      </c>
      <c r="AT949" s="170" t="s">
        <v>139</v>
      </c>
      <c r="AU949" s="170" t="s">
        <v>82</v>
      </c>
      <c r="AY949" s="18" t="s">
        <v>137</v>
      </c>
      <c r="BE949" s="171">
        <f>IF(N949="základní",J949,0)</f>
        <v>0</v>
      </c>
      <c r="BF949" s="171">
        <f>IF(N949="snížená",J949,0)</f>
        <v>0</v>
      </c>
      <c r="BG949" s="171">
        <f>IF(N949="zákl. přenesená",J949,0)</f>
        <v>0</v>
      </c>
      <c r="BH949" s="171">
        <f>IF(N949="sníž. přenesená",J949,0)</f>
        <v>0</v>
      </c>
      <c r="BI949" s="171">
        <f>IF(N949="nulová",J949,0)</f>
        <v>0</v>
      </c>
      <c r="BJ949" s="18" t="s">
        <v>30</v>
      </c>
      <c r="BK949" s="171">
        <f>ROUND(I949*H949,2)</f>
        <v>0</v>
      </c>
      <c r="BL949" s="18" t="s">
        <v>144</v>
      </c>
      <c r="BM949" s="170" t="s">
        <v>865</v>
      </c>
    </row>
    <row r="950" spans="1:65" s="14" customFormat="1">
      <c r="B950" s="180"/>
      <c r="D950" s="173" t="s">
        <v>145</v>
      </c>
      <c r="E950" s="181" t="s">
        <v>1</v>
      </c>
      <c r="F950" s="182" t="s">
        <v>598</v>
      </c>
      <c r="H950" s="183">
        <v>1</v>
      </c>
      <c r="I950" s="184"/>
      <c r="L950" s="180"/>
      <c r="M950" s="185"/>
      <c r="N950" s="186"/>
      <c r="O950" s="186"/>
      <c r="P950" s="186"/>
      <c r="Q950" s="186"/>
      <c r="R950" s="186"/>
      <c r="S950" s="186"/>
      <c r="T950" s="187"/>
      <c r="AT950" s="181" t="s">
        <v>145</v>
      </c>
      <c r="AU950" s="181" t="s">
        <v>82</v>
      </c>
      <c r="AV950" s="14" t="s">
        <v>82</v>
      </c>
      <c r="AW950" s="14" t="s">
        <v>29</v>
      </c>
      <c r="AX950" s="14" t="s">
        <v>73</v>
      </c>
      <c r="AY950" s="181" t="s">
        <v>137</v>
      </c>
    </row>
    <row r="951" spans="1:65" s="15" customFormat="1">
      <c r="B951" s="188"/>
      <c r="D951" s="173" t="s">
        <v>145</v>
      </c>
      <c r="E951" s="189" t="s">
        <v>1</v>
      </c>
      <c r="F951" s="190" t="s">
        <v>160</v>
      </c>
      <c r="H951" s="191">
        <v>1</v>
      </c>
      <c r="I951" s="192"/>
      <c r="L951" s="188"/>
      <c r="M951" s="193"/>
      <c r="N951" s="194"/>
      <c r="O951" s="194"/>
      <c r="P951" s="194"/>
      <c r="Q951" s="194"/>
      <c r="R951" s="194"/>
      <c r="S951" s="194"/>
      <c r="T951" s="195"/>
      <c r="AT951" s="189" t="s">
        <v>145</v>
      </c>
      <c r="AU951" s="189" t="s">
        <v>82</v>
      </c>
      <c r="AV951" s="15" t="s">
        <v>144</v>
      </c>
      <c r="AW951" s="15" t="s">
        <v>29</v>
      </c>
      <c r="AX951" s="15" t="s">
        <v>30</v>
      </c>
      <c r="AY951" s="189" t="s">
        <v>137</v>
      </c>
    </row>
    <row r="952" spans="1:65" s="2" customFormat="1" ht="16.5" customHeight="1">
      <c r="A952" s="33"/>
      <c r="B952" s="125"/>
      <c r="C952" s="159" t="s">
        <v>869</v>
      </c>
      <c r="D952" s="159" t="s">
        <v>139</v>
      </c>
      <c r="E952" s="160" t="s">
        <v>2098</v>
      </c>
      <c r="F952" s="161" t="s">
        <v>2099</v>
      </c>
      <c r="G952" s="162" t="s">
        <v>790</v>
      </c>
      <c r="H952" s="163">
        <v>1</v>
      </c>
      <c r="I952" s="164"/>
      <c r="J952" s="165">
        <f>ROUND(I952*H952,2)</f>
        <v>0</v>
      </c>
      <c r="K952" s="161" t="s">
        <v>1</v>
      </c>
      <c r="L952" s="34"/>
      <c r="M952" s="166" t="s">
        <v>1</v>
      </c>
      <c r="N952" s="167" t="s">
        <v>38</v>
      </c>
      <c r="O952" s="59"/>
      <c r="P952" s="168">
        <f>O952*H952</f>
        <v>0</v>
      </c>
      <c r="Q952" s="168">
        <v>0</v>
      </c>
      <c r="R952" s="168">
        <f>Q952*H952</f>
        <v>0</v>
      </c>
      <c r="S952" s="168">
        <v>0</v>
      </c>
      <c r="T952" s="169">
        <f>S952*H952</f>
        <v>0</v>
      </c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R952" s="170" t="s">
        <v>144</v>
      </c>
      <c r="AT952" s="170" t="s">
        <v>139</v>
      </c>
      <c r="AU952" s="170" t="s">
        <v>82</v>
      </c>
      <c r="AY952" s="18" t="s">
        <v>137</v>
      </c>
      <c r="BE952" s="171">
        <f>IF(N952="základní",J952,0)</f>
        <v>0</v>
      </c>
      <c r="BF952" s="171">
        <f>IF(N952="snížená",J952,0)</f>
        <v>0</v>
      </c>
      <c r="BG952" s="171">
        <f>IF(N952="zákl. přenesená",J952,0)</f>
        <v>0</v>
      </c>
      <c r="BH952" s="171">
        <f>IF(N952="sníž. přenesená",J952,0)</f>
        <v>0</v>
      </c>
      <c r="BI952" s="171">
        <f>IF(N952="nulová",J952,0)</f>
        <v>0</v>
      </c>
      <c r="BJ952" s="18" t="s">
        <v>30</v>
      </c>
      <c r="BK952" s="171">
        <f>ROUND(I952*H952,2)</f>
        <v>0</v>
      </c>
      <c r="BL952" s="18" t="s">
        <v>144</v>
      </c>
      <c r="BM952" s="170" t="s">
        <v>872</v>
      </c>
    </row>
    <row r="953" spans="1:65" s="14" customFormat="1">
      <c r="B953" s="180"/>
      <c r="D953" s="173" t="s">
        <v>145</v>
      </c>
      <c r="E953" s="181" t="s">
        <v>1</v>
      </c>
      <c r="F953" s="182" t="s">
        <v>598</v>
      </c>
      <c r="H953" s="183">
        <v>1</v>
      </c>
      <c r="I953" s="184"/>
      <c r="L953" s="180"/>
      <c r="M953" s="185"/>
      <c r="N953" s="186"/>
      <c r="O953" s="186"/>
      <c r="P953" s="186"/>
      <c r="Q953" s="186"/>
      <c r="R953" s="186"/>
      <c r="S953" s="186"/>
      <c r="T953" s="187"/>
      <c r="AT953" s="181" t="s">
        <v>145</v>
      </c>
      <c r="AU953" s="181" t="s">
        <v>82</v>
      </c>
      <c r="AV953" s="14" t="s">
        <v>82</v>
      </c>
      <c r="AW953" s="14" t="s">
        <v>29</v>
      </c>
      <c r="AX953" s="14" t="s">
        <v>73</v>
      </c>
      <c r="AY953" s="181" t="s">
        <v>137</v>
      </c>
    </row>
    <row r="954" spans="1:65" s="15" customFormat="1">
      <c r="B954" s="188"/>
      <c r="D954" s="173" t="s">
        <v>145</v>
      </c>
      <c r="E954" s="189" t="s">
        <v>1</v>
      </c>
      <c r="F954" s="190" t="s">
        <v>160</v>
      </c>
      <c r="H954" s="191">
        <v>1</v>
      </c>
      <c r="I954" s="192"/>
      <c r="L954" s="188"/>
      <c r="M954" s="193"/>
      <c r="N954" s="194"/>
      <c r="O954" s="194"/>
      <c r="P954" s="194"/>
      <c r="Q954" s="194"/>
      <c r="R954" s="194"/>
      <c r="S954" s="194"/>
      <c r="T954" s="195"/>
      <c r="AT954" s="189" t="s">
        <v>145</v>
      </c>
      <c r="AU954" s="189" t="s">
        <v>82</v>
      </c>
      <c r="AV954" s="15" t="s">
        <v>144</v>
      </c>
      <c r="AW954" s="15" t="s">
        <v>29</v>
      </c>
      <c r="AX954" s="15" t="s">
        <v>30</v>
      </c>
      <c r="AY954" s="189" t="s">
        <v>137</v>
      </c>
    </row>
    <row r="955" spans="1:65" s="2" customFormat="1" ht="16.5" customHeight="1">
      <c r="A955" s="33"/>
      <c r="B955" s="125"/>
      <c r="C955" s="159" t="s">
        <v>579</v>
      </c>
      <c r="D955" s="159" t="s">
        <v>139</v>
      </c>
      <c r="E955" s="160" t="s">
        <v>2100</v>
      </c>
      <c r="F955" s="161" t="s">
        <v>2101</v>
      </c>
      <c r="G955" s="162" t="s">
        <v>790</v>
      </c>
      <c r="H955" s="163">
        <v>1</v>
      </c>
      <c r="I955" s="164"/>
      <c r="J955" s="165">
        <f>ROUND(I955*H955,2)</f>
        <v>0</v>
      </c>
      <c r="K955" s="161" t="s">
        <v>1</v>
      </c>
      <c r="L955" s="34"/>
      <c r="M955" s="166" t="s">
        <v>1</v>
      </c>
      <c r="N955" s="167" t="s">
        <v>38</v>
      </c>
      <c r="O955" s="59"/>
      <c r="P955" s="168">
        <f>O955*H955</f>
        <v>0</v>
      </c>
      <c r="Q955" s="168">
        <v>0</v>
      </c>
      <c r="R955" s="168">
        <f>Q955*H955</f>
        <v>0</v>
      </c>
      <c r="S955" s="168">
        <v>0</v>
      </c>
      <c r="T955" s="169">
        <f>S955*H955</f>
        <v>0</v>
      </c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R955" s="170" t="s">
        <v>144</v>
      </c>
      <c r="AT955" s="170" t="s">
        <v>139</v>
      </c>
      <c r="AU955" s="170" t="s">
        <v>82</v>
      </c>
      <c r="AY955" s="18" t="s">
        <v>137</v>
      </c>
      <c r="BE955" s="171">
        <f>IF(N955="základní",J955,0)</f>
        <v>0</v>
      </c>
      <c r="BF955" s="171">
        <f>IF(N955="snížená",J955,0)</f>
        <v>0</v>
      </c>
      <c r="BG955" s="171">
        <f>IF(N955="zákl. přenesená",J955,0)</f>
        <v>0</v>
      </c>
      <c r="BH955" s="171">
        <f>IF(N955="sníž. přenesená",J955,0)</f>
        <v>0</v>
      </c>
      <c r="BI955" s="171">
        <f>IF(N955="nulová",J955,0)</f>
        <v>0</v>
      </c>
      <c r="BJ955" s="18" t="s">
        <v>30</v>
      </c>
      <c r="BK955" s="171">
        <f>ROUND(I955*H955,2)</f>
        <v>0</v>
      </c>
      <c r="BL955" s="18" t="s">
        <v>144</v>
      </c>
      <c r="BM955" s="170" t="s">
        <v>882</v>
      </c>
    </row>
    <row r="956" spans="1:65" s="14" customFormat="1">
      <c r="B956" s="180"/>
      <c r="D956" s="173" t="s">
        <v>145</v>
      </c>
      <c r="E956" s="181" t="s">
        <v>1</v>
      </c>
      <c r="F956" s="182" t="s">
        <v>598</v>
      </c>
      <c r="H956" s="183">
        <v>1</v>
      </c>
      <c r="I956" s="184"/>
      <c r="L956" s="180"/>
      <c r="M956" s="185"/>
      <c r="N956" s="186"/>
      <c r="O956" s="186"/>
      <c r="P956" s="186"/>
      <c r="Q956" s="186"/>
      <c r="R956" s="186"/>
      <c r="S956" s="186"/>
      <c r="T956" s="187"/>
      <c r="AT956" s="181" t="s">
        <v>145</v>
      </c>
      <c r="AU956" s="181" t="s">
        <v>82</v>
      </c>
      <c r="AV956" s="14" t="s">
        <v>82</v>
      </c>
      <c r="AW956" s="14" t="s">
        <v>29</v>
      </c>
      <c r="AX956" s="14" t="s">
        <v>73</v>
      </c>
      <c r="AY956" s="181" t="s">
        <v>137</v>
      </c>
    </row>
    <row r="957" spans="1:65" s="15" customFormat="1">
      <c r="B957" s="188"/>
      <c r="D957" s="173" t="s">
        <v>145</v>
      </c>
      <c r="E957" s="189" t="s">
        <v>1</v>
      </c>
      <c r="F957" s="190" t="s">
        <v>160</v>
      </c>
      <c r="H957" s="191">
        <v>1</v>
      </c>
      <c r="I957" s="192"/>
      <c r="L957" s="188"/>
      <c r="M957" s="193"/>
      <c r="N957" s="194"/>
      <c r="O957" s="194"/>
      <c r="P957" s="194"/>
      <c r="Q957" s="194"/>
      <c r="R957" s="194"/>
      <c r="S957" s="194"/>
      <c r="T957" s="195"/>
      <c r="AT957" s="189" t="s">
        <v>145</v>
      </c>
      <c r="AU957" s="189" t="s">
        <v>82</v>
      </c>
      <c r="AV957" s="15" t="s">
        <v>144</v>
      </c>
      <c r="AW957" s="15" t="s">
        <v>29</v>
      </c>
      <c r="AX957" s="15" t="s">
        <v>30</v>
      </c>
      <c r="AY957" s="189" t="s">
        <v>137</v>
      </c>
    </row>
    <row r="958" spans="1:65" s="2" customFormat="1" ht="16.5" customHeight="1">
      <c r="A958" s="33"/>
      <c r="B958" s="125"/>
      <c r="C958" s="159" t="s">
        <v>885</v>
      </c>
      <c r="D958" s="159" t="s">
        <v>139</v>
      </c>
      <c r="E958" s="160" t="s">
        <v>947</v>
      </c>
      <c r="F958" s="161" t="s">
        <v>948</v>
      </c>
      <c r="G958" s="162" t="s">
        <v>191</v>
      </c>
      <c r="H958" s="163">
        <v>183.7</v>
      </c>
      <c r="I958" s="164"/>
      <c r="J958" s="165">
        <f>ROUND(I958*H958,2)</f>
        <v>0</v>
      </c>
      <c r="K958" s="161" t="s">
        <v>143</v>
      </c>
      <c r="L958" s="34"/>
      <c r="M958" s="166" t="s">
        <v>1</v>
      </c>
      <c r="N958" s="167" t="s">
        <v>38</v>
      </c>
      <c r="O958" s="59"/>
      <c r="P958" s="168">
        <f>O958*H958</f>
        <v>0</v>
      </c>
      <c r="Q958" s="168">
        <v>1.0000000000000001E-5</v>
      </c>
      <c r="R958" s="168">
        <f>Q958*H958</f>
        <v>1.8370000000000001E-3</v>
      </c>
      <c r="S958" s="168">
        <v>0</v>
      </c>
      <c r="T958" s="169">
        <f>S958*H958</f>
        <v>0</v>
      </c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R958" s="170" t="s">
        <v>144</v>
      </c>
      <c r="AT958" s="170" t="s">
        <v>139</v>
      </c>
      <c r="AU958" s="170" t="s">
        <v>82</v>
      </c>
      <c r="AY958" s="18" t="s">
        <v>137</v>
      </c>
      <c r="BE958" s="171">
        <f>IF(N958="základní",J958,0)</f>
        <v>0</v>
      </c>
      <c r="BF958" s="171">
        <f>IF(N958="snížená",J958,0)</f>
        <v>0</v>
      </c>
      <c r="BG958" s="171">
        <f>IF(N958="zákl. přenesená",J958,0)</f>
        <v>0</v>
      </c>
      <c r="BH958" s="171">
        <f>IF(N958="sníž. přenesená",J958,0)</f>
        <v>0</v>
      </c>
      <c r="BI958" s="171">
        <f>IF(N958="nulová",J958,0)</f>
        <v>0</v>
      </c>
      <c r="BJ958" s="18" t="s">
        <v>30</v>
      </c>
      <c r="BK958" s="171">
        <f>ROUND(I958*H958,2)</f>
        <v>0</v>
      </c>
      <c r="BL958" s="18" t="s">
        <v>144</v>
      </c>
      <c r="BM958" s="170" t="s">
        <v>888</v>
      </c>
    </row>
    <row r="959" spans="1:65" s="14" customFormat="1">
      <c r="B959" s="180"/>
      <c r="D959" s="173" t="s">
        <v>145</v>
      </c>
      <c r="E959" s="181" t="s">
        <v>1</v>
      </c>
      <c r="F959" s="182" t="s">
        <v>2102</v>
      </c>
      <c r="H959" s="183">
        <v>183.7</v>
      </c>
      <c r="I959" s="184"/>
      <c r="L959" s="180"/>
      <c r="M959" s="185"/>
      <c r="N959" s="186"/>
      <c r="O959" s="186"/>
      <c r="P959" s="186"/>
      <c r="Q959" s="186"/>
      <c r="R959" s="186"/>
      <c r="S959" s="186"/>
      <c r="T959" s="187"/>
      <c r="AT959" s="181" t="s">
        <v>145</v>
      </c>
      <c r="AU959" s="181" t="s">
        <v>82</v>
      </c>
      <c r="AV959" s="14" t="s">
        <v>82</v>
      </c>
      <c r="AW959" s="14" t="s">
        <v>29</v>
      </c>
      <c r="AX959" s="14" t="s">
        <v>73</v>
      </c>
      <c r="AY959" s="181" t="s">
        <v>137</v>
      </c>
    </row>
    <row r="960" spans="1:65" s="15" customFormat="1">
      <c r="B960" s="188"/>
      <c r="D960" s="173" t="s">
        <v>145</v>
      </c>
      <c r="E960" s="189" t="s">
        <v>1</v>
      </c>
      <c r="F960" s="190" t="s">
        <v>158</v>
      </c>
      <c r="H960" s="191">
        <v>183.7</v>
      </c>
      <c r="I960" s="192"/>
      <c r="L960" s="188"/>
      <c r="M960" s="193"/>
      <c r="N960" s="194"/>
      <c r="O960" s="194"/>
      <c r="P960" s="194"/>
      <c r="Q960" s="194"/>
      <c r="R960" s="194"/>
      <c r="S960" s="194"/>
      <c r="T960" s="195"/>
      <c r="AT960" s="189" t="s">
        <v>145</v>
      </c>
      <c r="AU960" s="189" t="s">
        <v>82</v>
      </c>
      <c r="AV960" s="15" t="s">
        <v>144</v>
      </c>
      <c r="AW960" s="15" t="s">
        <v>29</v>
      </c>
      <c r="AX960" s="15" t="s">
        <v>73</v>
      </c>
      <c r="AY960" s="189" t="s">
        <v>137</v>
      </c>
    </row>
    <row r="961" spans="1:65" s="14" customFormat="1">
      <c r="B961" s="180"/>
      <c r="D961" s="173" t="s">
        <v>145</v>
      </c>
      <c r="E961" s="181" t="s">
        <v>1</v>
      </c>
      <c r="F961" s="182" t="s">
        <v>2103</v>
      </c>
      <c r="H961" s="183">
        <v>183.7</v>
      </c>
      <c r="I961" s="184"/>
      <c r="L961" s="180"/>
      <c r="M961" s="185"/>
      <c r="N961" s="186"/>
      <c r="O961" s="186"/>
      <c r="P961" s="186"/>
      <c r="Q961" s="186"/>
      <c r="R961" s="186"/>
      <c r="S961" s="186"/>
      <c r="T961" s="187"/>
      <c r="AT961" s="181" t="s">
        <v>145</v>
      </c>
      <c r="AU961" s="181" t="s">
        <v>82</v>
      </c>
      <c r="AV961" s="14" t="s">
        <v>82</v>
      </c>
      <c r="AW961" s="14" t="s">
        <v>29</v>
      </c>
      <c r="AX961" s="14" t="s">
        <v>73</v>
      </c>
      <c r="AY961" s="181" t="s">
        <v>137</v>
      </c>
    </row>
    <row r="962" spans="1:65" s="15" customFormat="1">
      <c r="B962" s="188"/>
      <c r="D962" s="173" t="s">
        <v>145</v>
      </c>
      <c r="E962" s="189" t="s">
        <v>1</v>
      </c>
      <c r="F962" s="190" t="s">
        <v>160</v>
      </c>
      <c r="H962" s="191">
        <v>183.7</v>
      </c>
      <c r="I962" s="192"/>
      <c r="L962" s="188"/>
      <c r="M962" s="193"/>
      <c r="N962" s="194"/>
      <c r="O962" s="194"/>
      <c r="P962" s="194"/>
      <c r="Q962" s="194"/>
      <c r="R962" s="194"/>
      <c r="S962" s="194"/>
      <c r="T962" s="195"/>
      <c r="AT962" s="189" t="s">
        <v>145</v>
      </c>
      <c r="AU962" s="189" t="s">
        <v>82</v>
      </c>
      <c r="AV962" s="15" t="s">
        <v>144</v>
      </c>
      <c r="AW962" s="15" t="s">
        <v>29</v>
      </c>
      <c r="AX962" s="15" t="s">
        <v>30</v>
      </c>
      <c r="AY962" s="189" t="s">
        <v>137</v>
      </c>
    </row>
    <row r="963" spans="1:65" s="2" customFormat="1" ht="16.5" customHeight="1">
      <c r="A963" s="33"/>
      <c r="B963" s="125"/>
      <c r="C963" s="159" t="s">
        <v>585</v>
      </c>
      <c r="D963" s="159" t="s">
        <v>139</v>
      </c>
      <c r="E963" s="160" t="s">
        <v>2104</v>
      </c>
      <c r="F963" s="161" t="s">
        <v>2105</v>
      </c>
      <c r="G963" s="162" t="s">
        <v>191</v>
      </c>
      <c r="H963" s="163">
        <v>29.6</v>
      </c>
      <c r="I963" s="164"/>
      <c r="J963" s="165">
        <f>ROUND(I963*H963,2)</f>
        <v>0</v>
      </c>
      <c r="K963" s="161" t="s">
        <v>143</v>
      </c>
      <c r="L963" s="34"/>
      <c r="M963" s="166" t="s">
        <v>1</v>
      </c>
      <c r="N963" s="167" t="s">
        <v>38</v>
      </c>
      <c r="O963" s="59"/>
      <c r="P963" s="168">
        <f>O963*H963</f>
        <v>0</v>
      </c>
      <c r="Q963" s="168">
        <v>3.0000000000000001E-5</v>
      </c>
      <c r="R963" s="168">
        <f>Q963*H963</f>
        <v>8.8800000000000012E-4</v>
      </c>
      <c r="S963" s="168">
        <v>0</v>
      </c>
      <c r="T963" s="169">
        <f>S963*H963</f>
        <v>0</v>
      </c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R963" s="170" t="s">
        <v>144</v>
      </c>
      <c r="AT963" s="170" t="s">
        <v>139</v>
      </c>
      <c r="AU963" s="170" t="s">
        <v>82</v>
      </c>
      <c r="AY963" s="18" t="s">
        <v>137</v>
      </c>
      <c r="BE963" s="171">
        <f>IF(N963="základní",J963,0)</f>
        <v>0</v>
      </c>
      <c r="BF963" s="171">
        <f>IF(N963="snížená",J963,0)</f>
        <v>0</v>
      </c>
      <c r="BG963" s="171">
        <f>IF(N963="zákl. přenesená",J963,0)</f>
        <v>0</v>
      </c>
      <c r="BH963" s="171">
        <f>IF(N963="sníž. přenesená",J963,0)</f>
        <v>0</v>
      </c>
      <c r="BI963" s="171">
        <f>IF(N963="nulová",J963,0)</f>
        <v>0</v>
      </c>
      <c r="BJ963" s="18" t="s">
        <v>30</v>
      </c>
      <c r="BK963" s="171">
        <f>ROUND(I963*H963,2)</f>
        <v>0</v>
      </c>
      <c r="BL963" s="18" t="s">
        <v>144</v>
      </c>
      <c r="BM963" s="170" t="s">
        <v>898</v>
      </c>
    </row>
    <row r="964" spans="1:65" s="14" customFormat="1">
      <c r="B964" s="180"/>
      <c r="D964" s="173" t="s">
        <v>145</v>
      </c>
      <c r="E964" s="181" t="s">
        <v>1</v>
      </c>
      <c r="F964" s="182" t="s">
        <v>2106</v>
      </c>
      <c r="H964" s="183">
        <v>29.6</v>
      </c>
      <c r="I964" s="184"/>
      <c r="L964" s="180"/>
      <c r="M964" s="185"/>
      <c r="N964" s="186"/>
      <c r="O964" s="186"/>
      <c r="P964" s="186"/>
      <c r="Q964" s="186"/>
      <c r="R964" s="186"/>
      <c r="S964" s="186"/>
      <c r="T964" s="187"/>
      <c r="AT964" s="181" t="s">
        <v>145</v>
      </c>
      <c r="AU964" s="181" t="s">
        <v>82</v>
      </c>
      <c r="AV964" s="14" t="s">
        <v>82</v>
      </c>
      <c r="AW964" s="14" t="s">
        <v>29</v>
      </c>
      <c r="AX964" s="14" t="s">
        <v>73</v>
      </c>
      <c r="AY964" s="181" t="s">
        <v>137</v>
      </c>
    </row>
    <row r="965" spans="1:65" s="15" customFormat="1">
      <c r="B965" s="188"/>
      <c r="D965" s="173" t="s">
        <v>145</v>
      </c>
      <c r="E965" s="189" t="s">
        <v>1</v>
      </c>
      <c r="F965" s="190" t="s">
        <v>158</v>
      </c>
      <c r="H965" s="191">
        <v>29.6</v>
      </c>
      <c r="I965" s="192"/>
      <c r="L965" s="188"/>
      <c r="M965" s="193"/>
      <c r="N965" s="194"/>
      <c r="O965" s="194"/>
      <c r="P965" s="194"/>
      <c r="Q965" s="194"/>
      <c r="R965" s="194"/>
      <c r="S965" s="194"/>
      <c r="T965" s="195"/>
      <c r="AT965" s="189" t="s">
        <v>145</v>
      </c>
      <c r="AU965" s="189" t="s">
        <v>82</v>
      </c>
      <c r="AV965" s="15" t="s">
        <v>144</v>
      </c>
      <c r="AW965" s="15" t="s">
        <v>29</v>
      </c>
      <c r="AX965" s="15" t="s">
        <v>73</v>
      </c>
      <c r="AY965" s="189" t="s">
        <v>137</v>
      </c>
    </row>
    <row r="966" spans="1:65" s="14" customFormat="1">
      <c r="B966" s="180"/>
      <c r="D966" s="173" t="s">
        <v>145</v>
      </c>
      <c r="E966" s="181" t="s">
        <v>1</v>
      </c>
      <c r="F966" s="182" t="s">
        <v>2107</v>
      </c>
      <c r="H966" s="183">
        <v>29.6</v>
      </c>
      <c r="I966" s="184"/>
      <c r="L966" s="180"/>
      <c r="M966" s="185"/>
      <c r="N966" s="186"/>
      <c r="O966" s="186"/>
      <c r="P966" s="186"/>
      <c r="Q966" s="186"/>
      <c r="R966" s="186"/>
      <c r="S966" s="186"/>
      <c r="T966" s="187"/>
      <c r="AT966" s="181" t="s">
        <v>145</v>
      </c>
      <c r="AU966" s="181" t="s">
        <v>82</v>
      </c>
      <c r="AV966" s="14" t="s">
        <v>82</v>
      </c>
      <c r="AW966" s="14" t="s">
        <v>29</v>
      </c>
      <c r="AX966" s="14" t="s">
        <v>73</v>
      </c>
      <c r="AY966" s="181" t="s">
        <v>137</v>
      </c>
    </row>
    <row r="967" spans="1:65" s="15" customFormat="1">
      <c r="B967" s="188"/>
      <c r="D967" s="173" t="s">
        <v>145</v>
      </c>
      <c r="E967" s="189" t="s">
        <v>1</v>
      </c>
      <c r="F967" s="190" t="s">
        <v>160</v>
      </c>
      <c r="H967" s="191">
        <v>29.6</v>
      </c>
      <c r="I967" s="192"/>
      <c r="L967" s="188"/>
      <c r="M967" s="193"/>
      <c r="N967" s="194"/>
      <c r="O967" s="194"/>
      <c r="P967" s="194"/>
      <c r="Q967" s="194"/>
      <c r="R967" s="194"/>
      <c r="S967" s="194"/>
      <c r="T967" s="195"/>
      <c r="AT967" s="189" t="s">
        <v>145</v>
      </c>
      <c r="AU967" s="189" t="s">
        <v>82</v>
      </c>
      <c r="AV967" s="15" t="s">
        <v>144</v>
      </c>
      <c r="AW967" s="15" t="s">
        <v>29</v>
      </c>
      <c r="AX967" s="15" t="s">
        <v>30</v>
      </c>
      <c r="AY967" s="189" t="s">
        <v>137</v>
      </c>
    </row>
    <row r="968" spans="1:65" s="2" customFormat="1" ht="16.5" customHeight="1">
      <c r="A968" s="33"/>
      <c r="B968" s="125"/>
      <c r="C968" s="159" t="s">
        <v>899</v>
      </c>
      <c r="D968" s="159" t="s">
        <v>139</v>
      </c>
      <c r="E968" s="160" t="s">
        <v>961</v>
      </c>
      <c r="F968" s="161" t="s">
        <v>962</v>
      </c>
      <c r="G968" s="162" t="s">
        <v>191</v>
      </c>
      <c r="H968" s="163">
        <v>224.07</v>
      </c>
      <c r="I968" s="164"/>
      <c r="J968" s="165">
        <f>ROUND(I968*H968,2)</f>
        <v>0</v>
      </c>
      <c r="K968" s="161" t="s">
        <v>143</v>
      </c>
      <c r="L968" s="34"/>
      <c r="M968" s="166" t="s">
        <v>1</v>
      </c>
      <c r="N968" s="167" t="s">
        <v>38</v>
      </c>
      <c r="O968" s="59"/>
      <c r="P968" s="168">
        <f>O968*H968</f>
        <v>0</v>
      </c>
      <c r="Q968" s="168">
        <v>0</v>
      </c>
      <c r="R968" s="168">
        <f>Q968*H968</f>
        <v>0</v>
      </c>
      <c r="S968" s="168">
        <v>0</v>
      </c>
      <c r="T968" s="169">
        <f>S968*H968</f>
        <v>0</v>
      </c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R968" s="170" t="s">
        <v>144</v>
      </c>
      <c r="AT968" s="170" t="s">
        <v>139</v>
      </c>
      <c r="AU968" s="170" t="s">
        <v>82</v>
      </c>
      <c r="AY968" s="18" t="s">
        <v>137</v>
      </c>
      <c r="BE968" s="171">
        <f>IF(N968="základní",J968,0)</f>
        <v>0</v>
      </c>
      <c r="BF968" s="171">
        <f>IF(N968="snížená",J968,0)</f>
        <v>0</v>
      </c>
      <c r="BG968" s="171">
        <f>IF(N968="zákl. přenesená",J968,0)</f>
        <v>0</v>
      </c>
      <c r="BH968" s="171">
        <f>IF(N968="sníž. přenesená",J968,0)</f>
        <v>0</v>
      </c>
      <c r="BI968" s="171">
        <f>IF(N968="nulová",J968,0)</f>
        <v>0</v>
      </c>
      <c r="BJ968" s="18" t="s">
        <v>30</v>
      </c>
      <c r="BK968" s="171">
        <f>ROUND(I968*H968,2)</f>
        <v>0</v>
      </c>
      <c r="BL968" s="18" t="s">
        <v>144</v>
      </c>
      <c r="BM968" s="170" t="s">
        <v>902</v>
      </c>
    </row>
    <row r="969" spans="1:65" s="14" customFormat="1">
      <c r="B969" s="180"/>
      <c r="D969" s="173" t="s">
        <v>145</v>
      </c>
      <c r="E969" s="181" t="s">
        <v>1</v>
      </c>
      <c r="F969" s="182" t="s">
        <v>2102</v>
      </c>
      <c r="H969" s="183">
        <v>183.7</v>
      </c>
      <c r="I969" s="184"/>
      <c r="L969" s="180"/>
      <c r="M969" s="185"/>
      <c r="N969" s="186"/>
      <c r="O969" s="186"/>
      <c r="P969" s="186"/>
      <c r="Q969" s="186"/>
      <c r="R969" s="186"/>
      <c r="S969" s="186"/>
      <c r="T969" s="187"/>
      <c r="AT969" s="181" t="s">
        <v>145</v>
      </c>
      <c r="AU969" s="181" t="s">
        <v>82</v>
      </c>
      <c r="AV969" s="14" t="s">
        <v>82</v>
      </c>
      <c r="AW969" s="14" t="s">
        <v>29</v>
      </c>
      <c r="AX969" s="14" t="s">
        <v>73</v>
      </c>
      <c r="AY969" s="181" t="s">
        <v>137</v>
      </c>
    </row>
    <row r="970" spans="1:65" s="14" customFormat="1">
      <c r="B970" s="180"/>
      <c r="D970" s="173" t="s">
        <v>145</v>
      </c>
      <c r="E970" s="181" t="s">
        <v>1</v>
      </c>
      <c r="F970" s="182" t="s">
        <v>2108</v>
      </c>
      <c r="H970" s="183">
        <v>29.7</v>
      </c>
      <c r="I970" s="184"/>
      <c r="L970" s="180"/>
      <c r="M970" s="185"/>
      <c r="N970" s="186"/>
      <c r="O970" s="186"/>
      <c r="P970" s="186"/>
      <c r="Q970" s="186"/>
      <c r="R970" s="186"/>
      <c r="S970" s="186"/>
      <c r="T970" s="187"/>
      <c r="AT970" s="181" t="s">
        <v>145</v>
      </c>
      <c r="AU970" s="181" t="s">
        <v>82</v>
      </c>
      <c r="AV970" s="14" t="s">
        <v>82</v>
      </c>
      <c r="AW970" s="14" t="s">
        <v>29</v>
      </c>
      <c r="AX970" s="14" t="s">
        <v>73</v>
      </c>
      <c r="AY970" s="181" t="s">
        <v>137</v>
      </c>
    </row>
    <row r="971" spans="1:65" s="14" customFormat="1">
      <c r="B971" s="180"/>
      <c r="D971" s="173" t="s">
        <v>145</v>
      </c>
      <c r="E971" s="181" t="s">
        <v>1</v>
      </c>
      <c r="F971" s="182" t="s">
        <v>1659</v>
      </c>
      <c r="H971" s="183">
        <v>10.67</v>
      </c>
      <c r="I971" s="184"/>
      <c r="L971" s="180"/>
      <c r="M971" s="185"/>
      <c r="N971" s="186"/>
      <c r="O971" s="186"/>
      <c r="P971" s="186"/>
      <c r="Q971" s="186"/>
      <c r="R971" s="186"/>
      <c r="S971" s="186"/>
      <c r="T971" s="187"/>
      <c r="AT971" s="181" t="s">
        <v>145</v>
      </c>
      <c r="AU971" s="181" t="s">
        <v>82</v>
      </c>
      <c r="AV971" s="14" t="s">
        <v>82</v>
      </c>
      <c r="AW971" s="14" t="s">
        <v>29</v>
      </c>
      <c r="AX971" s="14" t="s">
        <v>73</v>
      </c>
      <c r="AY971" s="181" t="s">
        <v>137</v>
      </c>
    </row>
    <row r="972" spans="1:65" s="15" customFormat="1">
      <c r="B972" s="188"/>
      <c r="D972" s="173" t="s">
        <v>145</v>
      </c>
      <c r="E972" s="189" t="s">
        <v>1</v>
      </c>
      <c r="F972" s="190" t="s">
        <v>158</v>
      </c>
      <c r="H972" s="191">
        <v>224.07</v>
      </c>
      <c r="I972" s="192"/>
      <c r="L972" s="188"/>
      <c r="M972" s="193"/>
      <c r="N972" s="194"/>
      <c r="O972" s="194"/>
      <c r="P972" s="194"/>
      <c r="Q972" s="194"/>
      <c r="R972" s="194"/>
      <c r="S972" s="194"/>
      <c r="T972" s="195"/>
      <c r="AT972" s="189" t="s">
        <v>145</v>
      </c>
      <c r="AU972" s="189" t="s">
        <v>82</v>
      </c>
      <c r="AV972" s="15" t="s">
        <v>144</v>
      </c>
      <c r="AW972" s="15" t="s">
        <v>29</v>
      </c>
      <c r="AX972" s="15" t="s">
        <v>73</v>
      </c>
      <c r="AY972" s="189" t="s">
        <v>137</v>
      </c>
    </row>
    <row r="973" spans="1:65" s="14" customFormat="1">
      <c r="B973" s="180"/>
      <c r="D973" s="173" t="s">
        <v>145</v>
      </c>
      <c r="E973" s="181" t="s">
        <v>1</v>
      </c>
      <c r="F973" s="182" t="s">
        <v>2109</v>
      </c>
      <c r="H973" s="183">
        <v>224.07</v>
      </c>
      <c r="I973" s="184"/>
      <c r="L973" s="180"/>
      <c r="M973" s="185"/>
      <c r="N973" s="186"/>
      <c r="O973" s="186"/>
      <c r="P973" s="186"/>
      <c r="Q973" s="186"/>
      <c r="R973" s="186"/>
      <c r="S973" s="186"/>
      <c r="T973" s="187"/>
      <c r="AT973" s="181" t="s">
        <v>145</v>
      </c>
      <c r="AU973" s="181" t="s">
        <v>82</v>
      </c>
      <c r="AV973" s="14" t="s">
        <v>82</v>
      </c>
      <c r="AW973" s="14" t="s">
        <v>29</v>
      </c>
      <c r="AX973" s="14" t="s">
        <v>73</v>
      </c>
      <c r="AY973" s="181" t="s">
        <v>137</v>
      </c>
    </row>
    <row r="974" spans="1:65" s="15" customFormat="1">
      <c r="B974" s="188"/>
      <c r="D974" s="173" t="s">
        <v>145</v>
      </c>
      <c r="E974" s="189" t="s">
        <v>1</v>
      </c>
      <c r="F974" s="190" t="s">
        <v>160</v>
      </c>
      <c r="H974" s="191">
        <v>224.07</v>
      </c>
      <c r="I974" s="192"/>
      <c r="L974" s="188"/>
      <c r="M974" s="193"/>
      <c r="N974" s="194"/>
      <c r="O974" s="194"/>
      <c r="P974" s="194"/>
      <c r="Q974" s="194"/>
      <c r="R974" s="194"/>
      <c r="S974" s="194"/>
      <c r="T974" s="195"/>
      <c r="AT974" s="189" t="s">
        <v>145</v>
      </c>
      <c r="AU974" s="189" t="s">
        <v>82</v>
      </c>
      <c r="AV974" s="15" t="s">
        <v>144</v>
      </c>
      <c r="AW974" s="15" t="s">
        <v>29</v>
      </c>
      <c r="AX974" s="15" t="s">
        <v>30</v>
      </c>
      <c r="AY974" s="189" t="s">
        <v>137</v>
      </c>
    </row>
    <row r="975" spans="1:65" s="2" customFormat="1" ht="16.5" customHeight="1">
      <c r="A975" s="33"/>
      <c r="B975" s="125"/>
      <c r="C975" s="159" t="s">
        <v>591</v>
      </c>
      <c r="D975" s="159" t="s">
        <v>139</v>
      </c>
      <c r="E975" s="160" t="s">
        <v>2110</v>
      </c>
      <c r="F975" s="161" t="s">
        <v>2111</v>
      </c>
      <c r="G975" s="162" t="s">
        <v>191</v>
      </c>
      <c r="H975" s="163">
        <v>44</v>
      </c>
      <c r="I975" s="164"/>
      <c r="J975" s="165">
        <f>ROUND(I975*H975,2)</f>
        <v>0</v>
      </c>
      <c r="K975" s="161" t="s">
        <v>143</v>
      </c>
      <c r="L975" s="34"/>
      <c r="M975" s="166" t="s">
        <v>1</v>
      </c>
      <c r="N975" s="167" t="s">
        <v>38</v>
      </c>
      <c r="O975" s="59"/>
      <c r="P975" s="168">
        <f>O975*H975</f>
        <v>0</v>
      </c>
      <c r="Q975" s="168">
        <v>0</v>
      </c>
      <c r="R975" s="168">
        <f>Q975*H975</f>
        <v>0</v>
      </c>
      <c r="S975" s="168">
        <v>0</v>
      </c>
      <c r="T975" s="169">
        <f>S975*H975</f>
        <v>0</v>
      </c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R975" s="170" t="s">
        <v>144</v>
      </c>
      <c r="AT975" s="170" t="s">
        <v>139</v>
      </c>
      <c r="AU975" s="170" t="s">
        <v>82</v>
      </c>
      <c r="AY975" s="18" t="s">
        <v>137</v>
      </c>
      <c r="BE975" s="171">
        <f>IF(N975="základní",J975,0)</f>
        <v>0</v>
      </c>
      <c r="BF975" s="171">
        <f>IF(N975="snížená",J975,0)</f>
        <v>0</v>
      </c>
      <c r="BG975" s="171">
        <f>IF(N975="zákl. přenesená",J975,0)</f>
        <v>0</v>
      </c>
      <c r="BH975" s="171">
        <f>IF(N975="sníž. přenesená",J975,0)</f>
        <v>0</v>
      </c>
      <c r="BI975" s="171">
        <f>IF(N975="nulová",J975,0)</f>
        <v>0</v>
      </c>
      <c r="BJ975" s="18" t="s">
        <v>30</v>
      </c>
      <c r="BK975" s="171">
        <f>ROUND(I975*H975,2)</f>
        <v>0</v>
      </c>
      <c r="BL975" s="18" t="s">
        <v>144</v>
      </c>
      <c r="BM975" s="170" t="s">
        <v>905</v>
      </c>
    </row>
    <row r="976" spans="1:65" s="14" customFormat="1">
      <c r="B976" s="180"/>
      <c r="D976" s="173" t="s">
        <v>145</v>
      </c>
      <c r="E976" s="181" t="s">
        <v>1</v>
      </c>
      <c r="F976" s="182" t="s">
        <v>1673</v>
      </c>
      <c r="H976" s="183">
        <v>44</v>
      </c>
      <c r="I976" s="184"/>
      <c r="L976" s="180"/>
      <c r="M976" s="185"/>
      <c r="N976" s="186"/>
      <c r="O976" s="186"/>
      <c r="P976" s="186"/>
      <c r="Q976" s="186"/>
      <c r="R976" s="186"/>
      <c r="S976" s="186"/>
      <c r="T976" s="187"/>
      <c r="AT976" s="181" t="s">
        <v>145</v>
      </c>
      <c r="AU976" s="181" t="s">
        <v>82</v>
      </c>
      <c r="AV976" s="14" t="s">
        <v>82</v>
      </c>
      <c r="AW976" s="14" t="s">
        <v>29</v>
      </c>
      <c r="AX976" s="14" t="s">
        <v>73</v>
      </c>
      <c r="AY976" s="181" t="s">
        <v>137</v>
      </c>
    </row>
    <row r="977" spans="1:65" s="15" customFormat="1">
      <c r="B977" s="188"/>
      <c r="D977" s="173" t="s">
        <v>145</v>
      </c>
      <c r="E977" s="189" t="s">
        <v>1</v>
      </c>
      <c r="F977" s="190" t="s">
        <v>160</v>
      </c>
      <c r="H977" s="191">
        <v>44</v>
      </c>
      <c r="I977" s="192"/>
      <c r="L977" s="188"/>
      <c r="M977" s="193"/>
      <c r="N977" s="194"/>
      <c r="O977" s="194"/>
      <c r="P977" s="194"/>
      <c r="Q977" s="194"/>
      <c r="R977" s="194"/>
      <c r="S977" s="194"/>
      <c r="T977" s="195"/>
      <c r="AT977" s="189" t="s">
        <v>145</v>
      </c>
      <c r="AU977" s="189" t="s">
        <v>82</v>
      </c>
      <c r="AV977" s="15" t="s">
        <v>144</v>
      </c>
      <c r="AW977" s="15" t="s">
        <v>29</v>
      </c>
      <c r="AX977" s="15" t="s">
        <v>30</v>
      </c>
      <c r="AY977" s="189" t="s">
        <v>137</v>
      </c>
    </row>
    <row r="978" spans="1:65" s="2" customFormat="1" ht="16.5" customHeight="1">
      <c r="A978" s="33"/>
      <c r="B978" s="125"/>
      <c r="C978" s="159" t="s">
        <v>906</v>
      </c>
      <c r="D978" s="159" t="s">
        <v>139</v>
      </c>
      <c r="E978" s="160" t="s">
        <v>2112</v>
      </c>
      <c r="F978" s="161" t="s">
        <v>2113</v>
      </c>
      <c r="G978" s="162" t="s">
        <v>142</v>
      </c>
      <c r="H978" s="163">
        <v>26.344999999999999</v>
      </c>
      <c r="I978" s="164"/>
      <c r="J978" s="165">
        <f>ROUND(I978*H978,2)</f>
        <v>0</v>
      </c>
      <c r="K978" s="161" t="s">
        <v>143</v>
      </c>
      <c r="L978" s="34"/>
      <c r="M978" s="166" t="s">
        <v>1</v>
      </c>
      <c r="N978" s="167" t="s">
        <v>38</v>
      </c>
      <c r="O978" s="59"/>
      <c r="P978" s="168">
        <f>O978*H978</f>
        <v>0</v>
      </c>
      <c r="Q978" s="168">
        <v>0</v>
      </c>
      <c r="R978" s="168">
        <f>Q978*H978</f>
        <v>0</v>
      </c>
      <c r="S978" s="168">
        <v>0</v>
      </c>
      <c r="T978" s="169">
        <f>S978*H978</f>
        <v>0</v>
      </c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R978" s="170" t="s">
        <v>144</v>
      </c>
      <c r="AT978" s="170" t="s">
        <v>139</v>
      </c>
      <c r="AU978" s="170" t="s">
        <v>82</v>
      </c>
      <c r="AY978" s="18" t="s">
        <v>137</v>
      </c>
      <c r="BE978" s="171">
        <f>IF(N978="základní",J978,0)</f>
        <v>0</v>
      </c>
      <c r="BF978" s="171">
        <f>IF(N978="snížená",J978,0)</f>
        <v>0</v>
      </c>
      <c r="BG978" s="171">
        <f>IF(N978="zákl. přenesená",J978,0)</f>
        <v>0</v>
      </c>
      <c r="BH978" s="171">
        <f>IF(N978="sníž. přenesená",J978,0)</f>
        <v>0</v>
      </c>
      <c r="BI978" s="171">
        <f>IF(N978="nulová",J978,0)</f>
        <v>0</v>
      </c>
      <c r="BJ978" s="18" t="s">
        <v>30</v>
      </c>
      <c r="BK978" s="171">
        <f>ROUND(I978*H978,2)</f>
        <v>0</v>
      </c>
      <c r="BL978" s="18" t="s">
        <v>144</v>
      </c>
      <c r="BM978" s="170" t="s">
        <v>909</v>
      </c>
    </row>
    <row r="979" spans="1:65" s="14" customFormat="1">
      <c r="B979" s="180"/>
      <c r="D979" s="173" t="s">
        <v>145</v>
      </c>
      <c r="E979" s="181" t="s">
        <v>1</v>
      </c>
      <c r="F979" s="182" t="s">
        <v>1651</v>
      </c>
      <c r="H979" s="183">
        <v>25.63</v>
      </c>
      <c r="I979" s="184"/>
      <c r="L979" s="180"/>
      <c r="M979" s="185"/>
      <c r="N979" s="186"/>
      <c r="O979" s="186"/>
      <c r="P979" s="186"/>
      <c r="Q979" s="186"/>
      <c r="R979" s="186"/>
      <c r="S979" s="186"/>
      <c r="T979" s="187"/>
      <c r="AT979" s="181" t="s">
        <v>145</v>
      </c>
      <c r="AU979" s="181" t="s">
        <v>82</v>
      </c>
      <c r="AV979" s="14" t="s">
        <v>82</v>
      </c>
      <c r="AW979" s="14" t="s">
        <v>29</v>
      </c>
      <c r="AX979" s="14" t="s">
        <v>73</v>
      </c>
      <c r="AY979" s="181" t="s">
        <v>137</v>
      </c>
    </row>
    <row r="980" spans="1:65" s="14" customFormat="1">
      <c r="B980" s="180"/>
      <c r="D980" s="173" t="s">
        <v>145</v>
      </c>
      <c r="E980" s="181" t="s">
        <v>1</v>
      </c>
      <c r="F980" s="182" t="s">
        <v>1652</v>
      </c>
      <c r="H980" s="183">
        <v>0.71499999999999997</v>
      </c>
      <c r="I980" s="184"/>
      <c r="L980" s="180"/>
      <c r="M980" s="185"/>
      <c r="N980" s="186"/>
      <c r="O980" s="186"/>
      <c r="P980" s="186"/>
      <c r="Q980" s="186"/>
      <c r="R980" s="186"/>
      <c r="S980" s="186"/>
      <c r="T980" s="187"/>
      <c r="AT980" s="181" t="s">
        <v>145</v>
      </c>
      <c r="AU980" s="181" t="s">
        <v>82</v>
      </c>
      <c r="AV980" s="14" t="s">
        <v>82</v>
      </c>
      <c r="AW980" s="14" t="s">
        <v>29</v>
      </c>
      <c r="AX980" s="14" t="s">
        <v>73</v>
      </c>
      <c r="AY980" s="181" t="s">
        <v>137</v>
      </c>
    </row>
    <row r="981" spans="1:65" s="15" customFormat="1">
      <c r="B981" s="188"/>
      <c r="D981" s="173" t="s">
        <v>145</v>
      </c>
      <c r="E981" s="189" t="s">
        <v>1</v>
      </c>
      <c r="F981" s="190" t="s">
        <v>158</v>
      </c>
      <c r="H981" s="191">
        <v>26.344999999999999</v>
      </c>
      <c r="I981" s="192"/>
      <c r="L981" s="188"/>
      <c r="M981" s="193"/>
      <c r="N981" s="194"/>
      <c r="O981" s="194"/>
      <c r="P981" s="194"/>
      <c r="Q981" s="194"/>
      <c r="R981" s="194"/>
      <c r="S981" s="194"/>
      <c r="T981" s="195"/>
      <c r="AT981" s="189" t="s">
        <v>145</v>
      </c>
      <c r="AU981" s="189" t="s">
        <v>82</v>
      </c>
      <c r="AV981" s="15" t="s">
        <v>144</v>
      </c>
      <c r="AW981" s="15" t="s">
        <v>29</v>
      </c>
      <c r="AX981" s="15" t="s">
        <v>73</v>
      </c>
      <c r="AY981" s="189" t="s">
        <v>137</v>
      </c>
    </row>
    <row r="982" spans="1:65" s="14" customFormat="1">
      <c r="B982" s="180"/>
      <c r="D982" s="173" t="s">
        <v>145</v>
      </c>
      <c r="E982" s="181" t="s">
        <v>1</v>
      </c>
      <c r="F982" s="182" t="s">
        <v>1653</v>
      </c>
      <c r="H982" s="183">
        <v>26.344999999999999</v>
      </c>
      <c r="I982" s="184"/>
      <c r="L982" s="180"/>
      <c r="M982" s="185"/>
      <c r="N982" s="186"/>
      <c r="O982" s="186"/>
      <c r="P982" s="186"/>
      <c r="Q982" s="186"/>
      <c r="R982" s="186"/>
      <c r="S982" s="186"/>
      <c r="T982" s="187"/>
      <c r="AT982" s="181" t="s">
        <v>145</v>
      </c>
      <c r="AU982" s="181" t="s">
        <v>82</v>
      </c>
      <c r="AV982" s="14" t="s">
        <v>82</v>
      </c>
      <c r="AW982" s="14" t="s">
        <v>29</v>
      </c>
      <c r="AX982" s="14" t="s">
        <v>73</v>
      </c>
      <c r="AY982" s="181" t="s">
        <v>137</v>
      </c>
    </row>
    <row r="983" spans="1:65" s="15" customFormat="1">
      <c r="B983" s="188"/>
      <c r="D983" s="173" t="s">
        <v>145</v>
      </c>
      <c r="E983" s="189" t="s">
        <v>1</v>
      </c>
      <c r="F983" s="190" t="s">
        <v>160</v>
      </c>
      <c r="H983" s="191">
        <v>26.344999999999999</v>
      </c>
      <c r="I983" s="192"/>
      <c r="L983" s="188"/>
      <c r="M983" s="193"/>
      <c r="N983" s="194"/>
      <c r="O983" s="194"/>
      <c r="P983" s="194"/>
      <c r="Q983" s="194"/>
      <c r="R983" s="194"/>
      <c r="S983" s="194"/>
      <c r="T983" s="195"/>
      <c r="AT983" s="189" t="s">
        <v>145</v>
      </c>
      <c r="AU983" s="189" t="s">
        <v>82</v>
      </c>
      <c r="AV983" s="15" t="s">
        <v>144</v>
      </c>
      <c r="AW983" s="15" t="s">
        <v>29</v>
      </c>
      <c r="AX983" s="15" t="s">
        <v>30</v>
      </c>
      <c r="AY983" s="189" t="s">
        <v>137</v>
      </c>
    </row>
    <row r="984" spans="1:65" s="2" customFormat="1" ht="16.5" customHeight="1">
      <c r="A984" s="33"/>
      <c r="B984" s="125"/>
      <c r="C984" s="159" t="s">
        <v>597</v>
      </c>
      <c r="D984" s="159" t="s">
        <v>139</v>
      </c>
      <c r="E984" s="160" t="s">
        <v>2114</v>
      </c>
      <c r="F984" s="161" t="s">
        <v>2115</v>
      </c>
      <c r="G984" s="162" t="s">
        <v>142</v>
      </c>
      <c r="H984" s="163">
        <v>23.815000000000001</v>
      </c>
      <c r="I984" s="164"/>
      <c r="J984" s="165">
        <f>ROUND(I984*H984,2)</f>
        <v>0</v>
      </c>
      <c r="K984" s="161" t="s">
        <v>143</v>
      </c>
      <c r="L984" s="34"/>
      <c r="M984" s="166" t="s">
        <v>1</v>
      </c>
      <c r="N984" s="167" t="s">
        <v>38</v>
      </c>
      <c r="O984" s="59"/>
      <c r="P984" s="168">
        <f>O984*H984</f>
        <v>0</v>
      </c>
      <c r="Q984" s="168">
        <v>0</v>
      </c>
      <c r="R984" s="168">
        <f>Q984*H984</f>
        <v>0</v>
      </c>
      <c r="S984" s="168">
        <v>0</v>
      </c>
      <c r="T984" s="169">
        <f>S984*H984</f>
        <v>0</v>
      </c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R984" s="170" t="s">
        <v>144</v>
      </c>
      <c r="AT984" s="170" t="s">
        <v>139</v>
      </c>
      <c r="AU984" s="170" t="s">
        <v>82</v>
      </c>
      <c r="AY984" s="18" t="s">
        <v>137</v>
      </c>
      <c r="BE984" s="171">
        <f>IF(N984="základní",J984,0)</f>
        <v>0</v>
      </c>
      <c r="BF984" s="171">
        <f>IF(N984="snížená",J984,0)</f>
        <v>0</v>
      </c>
      <c r="BG984" s="171">
        <f>IF(N984="zákl. přenesená",J984,0)</f>
        <v>0</v>
      </c>
      <c r="BH984" s="171">
        <f>IF(N984="sníž. přenesená",J984,0)</f>
        <v>0</v>
      </c>
      <c r="BI984" s="171">
        <f>IF(N984="nulová",J984,0)</f>
        <v>0</v>
      </c>
      <c r="BJ984" s="18" t="s">
        <v>30</v>
      </c>
      <c r="BK984" s="171">
        <f>ROUND(I984*H984,2)</f>
        <v>0</v>
      </c>
      <c r="BL984" s="18" t="s">
        <v>144</v>
      </c>
      <c r="BM984" s="170" t="s">
        <v>919</v>
      </c>
    </row>
    <row r="985" spans="1:65" s="14" customFormat="1">
      <c r="B985" s="180"/>
      <c r="D985" s="173" t="s">
        <v>145</v>
      </c>
      <c r="E985" s="181" t="s">
        <v>1</v>
      </c>
      <c r="F985" s="182" t="s">
        <v>1658</v>
      </c>
      <c r="H985" s="183">
        <v>13.145</v>
      </c>
      <c r="I985" s="184"/>
      <c r="L985" s="180"/>
      <c r="M985" s="185"/>
      <c r="N985" s="186"/>
      <c r="O985" s="186"/>
      <c r="P985" s="186"/>
      <c r="Q985" s="186"/>
      <c r="R985" s="186"/>
      <c r="S985" s="186"/>
      <c r="T985" s="187"/>
      <c r="AT985" s="181" t="s">
        <v>145</v>
      </c>
      <c r="AU985" s="181" t="s">
        <v>82</v>
      </c>
      <c r="AV985" s="14" t="s">
        <v>82</v>
      </c>
      <c r="AW985" s="14" t="s">
        <v>29</v>
      </c>
      <c r="AX985" s="14" t="s">
        <v>73</v>
      </c>
      <c r="AY985" s="181" t="s">
        <v>137</v>
      </c>
    </row>
    <row r="986" spans="1:65" s="14" customFormat="1">
      <c r="B986" s="180"/>
      <c r="D986" s="173" t="s">
        <v>145</v>
      </c>
      <c r="E986" s="181" t="s">
        <v>1</v>
      </c>
      <c r="F986" s="182" t="s">
        <v>1659</v>
      </c>
      <c r="H986" s="183">
        <v>10.67</v>
      </c>
      <c r="I986" s="184"/>
      <c r="L986" s="180"/>
      <c r="M986" s="185"/>
      <c r="N986" s="186"/>
      <c r="O986" s="186"/>
      <c r="P986" s="186"/>
      <c r="Q986" s="186"/>
      <c r="R986" s="186"/>
      <c r="S986" s="186"/>
      <c r="T986" s="187"/>
      <c r="AT986" s="181" t="s">
        <v>145</v>
      </c>
      <c r="AU986" s="181" t="s">
        <v>82</v>
      </c>
      <c r="AV986" s="14" t="s">
        <v>82</v>
      </c>
      <c r="AW986" s="14" t="s">
        <v>29</v>
      </c>
      <c r="AX986" s="14" t="s">
        <v>73</v>
      </c>
      <c r="AY986" s="181" t="s">
        <v>137</v>
      </c>
    </row>
    <row r="987" spans="1:65" s="15" customFormat="1">
      <c r="B987" s="188"/>
      <c r="D987" s="173" t="s">
        <v>145</v>
      </c>
      <c r="E987" s="189" t="s">
        <v>1</v>
      </c>
      <c r="F987" s="190" t="s">
        <v>158</v>
      </c>
      <c r="H987" s="191">
        <v>23.815000000000001</v>
      </c>
      <c r="I987" s="192"/>
      <c r="L987" s="188"/>
      <c r="M987" s="193"/>
      <c r="N987" s="194"/>
      <c r="O987" s="194"/>
      <c r="P987" s="194"/>
      <c r="Q987" s="194"/>
      <c r="R987" s="194"/>
      <c r="S987" s="194"/>
      <c r="T987" s="195"/>
      <c r="AT987" s="189" t="s">
        <v>145</v>
      </c>
      <c r="AU987" s="189" t="s">
        <v>82</v>
      </c>
      <c r="AV987" s="15" t="s">
        <v>144</v>
      </c>
      <c r="AW987" s="15" t="s">
        <v>29</v>
      </c>
      <c r="AX987" s="15" t="s">
        <v>73</v>
      </c>
      <c r="AY987" s="189" t="s">
        <v>137</v>
      </c>
    </row>
    <row r="988" spans="1:65" s="14" customFormat="1">
      <c r="B988" s="180"/>
      <c r="D988" s="173" t="s">
        <v>145</v>
      </c>
      <c r="E988" s="181" t="s">
        <v>1</v>
      </c>
      <c r="F988" s="182" t="s">
        <v>1660</v>
      </c>
      <c r="H988" s="183">
        <v>23.815000000000001</v>
      </c>
      <c r="I988" s="184"/>
      <c r="L988" s="180"/>
      <c r="M988" s="185"/>
      <c r="N988" s="186"/>
      <c r="O988" s="186"/>
      <c r="P988" s="186"/>
      <c r="Q988" s="186"/>
      <c r="R988" s="186"/>
      <c r="S988" s="186"/>
      <c r="T988" s="187"/>
      <c r="AT988" s="181" t="s">
        <v>145</v>
      </c>
      <c r="AU988" s="181" t="s">
        <v>82</v>
      </c>
      <c r="AV988" s="14" t="s">
        <v>82</v>
      </c>
      <c r="AW988" s="14" t="s">
        <v>29</v>
      </c>
      <c r="AX988" s="14" t="s">
        <v>73</v>
      </c>
      <c r="AY988" s="181" t="s">
        <v>137</v>
      </c>
    </row>
    <row r="989" spans="1:65" s="15" customFormat="1">
      <c r="B989" s="188"/>
      <c r="D989" s="173" t="s">
        <v>145</v>
      </c>
      <c r="E989" s="189" t="s">
        <v>1</v>
      </c>
      <c r="F989" s="190" t="s">
        <v>160</v>
      </c>
      <c r="H989" s="191">
        <v>23.815000000000001</v>
      </c>
      <c r="I989" s="192"/>
      <c r="L989" s="188"/>
      <c r="M989" s="193"/>
      <c r="N989" s="194"/>
      <c r="O989" s="194"/>
      <c r="P989" s="194"/>
      <c r="Q989" s="194"/>
      <c r="R989" s="194"/>
      <c r="S989" s="194"/>
      <c r="T989" s="195"/>
      <c r="AT989" s="189" t="s">
        <v>145</v>
      </c>
      <c r="AU989" s="189" t="s">
        <v>82</v>
      </c>
      <c r="AV989" s="15" t="s">
        <v>144</v>
      </c>
      <c r="AW989" s="15" t="s">
        <v>29</v>
      </c>
      <c r="AX989" s="15" t="s">
        <v>30</v>
      </c>
      <c r="AY989" s="189" t="s">
        <v>137</v>
      </c>
    </row>
    <row r="990" spans="1:65" s="2" customFormat="1" ht="21.75" customHeight="1">
      <c r="A990" s="33"/>
      <c r="B990" s="125"/>
      <c r="C990" s="159" t="s">
        <v>932</v>
      </c>
      <c r="D990" s="159" t="s">
        <v>139</v>
      </c>
      <c r="E990" s="160" t="s">
        <v>2116</v>
      </c>
      <c r="F990" s="161" t="s">
        <v>2117</v>
      </c>
      <c r="G990" s="162" t="s">
        <v>441</v>
      </c>
      <c r="H990" s="163">
        <v>22.763000000000002</v>
      </c>
      <c r="I990" s="164"/>
      <c r="J990" s="165">
        <f>ROUND(I990*H990,2)</f>
        <v>0</v>
      </c>
      <c r="K990" s="161" t="s">
        <v>1</v>
      </c>
      <c r="L990" s="34"/>
      <c r="M990" s="166" t="s">
        <v>1</v>
      </c>
      <c r="N990" s="167" t="s">
        <v>38</v>
      </c>
      <c r="O990" s="59"/>
      <c r="P990" s="168">
        <f>O990*H990</f>
        <v>0</v>
      </c>
      <c r="Q990" s="168">
        <v>0</v>
      </c>
      <c r="R990" s="168">
        <f>Q990*H990</f>
        <v>0</v>
      </c>
      <c r="S990" s="168">
        <v>0</v>
      </c>
      <c r="T990" s="169">
        <f>S990*H990</f>
        <v>0</v>
      </c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R990" s="170" t="s">
        <v>144</v>
      </c>
      <c r="AT990" s="170" t="s">
        <v>139</v>
      </c>
      <c r="AU990" s="170" t="s">
        <v>82</v>
      </c>
      <c r="AY990" s="18" t="s">
        <v>137</v>
      </c>
      <c r="BE990" s="171">
        <f>IF(N990="základní",J990,0)</f>
        <v>0</v>
      </c>
      <c r="BF990" s="171">
        <f>IF(N990="snížená",J990,0)</f>
        <v>0</v>
      </c>
      <c r="BG990" s="171">
        <f>IF(N990="zákl. přenesená",J990,0)</f>
        <v>0</v>
      </c>
      <c r="BH990" s="171">
        <f>IF(N990="sníž. přenesená",J990,0)</f>
        <v>0</v>
      </c>
      <c r="BI990" s="171">
        <f>IF(N990="nulová",J990,0)</f>
        <v>0</v>
      </c>
      <c r="BJ990" s="18" t="s">
        <v>30</v>
      </c>
      <c r="BK990" s="171">
        <f>ROUND(I990*H990,2)</f>
        <v>0</v>
      </c>
      <c r="BL990" s="18" t="s">
        <v>144</v>
      </c>
      <c r="BM990" s="170" t="s">
        <v>2118</v>
      </c>
    </row>
    <row r="991" spans="1:65" s="14" customFormat="1">
      <c r="B991" s="180"/>
      <c r="D991" s="173" t="s">
        <v>145</v>
      </c>
      <c r="E991" s="181" t="s">
        <v>1</v>
      </c>
      <c r="F991" s="182" t="s">
        <v>2119</v>
      </c>
      <c r="H991" s="183">
        <v>6.718</v>
      </c>
      <c r="I991" s="184"/>
      <c r="L991" s="180"/>
      <c r="M991" s="185"/>
      <c r="N991" s="186"/>
      <c r="O991" s="186"/>
      <c r="P991" s="186"/>
      <c r="Q991" s="186"/>
      <c r="R991" s="186"/>
      <c r="S991" s="186"/>
      <c r="T991" s="187"/>
      <c r="AT991" s="181" t="s">
        <v>145</v>
      </c>
      <c r="AU991" s="181" t="s">
        <v>82</v>
      </c>
      <c r="AV991" s="14" t="s">
        <v>82</v>
      </c>
      <c r="AW991" s="14" t="s">
        <v>29</v>
      </c>
      <c r="AX991" s="14" t="s">
        <v>73</v>
      </c>
      <c r="AY991" s="181" t="s">
        <v>137</v>
      </c>
    </row>
    <row r="992" spans="1:65" s="14" customFormat="1">
      <c r="B992" s="180"/>
      <c r="D992" s="173" t="s">
        <v>145</v>
      </c>
      <c r="E992" s="181" t="s">
        <v>1</v>
      </c>
      <c r="F992" s="182" t="s">
        <v>2120</v>
      </c>
      <c r="H992" s="183">
        <v>7.0250000000000004</v>
      </c>
      <c r="I992" s="184"/>
      <c r="L992" s="180"/>
      <c r="M992" s="185"/>
      <c r="N992" s="186"/>
      <c r="O992" s="186"/>
      <c r="P992" s="186"/>
      <c r="Q992" s="186"/>
      <c r="R992" s="186"/>
      <c r="S992" s="186"/>
      <c r="T992" s="187"/>
      <c r="AT992" s="181" t="s">
        <v>145</v>
      </c>
      <c r="AU992" s="181" t="s">
        <v>82</v>
      </c>
      <c r="AV992" s="14" t="s">
        <v>82</v>
      </c>
      <c r="AW992" s="14" t="s">
        <v>29</v>
      </c>
      <c r="AX992" s="14" t="s">
        <v>73</v>
      </c>
      <c r="AY992" s="181" t="s">
        <v>137</v>
      </c>
    </row>
    <row r="993" spans="1:65" s="14" customFormat="1">
      <c r="B993" s="180"/>
      <c r="D993" s="173" t="s">
        <v>145</v>
      </c>
      <c r="E993" s="181" t="s">
        <v>1</v>
      </c>
      <c r="F993" s="182" t="s">
        <v>2121</v>
      </c>
      <c r="H993" s="183">
        <v>9.02</v>
      </c>
      <c r="I993" s="184"/>
      <c r="L993" s="180"/>
      <c r="M993" s="185"/>
      <c r="N993" s="186"/>
      <c r="O993" s="186"/>
      <c r="P993" s="186"/>
      <c r="Q993" s="186"/>
      <c r="R993" s="186"/>
      <c r="S993" s="186"/>
      <c r="T993" s="187"/>
      <c r="AT993" s="181" t="s">
        <v>145</v>
      </c>
      <c r="AU993" s="181" t="s">
        <v>82</v>
      </c>
      <c r="AV993" s="14" t="s">
        <v>82</v>
      </c>
      <c r="AW993" s="14" t="s">
        <v>29</v>
      </c>
      <c r="AX993" s="14" t="s">
        <v>73</v>
      </c>
      <c r="AY993" s="181" t="s">
        <v>137</v>
      </c>
    </row>
    <row r="994" spans="1:65" s="15" customFormat="1">
      <c r="B994" s="188"/>
      <c r="D994" s="173" t="s">
        <v>145</v>
      </c>
      <c r="E994" s="189" t="s">
        <v>1</v>
      </c>
      <c r="F994" s="190" t="s">
        <v>160</v>
      </c>
      <c r="H994" s="191">
        <v>22.763000000000002</v>
      </c>
      <c r="I994" s="192"/>
      <c r="L994" s="188"/>
      <c r="M994" s="193"/>
      <c r="N994" s="194"/>
      <c r="O994" s="194"/>
      <c r="P994" s="194"/>
      <c r="Q994" s="194"/>
      <c r="R994" s="194"/>
      <c r="S994" s="194"/>
      <c r="T994" s="195"/>
      <c r="AT994" s="189" t="s">
        <v>145</v>
      </c>
      <c r="AU994" s="189" t="s">
        <v>82</v>
      </c>
      <c r="AV994" s="15" t="s">
        <v>144</v>
      </c>
      <c r="AW994" s="15" t="s">
        <v>29</v>
      </c>
      <c r="AX994" s="15" t="s">
        <v>30</v>
      </c>
      <c r="AY994" s="189" t="s">
        <v>137</v>
      </c>
    </row>
    <row r="995" spans="1:65" s="2" customFormat="1" ht="16.5" customHeight="1">
      <c r="A995" s="33"/>
      <c r="B995" s="125"/>
      <c r="C995" s="159" t="s">
        <v>604</v>
      </c>
      <c r="D995" s="159" t="s">
        <v>139</v>
      </c>
      <c r="E995" s="160" t="s">
        <v>1272</v>
      </c>
      <c r="F995" s="161" t="s">
        <v>1273</v>
      </c>
      <c r="G995" s="162" t="s">
        <v>191</v>
      </c>
      <c r="H995" s="163">
        <v>44</v>
      </c>
      <c r="I995" s="164"/>
      <c r="J995" s="165">
        <f>ROUND(I995*H995,2)</f>
        <v>0</v>
      </c>
      <c r="K995" s="161" t="s">
        <v>143</v>
      </c>
      <c r="L995" s="34"/>
      <c r="M995" s="166" t="s">
        <v>1</v>
      </c>
      <c r="N995" s="167" t="s">
        <v>38</v>
      </c>
      <c r="O995" s="59"/>
      <c r="P995" s="168">
        <f>O995*H995</f>
        <v>0</v>
      </c>
      <c r="Q995" s="168">
        <v>0.15540000000000001</v>
      </c>
      <c r="R995" s="168">
        <f>Q995*H995</f>
        <v>6.8376000000000001</v>
      </c>
      <c r="S995" s="168">
        <v>0</v>
      </c>
      <c r="T995" s="169">
        <f>S995*H995</f>
        <v>0</v>
      </c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R995" s="170" t="s">
        <v>144</v>
      </c>
      <c r="AT995" s="170" t="s">
        <v>139</v>
      </c>
      <c r="AU995" s="170" t="s">
        <v>82</v>
      </c>
      <c r="AY995" s="18" t="s">
        <v>137</v>
      </c>
      <c r="BE995" s="171">
        <f>IF(N995="základní",J995,0)</f>
        <v>0</v>
      </c>
      <c r="BF995" s="171">
        <f>IF(N995="snížená",J995,0)</f>
        <v>0</v>
      </c>
      <c r="BG995" s="171">
        <f>IF(N995="zákl. přenesená",J995,0)</f>
        <v>0</v>
      </c>
      <c r="BH995" s="171">
        <f>IF(N995="sníž. přenesená",J995,0)</f>
        <v>0</v>
      </c>
      <c r="BI995" s="171">
        <f>IF(N995="nulová",J995,0)</f>
        <v>0</v>
      </c>
      <c r="BJ995" s="18" t="s">
        <v>30</v>
      </c>
      <c r="BK995" s="171">
        <f>ROUND(I995*H995,2)</f>
        <v>0</v>
      </c>
      <c r="BL995" s="18" t="s">
        <v>144</v>
      </c>
      <c r="BM995" s="170" t="s">
        <v>935</v>
      </c>
    </row>
    <row r="996" spans="1:65" s="14" customFormat="1">
      <c r="B996" s="180"/>
      <c r="D996" s="173" t="s">
        <v>145</v>
      </c>
      <c r="E996" s="181" t="s">
        <v>1</v>
      </c>
      <c r="F996" s="182" t="s">
        <v>1673</v>
      </c>
      <c r="H996" s="183">
        <v>44</v>
      </c>
      <c r="I996" s="184"/>
      <c r="L996" s="180"/>
      <c r="M996" s="185"/>
      <c r="N996" s="186"/>
      <c r="O996" s="186"/>
      <c r="P996" s="186"/>
      <c r="Q996" s="186"/>
      <c r="R996" s="186"/>
      <c r="S996" s="186"/>
      <c r="T996" s="187"/>
      <c r="AT996" s="181" t="s">
        <v>145</v>
      </c>
      <c r="AU996" s="181" t="s">
        <v>82</v>
      </c>
      <c r="AV996" s="14" t="s">
        <v>82</v>
      </c>
      <c r="AW996" s="14" t="s">
        <v>29</v>
      </c>
      <c r="AX996" s="14" t="s">
        <v>73</v>
      </c>
      <c r="AY996" s="181" t="s">
        <v>137</v>
      </c>
    </row>
    <row r="997" spans="1:65" s="15" customFormat="1">
      <c r="B997" s="188"/>
      <c r="D997" s="173" t="s">
        <v>145</v>
      </c>
      <c r="E997" s="189" t="s">
        <v>1</v>
      </c>
      <c r="F997" s="190" t="s">
        <v>160</v>
      </c>
      <c r="H997" s="191">
        <v>44</v>
      </c>
      <c r="I997" s="192"/>
      <c r="L997" s="188"/>
      <c r="M997" s="193"/>
      <c r="N997" s="194"/>
      <c r="O997" s="194"/>
      <c r="P997" s="194"/>
      <c r="Q997" s="194"/>
      <c r="R997" s="194"/>
      <c r="S997" s="194"/>
      <c r="T997" s="195"/>
      <c r="AT997" s="189" t="s">
        <v>145</v>
      </c>
      <c r="AU997" s="189" t="s">
        <v>82</v>
      </c>
      <c r="AV997" s="15" t="s">
        <v>144</v>
      </c>
      <c r="AW997" s="15" t="s">
        <v>29</v>
      </c>
      <c r="AX997" s="15" t="s">
        <v>30</v>
      </c>
      <c r="AY997" s="189" t="s">
        <v>137</v>
      </c>
    </row>
    <row r="998" spans="1:65" s="2" customFormat="1" ht="16.5" customHeight="1">
      <c r="A998" s="33"/>
      <c r="B998" s="125"/>
      <c r="C998" s="159" t="s">
        <v>942</v>
      </c>
      <c r="D998" s="159" t="s">
        <v>139</v>
      </c>
      <c r="E998" s="160" t="s">
        <v>964</v>
      </c>
      <c r="F998" s="161" t="s">
        <v>965</v>
      </c>
      <c r="G998" s="162" t="s">
        <v>441</v>
      </c>
      <c r="H998" s="163">
        <v>179.81200000000001</v>
      </c>
      <c r="I998" s="164"/>
      <c r="J998" s="165">
        <f>ROUND(I998*H998,2)</f>
        <v>0</v>
      </c>
      <c r="K998" s="161" t="s">
        <v>143</v>
      </c>
      <c r="L998" s="34"/>
      <c r="M998" s="166" t="s">
        <v>1</v>
      </c>
      <c r="N998" s="167" t="s">
        <v>38</v>
      </c>
      <c r="O998" s="59"/>
      <c r="P998" s="168">
        <f>O998*H998</f>
        <v>0</v>
      </c>
      <c r="Q998" s="168">
        <v>0</v>
      </c>
      <c r="R998" s="168">
        <f>Q998*H998</f>
        <v>0</v>
      </c>
      <c r="S998" s="168">
        <v>0</v>
      </c>
      <c r="T998" s="169">
        <f>S998*H998</f>
        <v>0</v>
      </c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R998" s="170" t="s">
        <v>144</v>
      </c>
      <c r="AT998" s="170" t="s">
        <v>139</v>
      </c>
      <c r="AU998" s="170" t="s">
        <v>82</v>
      </c>
      <c r="AY998" s="18" t="s">
        <v>137</v>
      </c>
      <c r="BE998" s="171">
        <f>IF(N998="základní",J998,0)</f>
        <v>0</v>
      </c>
      <c r="BF998" s="171">
        <f>IF(N998="snížená",J998,0)</f>
        <v>0</v>
      </c>
      <c r="BG998" s="171">
        <f>IF(N998="zákl. přenesená",J998,0)</f>
        <v>0</v>
      </c>
      <c r="BH998" s="171">
        <f>IF(N998="sníž. přenesená",J998,0)</f>
        <v>0</v>
      </c>
      <c r="BI998" s="171">
        <f>IF(N998="nulová",J998,0)</f>
        <v>0</v>
      </c>
      <c r="BJ998" s="18" t="s">
        <v>30</v>
      </c>
      <c r="BK998" s="171">
        <f>ROUND(I998*H998,2)</f>
        <v>0</v>
      </c>
      <c r="BL998" s="18" t="s">
        <v>144</v>
      </c>
      <c r="BM998" s="170" t="s">
        <v>2122</v>
      </c>
    </row>
    <row r="999" spans="1:65" s="2" customFormat="1" ht="16.5" customHeight="1">
      <c r="A999" s="33"/>
      <c r="B999" s="125"/>
      <c r="C999" s="159" t="s">
        <v>610</v>
      </c>
      <c r="D999" s="159" t="s">
        <v>139</v>
      </c>
      <c r="E999" s="160" t="s">
        <v>968</v>
      </c>
      <c r="F999" s="161" t="s">
        <v>969</v>
      </c>
      <c r="G999" s="162" t="s">
        <v>441</v>
      </c>
      <c r="H999" s="163">
        <v>2517.3679999999999</v>
      </c>
      <c r="I999" s="164"/>
      <c r="J999" s="165">
        <f>ROUND(I999*H999,2)</f>
        <v>0</v>
      </c>
      <c r="K999" s="161" t="s">
        <v>143</v>
      </c>
      <c r="L999" s="34"/>
      <c r="M999" s="166" t="s">
        <v>1</v>
      </c>
      <c r="N999" s="167" t="s">
        <v>38</v>
      </c>
      <c r="O999" s="59"/>
      <c r="P999" s="168">
        <f>O999*H999</f>
        <v>0</v>
      </c>
      <c r="Q999" s="168">
        <v>0</v>
      </c>
      <c r="R999" s="168">
        <f>Q999*H999</f>
        <v>0</v>
      </c>
      <c r="S999" s="168">
        <v>0</v>
      </c>
      <c r="T999" s="169">
        <f>S999*H999</f>
        <v>0</v>
      </c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R999" s="170" t="s">
        <v>144</v>
      </c>
      <c r="AT999" s="170" t="s">
        <v>139</v>
      </c>
      <c r="AU999" s="170" t="s">
        <v>82</v>
      </c>
      <c r="AY999" s="18" t="s">
        <v>137</v>
      </c>
      <c r="BE999" s="171">
        <f>IF(N999="základní",J999,0)</f>
        <v>0</v>
      </c>
      <c r="BF999" s="171">
        <f>IF(N999="snížená",J999,0)</f>
        <v>0</v>
      </c>
      <c r="BG999" s="171">
        <f>IF(N999="zákl. přenesená",J999,0)</f>
        <v>0</v>
      </c>
      <c r="BH999" s="171">
        <f>IF(N999="sníž. přenesená",J999,0)</f>
        <v>0</v>
      </c>
      <c r="BI999" s="171">
        <f>IF(N999="nulová",J999,0)</f>
        <v>0</v>
      </c>
      <c r="BJ999" s="18" t="s">
        <v>30</v>
      </c>
      <c r="BK999" s="171">
        <f>ROUND(I999*H999,2)</f>
        <v>0</v>
      </c>
      <c r="BL999" s="18" t="s">
        <v>144</v>
      </c>
      <c r="BM999" s="170" t="s">
        <v>2123</v>
      </c>
    </row>
    <row r="1000" spans="1:65" s="14" customFormat="1">
      <c r="B1000" s="180"/>
      <c r="D1000" s="173" t="s">
        <v>145</v>
      </c>
      <c r="E1000" s="181" t="s">
        <v>1</v>
      </c>
      <c r="F1000" s="182" t="s">
        <v>2124</v>
      </c>
      <c r="H1000" s="183">
        <v>2517.3679999999999</v>
      </c>
      <c r="I1000" s="184"/>
      <c r="L1000" s="180"/>
      <c r="M1000" s="185"/>
      <c r="N1000" s="186"/>
      <c r="O1000" s="186"/>
      <c r="P1000" s="186"/>
      <c r="Q1000" s="186"/>
      <c r="R1000" s="186"/>
      <c r="S1000" s="186"/>
      <c r="T1000" s="187"/>
      <c r="AT1000" s="181" t="s">
        <v>145</v>
      </c>
      <c r="AU1000" s="181" t="s">
        <v>82</v>
      </c>
      <c r="AV1000" s="14" t="s">
        <v>82</v>
      </c>
      <c r="AW1000" s="14" t="s">
        <v>29</v>
      </c>
      <c r="AX1000" s="14" t="s">
        <v>73</v>
      </c>
      <c r="AY1000" s="181" t="s">
        <v>137</v>
      </c>
    </row>
    <row r="1001" spans="1:65" s="15" customFormat="1">
      <c r="B1001" s="188"/>
      <c r="D1001" s="173" t="s">
        <v>145</v>
      </c>
      <c r="E1001" s="189" t="s">
        <v>1</v>
      </c>
      <c r="F1001" s="190" t="s">
        <v>160</v>
      </c>
      <c r="H1001" s="191">
        <v>2517.3679999999999</v>
      </c>
      <c r="I1001" s="192"/>
      <c r="L1001" s="188"/>
      <c r="M1001" s="193"/>
      <c r="N1001" s="194"/>
      <c r="O1001" s="194"/>
      <c r="P1001" s="194"/>
      <c r="Q1001" s="194"/>
      <c r="R1001" s="194"/>
      <c r="S1001" s="194"/>
      <c r="T1001" s="195"/>
      <c r="AT1001" s="189" t="s">
        <v>145</v>
      </c>
      <c r="AU1001" s="189" t="s">
        <v>82</v>
      </c>
      <c r="AV1001" s="15" t="s">
        <v>144</v>
      </c>
      <c r="AW1001" s="15" t="s">
        <v>29</v>
      </c>
      <c r="AX1001" s="15" t="s">
        <v>30</v>
      </c>
      <c r="AY1001" s="189" t="s">
        <v>137</v>
      </c>
    </row>
    <row r="1002" spans="1:65" s="2" customFormat="1" ht="16.5" customHeight="1">
      <c r="A1002" s="33"/>
      <c r="B1002" s="125"/>
      <c r="C1002" s="159" t="s">
        <v>960</v>
      </c>
      <c r="D1002" s="159" t="s">
        <v>139</v>
      </c>
      <c r="E1002" s="160" t="s">
        <v>972</v>
      </c>
      <c r="F1002" s="161" t="s">
        <v>973</v>
      </c>
      <c r="G1002" s="162" t="s">
        <v>441</v>
      </c>
      <c r="H1002" s="163">
        <v>121.01</v>
      </c>
      <c r="I1002" s="164"/>
      <c r="J1002" s="165">
        <f>ROUND(I1002*H1002,2)</f>
        <v>0</v>
      </c>
      <c r="K1002" s="161" t="s">
        <v>1</v>
      </c>
      <c r="L1002" s="34"/>
      <c r="M1002" s="166" t="s">
        <v>1</v>
      </c>
      <c r="N1002" s="167" t="s">
        <v>38</v>
      </c>
      <c r="O1002" s="59"/>
      <c r="P1002" s="168">
        <f>O1002*H1002</f>
        <v>0</v>
      </c>
      <c r="Q1002" s="168">
        <v>0</v>
      </c>
      <c r="R1002" s="168">
        <f>Q1002*H1002</f>
        <v>0</v>
      </c>
      <c r="S1002" s="168">
        <v>0</v>
      </c>
      <c r="T1002" s="169">
        <f>S1002*H1002</f>
        <v>0</v>
      </c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R1002" s="170" t="s">
        <v>144</v>
      </c>
      <c r="AT1002" s="170" t="s">
        <v>139</v>
      </c>
      <c r="AU1002" s="170" t="s">
        <v>82</v>
      </c>
      <c r="AY1002" s="18" t="s">
        <v>137</v>
      </c>
      <c r="BE1002" s="171">
        <f>IF(N1002="základní",J1002,0)</f>
        <v>0</v>
      </c>
      <c r="BF1002" s="171">
        <f>IF(N1002="snížená",J1002,0)</f>
        <v>0</v>
      </c>
      <c r="BG1002" s="171">
        <f>IF(N1002="zákl. přenesená",J1002,0)</f>
        <v>0</v>
      </c>
      <c r="BH1002" s="171">
        <f>IF(N1002="sníž. přenesená",J1002,0)</f>
        <v>0</v>
      </c>
      <c r="BI1002" s="171">
        <f>IF(N1002="nulová",J1002,0)</f>
        <v>0</v>
      </c>
      <c r="BJ1002" s="18" t="s">
        <v>30</v>
      </c>
      <c r="BK1002" s="171">
        <f>ROUND(I1002*H1002,2)</f>
        <v>0</v>
      </c>
      <c r="BL1002" s="18" t="s">
        <v>144</v>
      </c>
      <c r="BM1002" s="170" t="s">
        <v>949</v>
      </c>
    </row>
    <row r="1003" spans="1:65" s="14" customFormat="1">
      <c r="B1003" s="180"/>
      <c r="D1003" s="173" t="s">
        <v>145</v>
      </c>
      <c r="E1003" s="181" t="s">
        <v>1</v>
      </c>
      <c r="F1003" s="182" t="s">
        <v>2125</v>
      </c>
      <c r="H1003" s="183">
        <v>121.01</v>
      </c>
      <c r="I1003" s="184"/>
      <c r="L1003" s="180"/>
      <c r="M1003" s="185"/>
      <c r="N1003" s="186"/>
      <c r="O1003" s="186"/>
      <c r="P1003" s="186"/>
      <c r="Q1003" s="186"/>
      <c r="R1003" s="186"/>
      <c r="S1003" s="186"/>
      <c r="T1003" s="187"/>
      <c r="AT1003" s="181" t="s">
        <v>145</v>
      </c>
      <c r="AU1003" s="181" t="s">
        <v>82</v>
      </c>
      <c r="AV1003" s="14" t="s">
        <v>82</v>
      </c>
      <c r="AW1003" s="14" t="s">
        <v>29</v>
      </c>
      <c r="AX1003" s="14" t="s">
        <v>73</v>
      </c>
      <c r="AY1003" s="181" t="s">
        <v>137</v>
      </c>
    </row>
    <row r="1004" spans="1:65" s="15" customFormat="1">
      <c r="B1004" s="188"/>
      <c r="D1004" s="173" t="s">
        <v>145</v>
      </c>
      <c r="E1004" s="189" t="s">
        <v>1</v>
      </c>
      <c r="F1004" s="190" t="s">
        <v>160</v>
      </c>
      <c r="H1004" s="191">
        <v>121.01</v>
      </c>
      <c r="I1004" s="192"/>
      <c r="L1004" s="188"/>
      <c r="M1004" s="193"/>
      <c r="N1004" s="194"/>
      <c r="O1004" s="194"/>
      <c r="P1004" s="194"/>
      <c r="Q1004" s="194"/>
      <c r="R1004" s="194"/>
      <c r="S1004" s="194"/>
      <c r="T1004" s="195"/>
      <c r="AT1004" s="189" t="s">
        <v>145</v>
      </c>
      <c r="AU1004" s="189" t="s">
        <v>82</v>
      </c>
      <c r="AV1004" s="15" t="s">
        <v>144</v>
      </c>
      <c r="AW1004" s="15" t="s">
        <v>29</v>
      </c>
      <c r="AX1004" s="15" t="s">
        <v>30</v>
      </c>
      <c r="AY1004" s="189" t="s">
        <v>137</v>
      </c>
    </row>
    <row r="1005" spans="1:65" s="2" customFormat="1" ht="16.5" customHeight="1">
      <c r="A1005" s="33"/>
      <c r="B1005" s="125"/>
      <c r="C1005" s="159" t="s">
        <v>616</v>
      </c>
      <c r="D1005" s="159" t="s">
        <v>139</v>
      </c>
      <c r="E1005" s="160" t="s">
        <v>977</v>
      </c>
      <c r="F1005" s="161" t="s">
        <v>978</v>
      </c>
      <c r="G1005" s="162" t="s">
        <v>441</v>
      </c>
      <c r="H1005" s="163">
        <v>58.802</v>
      </c>
      <c r="I1005" s="164"/>
      <c r="J1005" s="165">
        <f>ROUND(I1005*H1005,2)</f>
        <v>0</v>
      </c>
      <c r="K1005" s="161" t="s">
        <v>1</v>
      </c>
      <c r="L1005" s="34"/>
      <c r="M1005" s="166" t="s">
        <v>1</v>
      </c>
      <c r="N1005" s="167" t="s">
        <v>38</v>
      </c>
      <c r="O1005" s="59"/>
      <c r="P1005" s="168">
        <f>O1005*H1005</f>
        <v>0</v>
      </c>
      <c r="Q1005" s="168">
        <v>0</v>
      </c>
      <c r="R1005" s="168">
        <f>Q1005*H1005</f>
        <v>0</v>
      </c>
      <c r="S1005" s="168">
        <v>0</v>
      </c>
      <c r="T1005" s="169">
        <f>S1005*H1005</f>
        <v>0</v>
      </c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R1005" s="170" t="s">
        <v>144</v>
      </c>
      <c r="AT1005" s="170" t="s">
        <v>139</v>
      </c>
      <c r="AU1005" s="170" t="s">
        <v>82</v>
      </c>
      <c r="AY1005" s="18" t="s">
        <v>137</v>
      </c>
      <c r="BE1005" s="171">
        <f>IF(N1005="základní",J1005,0)</f>
        <v>0</v>
      </c>
      <c r="BF1005" s="171">
        <f>IF(N1005="snížená",J1005,0)</f>
        <v>0</v>
      </c>
      <c r="BG1005" s="171">
        <f>IF(N1005="zákl. přenesená",J1005,0)</f>
        <v>0</v>
      </c>
      <c r="BH1005" s="171">
        <f>IF(N1005="sníž. přenesená",J1005,0)</f>
        <v>0</v>
      </c>
      <c r="BI1005" s="171">
        <f>IF(N1005="nulová",J1005,0)</f>
        <v>0</v>
      </c>
      <c r="BJ1005" s="18" t="s">
        <v>30</v>
      </c>
      <c r="BK1005" s="171">
        <f>ROUND(I1005*H1005,2)</f>
        <v>0</v>
      </c>
      <c r="BL1005" s="18" t="s">
        <v>144</v>
      </c>
      <c r="BM1005" s="170" t="s">
        <v>2126</v>
      </c>
    </row>
    <row r="1006" spans="1:65" s="14" customFormat="1">
      <c r="B1006" s="180"/>
      <c r="D1006" s="173" t="s">
        <v>145</v>
      </c>
      <c r="E1006" s="181" t="s">
        <v>1</v>
      </c>
      <c r="F1006" s="182" t="s">
        <v>2127</v>
      </c>
      <c r="H1006" s="183">
        <v>58.802</v>
      </c>
      <c r="I1006" s="184"/>
      <c r="L1006" s="180"/>
      <c r="M1006" s="185"/>
      <c r="N1006" s="186"/>
      <c r="O1006" s="186"/>
      <c r="P1006" s="186"/>
      <c r="Q1006" s="186"/>
      <c r="R1006" s="186"/>
      <c r="S1006" s="186"/>
      <c r="T1006" s="187"/>
      <c r="AT1006" s="181" t="s">
        <v>145</v>
      </c>
      <c r="AU1006" s="181" t="s">
        <v>82</v>
      </c>
      <c r="AV1006" s="14" t="s">
        <v>82</v>
      </c>
      <c r="AW1006" s="14" t="s">
        <v>29</v>
      </c>
      <c r="AX1006" s="14" t="s">
        <v>30</v>
      </c>
      <c r="AY1006" s="181" t="s">
        <v>137</v>
      </c>
    </row>
    <row r="1007" spans="1:65" s="2" customFormat="1" ht="16.5" customHeight="1">
      <c r="A1007" s="33"/>
      <c r="B1007" s="125"/>
      <c r="C1007" s="159" t="s">
        <v>967</v>
      </c>
      <c r="D1007" s="159" t="s">
        <v>139</v>
      </c>
      <c r="E1007" s="160" t="s">
        <v>2128</v>
      </c>
      <c r="F1007" s="161" t="s">
        <v>2129</v>
      </c>
      <c r="G1007" s="162" t="s">
        <v>441</v>
      </c>
      <c r="H1007" s="163">
        <v>173.33699999999999</v>
      </c>
      <c r="I1007" s="164"/>
      <c r="J1007" s="165">
        <f>ROUND(I1007*H1007,2)</f>
        <v>0</v>
      </c>
      <c r="K1007" s="161" t="s">
        <v>143</v>
      </c>
      <c r="L1007" s="34"/>
      <c r="M1007" s="166" t="s">
        <v>1</v>
      </c>
      <c r="N1007" s="167" t="s">
        <v>38</v>
      </c>
      <c r="O1007" s="59"/>
      <c r="P1007" s="168">
        <f>O1007*H1007</f>
        <v>0</v>
      </c>
      <c r="Q1007" s="168">
        <v>0</v>
      </c>
      <c r="R1007" s="168">
        <f>Q1007*H1007</f>
        <v>0</v>
      </c>
      <c r="S1007" s="168">
        <v>0</v>
      </c>
      <c r="T1007" s="169">
        <f>S1007*H1007</f>
        <v>0</v>
      </c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R1007" s="170" t="s">
        <v>144</v>
      </c>
      <c r="AT1007" s="170" t="s">
        <v>139</v>
      </c>
      <c r="AU1007" s="170" t="s">
        <v>82</v>
      </c>
      <c r="AY1007" s="18" t="s">
        <v>137</v>
      </c>
      <c r="BE1007" s="171">
        <f>IF(N1007="základní",J1007,0)</f>
        <v>0</v>
      </c>
      <c r="BF1007" s="171">
        <f>IF(N1007="snížená",J1007,0)</f>
        <v>0</v>
      </c>
      <c r="BG1007" s="171">
        <f>IF(N1007="zákl. přenesená",J1007,0)</f>
        <v>0</v>
      </c>
      <c r="BH1007" s="171">
        <f>IF(N1007="sníž. přenesená",J1007,0)</f>
        <v>0</v>
      </c>
      <c r="BI1007" s="171">
        <f>IF(N1007="nulová",J1007,0)</f>
        <v>0</v>
      </c>
      <c r="BJ1007" s="18" t="s">
        <v>30</v>
      </c>
      <c r="BK1007" s="171">
        <f>ROUND(I1007*H1007,2)</f>
        <v>0</v>
      </c>
      <c r="BL1007" s="18" t="s">
        <v>144</v>
      </c>
      <c r="BM1007" s="170" t="s">
        <v>2130</v>
      </c>
    </row>
    <row r="1008" spans="1:65" s="12" customFormat="1" ht="25.9" customHeight="1">
      <c r="B1008" s="146"/>
      <c r="D1008" s="147" t="s">
        <v>72</v>
      </c>
      <c r="E1008" s="148" t="s">
        <v>2131</v>
      </c>
      <c r="F1008" s="148" t="s">
        <v>2132</v>
      </c>
      <c r="I1008" s="149"/>
      <c r="J1008" s="150">
        <f>BK1008</f>
        <v>0</v>
      </c>
      <c r="L1008" s="146"/>
      <c r="M1008" s="151"/>
      <c r="N1008" s="152"/>
      <c r="O1008" s="152"/>
      <c r="P1008" s="153">
        <f>P1009</f>
        <v>0</v>
      </c>
      <c r="Q1008" s="152"/>
      <c r="R1008" s="153">
        <f>R1009</f>
        <v>8.0999999999999996E-4</v>
      </c>
      <c r="S1008" s="152"/>
      <c r="T1008" s="154">
        <f>T1009</f>
        <v>0.19738</v>
      </c>
      <c r="AR1008" s="147" t="s">
        <v>82</v>
      </c>
      <c r="AT1008" s="155" t="s">
        <v>72</v>
      </c>
      <c r="AU1008" s="155" t="s">
        <v>73</v>
      </c>
      <c r="AY1008" s="147" t="s">
        <v>137</v>
      </c>
      <c r="BK1008" s="156">
        <f>BK1009</f>
        <v>0</v>
      </c>
    </row>
    <row r="1009" spans="1:65" s="12" customFormat="1" ht="22.9" customHeight="1">
      <c r="B1009" s="146"/>
      <c r="D1009" s="147" t="s">
        <v>72</v>
      </c>
      <c r="E1009" s="157" t="s">
        <v>2133</v>
      </c>
      <c r="F1009" s="157" t="s">
        <v>2134</v>
      </c>
      <c r="I1009" s="149"/>
      <c r="J1009" s="158">
        <f>BK1009</f>
        <v>0</v>
      </c>
      <c r="L1009" s="146"/>
      <c r="M1009" s="151"/>
      <c r="N1009" s="152"/>
      <c r="O1009" s="152"/>
      <c r="P1009" s="153">
        <f>SUM(P1010:P1031)</f>
        <v>0</v>
      </c>
      <c r="Q1009" s="152"/>
      <c r="R1009" s="153">
        <f>SUM(R1010:R1031)</f>
        <v>8.0999999999999996E-4</v>
      </c>
      <c r="S1009" s="152"/>
      <c r="T1009" s="154">
        <f>SUM(T1010:T1031)</f>
        <v>0.19738</v>
      </c>
      <c r="AR1009" s="147" t="s">
        <v>82</v>
      </c>
      <c r="AT1009" s="155" t="s">
        <v>72</v>
      </c>
      <c r="AU1009" s="155" t="s">
        <v>30</v>
      </c>
      <c r="AY1009" s="147" t="s">
        <v>137</v>
      </c>
      <c r="BK1009" s="156">
        <f>SUM(BK1010:BK1031)</f>
        <v>0</v>
      </c>
    </row>
    <row r="1010" spans="1:65" s="2" customFormat="1" ht="16.5" customHeight="1">
      <c r="A1010" s="33"/>
      <c r="B1010" s="125"/>
      <c r="C1010" s="159" t="s">
        <v>622</v>
      </c>
      <c r="D1010" s="159" t="s">
        <v>139</v>
      </c>
      <c r="E1010" s="160" t="s">
        <v>2135</v>
      </c>
      <c r="F1010" s="161" t="s">
        <v>2136</v>
      </c>
      <c r="G1010" s="162" t="s">
        <v>501</v>
      </c>
      <c r="H1010" s="163">
        <v>26</v>
      </c>
      <c r="I1010" s="164"/>
      <c r="J1010" s="165">
        <f>ROUND(I1010*H1010,2)</f>
        <v>0</v>
      </c>
      <c r="K1010" s="161" t="s">
        <v>143</v>
      </c>
      <c r="L1010" s="34"/>
      <c r="M1010" s="166" t="s">
        <v>1</v>
      </c>
      <c r="N1010" s="167" t="s">
        <v>38</v>
      </c>
      <c r="O1010" s="59"/>
      <c r="P1010" s="168">
        <f>O1010*H1010</f>
        <v>0</v>
      </c>
      <c r="Q1010" s="168">
        <v>0</v>
      </c>
      <c r="R1010" s="168">
        <f>Q1010*H1010</f>
        <v>0</v>
      </c>
      <c r="S1010" s="168">
        <v>7.2199999999999999E-3</v>
      </c>
      <c r="T1010" s="169">
        <f>S1010*H1010</f>
        <v>0.18772</v>
      </c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R1010" s="170" t="s">
        <v>245</v>
      </c>
      <c r="AT1010" s="170" t="s">
        <v>139</v>
      </c>
      <c r="AU1010" s="170" t="s">
        <v>82</v>
      </c>
      <c r="AY1010" s="18" t="s">
        <v>137</v>
      </c>
      <c r="BE1010" s="171">
        <f>IF(N1010="základní",J1010,0)</f>
        <v>0</v>
      </c>
      <c r="BF1010" s="171">
        <f>IF(N1010="snížená",J1010,0)</f>
        <v>0</v>
      </c>
      <c r="BG1010" s="171">
        <f>IF(N1010="zákl. přenesená",J1010,0)</f>
        <v>0</v>
      </c>
      <c r="BH1010" s="171">
        <f>IF(N1010="sníž. přenesená",J1010,0)</f>
        <v>0</v>
      </c>
      <c r="BI1010" s="171">
        <f>IF(N1010="nulová",J1010,0)</f>
        <v>0</v>
      </c>
      <c r="BJ1010" s="18" t="s">
        <v>30</v>
      </c>
      <c r="BK1010" s="171">
        <f>ROUND(I1010*H1010,2)</f>
        <v>0</v>
      </c>
      <c r="BL1010" s="18" t="s">
        <v>245</v>
      </c>
      <c r="BM1010" s="170" t="s">
        <v>2137</v>
      </c>
    </row>
    <row r="1011" spans="1:65" s="14" customFormat="1">
      <c r="B1011" s="180"/>
      <c r="D1011" s="173" t="s">
        <v>145</v>
      </c>
      <c r="E1011" s="181" t="s">
        <v>1</v>
      </c>
      <c r="F1011" s="182" t="s">
        <v>2058</v>
      </c>
      <c r="H1011" s="183">
        <v>26</v>
      </c>
      <c r="I1011" s="184"/>
      <c r="L1011" s="180"/>
      <c r="M1011" s="185"/>
      <c r="N1011" s="186"/>
      <c r="O1011" s="186"/>
      <c r="P1011" s="186"/>
      <c r="Q1011" s="186"/>
      <c r="R1011" s="186"/>
      <c r="S1011" s="186"/>
      <c r="T1011" s="187"/>
      <c r="AT1011" s="181" t="s">
        <v>145</v>
      </c>
      <c r="AU1011" s="181" t="s">
        <v>82</v>
      </c>
      <c r="AV1011" s="14" t="s">
        <v>82</v>
      </c>
      <c r="AW1011" s="14" t="s">
        <v>29</v>
      </c>
      <c r="AX1011" s="14" t="s">
        <v>73</v>
      </c>
      <c r="AY1011" s="181" t="s">
        <v>137</v>
      </c>
    </row>
    <row r="1012" spans="1:65" s="15" customFormat="1">
      <c r="B1012" s="188"/>
      <c r="D1012" s="173" t="s">
        <v>145</v>
      </c>
      <c r="E1012" s="189" t="s">
        <v>1</v>
      </c>
      <c r="F1012" s="190" t="s">
        <v>160</v>
      </c>
      <c r="H1012" s="191">
        <v>26</v>
      </c>
      <c r="I1012" s="192"/>
      <c r="L1012" s="188"/>
      <c r="M1012" s="193"/>
      <c r="N1012" s="194"/>
      <c r="O1012" s="194"/>
      <c r="P1012" s="194"/>
      <c r="Q1012" s="194"/>
      <c r="R1012" s="194"/>
      <c r="S1012" s="194"/>
      <c r="T1012" s="195"/>
      <c r="AT1012" s="189" t="s">
        <v>145</v>
      </c>
      <c r="AU1012" s="189" t="s">
        <v>82</v>
      </c>
      <c r="AV1012" s="15" t="s">
        <v>144</v>
      </c>
      <c r="AW1012" s="15" t="s">
        <v>29</v>
      </c>
      <c r="AX1012" s="15" t="s">
        <v>30</v>
      </c>
      <c r="AY1012" s="189" t="s">
        <v>137</v>
      </c>
    </row>
    <row r="1013" spans="1:65" s="2" customFormat="1" ht="16.5" customHeight="1">
      <c r="A1013" s="33"/>
      <c r="B1013" s="125"/>
      <c r="C1013" s="159" t="s">
        <v>976</v>
      </c>
      <c r="D1013" s="159" t="s">
        <v>139</v>
      </c>
      <c r="E1013" s="160" t="s">
        <v>2138</v>
      </c>
      <c r="F1013" s="161" t="s">
        <v>2139</v>
      </c>
      <c r="G1013" s="162" t="s">
        <v>501</v>
      </c>
      <c r="H1013" s="163">
        <v>1</v>
      </c>
      <c r="I1013" s="164"/>
      <c r="J1013" s="165">
        <f>ROUND(I1013*H1013,2)</f>
        <v>0</v>
      </c>
      <c r="K1013" s="161" t="s">
        <v>143</v>
      </c>
      <c r="L1013" s="34"/>
      <c r="M1013" s="166" t="s">
        <v>1</v>
      </c>
      <c r="N1013" s="167" t="s">
        <v>38</v>
      </c>
      <c r="O1013" s="59"/>
      <c r="P1013" s="168">
        <f>O1013*H1013</f>
        <v>0</v>
      </c>
      <c r="Q1013" s="168">
        <v>0</v>
      </c>
      <c r="R1013" s="168">
        <f>Q1013*H1013</f>
        <v>0</v>
      </c>
      <c r="S1013" s="168">
        <v>8.8500000000000002E-3</v>
      </c>
      <c r="T1013" s="169">
        <f>S1013*H1013</f>
        <v>8.8500000000000002E-3</v>
      </c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R1013" s="170" t="s">
        <v>245</v>
      </c>
      <c r="AT1013" s="170" t="s">
        <v>139</v>
      </c>
      <c r="AU1013" s="170" t="s">
        <v>82</v>
      </c>
      <c r="AY1013" s="18" t="s">
        <v>137</v>
      </c>
      <c r="BE1013" s="171">
        <f>IF(N1013="základní",J1013,0)</f>
        <v>0</v>
      </c>
      <c r="BF1013" s="171">
        <f>IF(N1013="snížená",J1013,0)</f>
        <v>0</v>
      </c>
      <c r="BG1013" s="171">
        <f>IF(N1013="zákl. přenesená",J1013,0)</f>
        <v>0</v>
      </c>
      <c r="BH1013" s="171">
        <f>IF(N1013="sníž. přenesená",J1013,0)</f>
        <v>0</v>
      </c>
      <c r="BI1013" s="171">
        <f>IF(N1013="nulová",J1013,0)</f>
        <v>0</v>
      </c>
      <c r="BJ1013" s="18" t="s">
        <v>30</v>
      </c>
      <c r="BK1013" s="171">
        <f>ROUND(I1013*H1013,2)</f>
        <v>0</v>
      </c>
      <c r="BL1013" s="18" t="s">
        <v>245</v>
      </c>
      <c r="BM1013" s="170" t="s">
        <v>2140</v>
      </c>
    </row>
    <row r="1014" spans="1:65" s="14" customFormat="1">
      <c r="B1014" s="180"/>
      <c r="D1014" s="173" t="s">
        <v>145</v>
      </c>
      <c r="E1014" s="181" t="s">
        <v>1</v>
      </c>
      <c r="F1014" s="182" t="s">
        <v>598</v>
      </c>
      <c r="H1014" s="183">
        <v>1</v>
      </c>
      <c r="I1014" s="184"/>
      <c r="L1014" s="180"/>
      <c r="M1014" s="185"/>
      <c r="N1014" s="186"/>
      <c r="O1014" s="186"/>
      <c r="P1014" s="186"/>
      <c r="Q1014" s="186"/>
      <c r="R1014" s="186"/>
      <c r="S1014" s="186"/>
      <c r="T1014" s="187"/>
      <c r="AT1014" s="181" t="s">
        <v>145</v>
      </c>
      <c r="AU1014" s="181" t="s">
        <v>82</v>
      </c>
      <c r="AV1014" s="14" t="s">
        <v>82</v>
      </c>
      <c r="AW1014" s="14" t="s">
        <v>29</v>
      </c>
      <c r="AX1014" s="14" t="s">
        <v>73</v>
      </c>
      <c r="AY1014" s="181" t="s">
        <v>137</v>
      </c>
    </row>
    <row r="1015" spans="1:65" s="15" customFormat="1">
      <c r="B1015" s="188"/>
      <c r="D1015" s="173" t="s">
        <v>145</v>
      </c>
      <c r="E1015" s="189" t="s">
        <v>1</v>
      </c>
      <c r="F1015" s="190" t="s">
        <v>160</v>
      </c>
      <c r="H1015" s="191">
        <v>1</v>
      </c>
      <c r="I1015" s="192"/>
      <c r="L1015" s="188"/>
      <c r="M1015" s="193"/>
      <c r="N1015" s="194"/>
      <c r="O1015" s="194"/>
      <c r="P1015" s="194"/>
      <c r="Q1015" s="194"/>
      <c r="R1015" s="194"/>
      <c r="S1015" s="194"/>
      <c r="T1015" s="195"/>
      <c r="AT1015" s="189" t="s">
        <v>145</v>
      </c>
      <c r="AU1015" s="189" t="s">
        <v>82</v>
      </c>
      <c r="AV1015" s="15" t="s">
        <v>144</v>
      </c>
      <c r="AW1015" s="15" t="s">
        <v>29</v>
      </c>
      <c r="AX1015" s="15" t="s">
        <v>30</v>
      </c>
      <c r="AY1015" s="189" t="s">
        <v>137</v>
      </c>
    </row>
    <row r="1016" spans="1:65" s="2" customFormat="1" ht="16.5" customHeight="1">
      <c r="A1016" s="33"/>
      <c r="B1016" s="125"/>
      <c r="C1016" s="159" t="s">
        <v>627</v>
      </c>
      <c r="D1016" s="159" t="s">
        <v>139</v>
      </c>
      <c r="E1016" s="160" t="s">
        <v>2141</v>
      </c>
      <c r="F1016" s="161" t="s">
        <v>2142</v>
      </c>
      <c r="G1016" s="162" t="s">
        <v>733</v>
      </c>
      <c r="H1016" s="163">
        <v>9</v>
      </c>
      <c r="I1016" s="164"/>
      <c r="J1016" s="165">
        <f>ROUND(I1016*H1016,2)</f>
        <v>0</v>
      </c>
      <c r="K1016" s="161" t="s">
        <v>1</v>
      </c>
      <c r="L1016" s="34"/>
      <c r="M1016" s="166" t="s">
        <v>1</v>
      </c>
      <c r="N1016" s="167" t="s">
        <v>38</v>
      </c>
      <c r="O1016" s="59"/>
      <c r="P1016" s="168">
        <f>O1016*H1016</f>
        <v>0</v>
      </c>
      <c r="Q1016" s="168">
        <v>0</v>
      </c>
      <c r="R1016" s="168">
        <f>Q1016*H1016</f>
        <v>0</v>
      </c>
      <c r="S1016" s="168">
        <v>0</v>
      </c>
      <c r="T1016" s="169">
        <f>S1016*H1016</f>
        <v>0</v>
      </c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R1016" s="170" t="s">
        <v>245</v>
      </c>
      <c r="AT1016" s="170" t="s">
        <v>139</v>
      </c>
      <c r="AU1016" s="170" t="s">
        <v>82</v>
      </c>
      <c r="AY1016" s="18" t="s">
        <v>137</v>
      </c>
      <c r="BE1016" s="171">
        <f>IF(N1016="základní",J1016,0)</f>
        <v>0</v>
      </c>
      <c r="BF1016" s="171">
        <f>IF(N1016="snížená",J1016,0)</f>
        <v>0</v>
      </c>
      <c r="BG1016" s="171">
        <f>IF(N1016="zákl. přenesená",J1016,0)</f>
        <v>0</v>
      </c>
      <c r="BH1016" s="171">
        <f>IF(N1016="sníž. přenesená",J1016,0)</f>
        <v>0</v>
      </c>
      <c r="BI1016" s="171">
        <f>IF(N1016="nulová",J1016,0)</f>
        <v>0</v>
      </c>
      <c r="BJ1016" s="18" t="s">
        <v>30</v>
      </c>
      <c r="BK1016" s="171">
        <f>ROUND(I1016*H1016,2)</f>
        <v>0</v>
      </c>
      <c r="BL1016" s="18" t="s">
        <v>245</v>
      </c>
      <c r="BM1016" s="170" t="s">
        <v>974</v>
      </c>
    </row>
    <row r="1017" spans="1:65" s="14" customFormat="1">
      <c r="B1017" s="180"/>
      <c r="D1017" s="173" t="s">
        <v>145</v>
      </c>
      <c r="E1017" s="181" t="s">
        <v>1</v>
      </c>
      <c r="F1017" s="182" t="s">
        <v>2070</v>
      </c>
      <c r="H1017" s="183">
        <v>9</v>
      </c>
      <c r="I1017" s="184"/>
      <c r="L1017" s="180"/>
      <c r="M1017" s="185"/>
      <c r="N1017" s="186"/>
      <c r="O1017" s="186"/>
      <c r="P1017" s="186"/>
      <c r="Q1017" s="186"/>
      <c r="R1017" s="186"/>
      <c r="S1017" s="186"/>
      <c r="T1017" s="187"/>
      <c r="AT1017" s="181" t="s">
        <v>145</v>
      </c>
      <c r="AU1017" s="181" t="s">
        <v>82</v>
      </c>
      <c r="AV1017" s="14" t="s">
        <v>82</v>
      </c>
      <c r="AW1017" s="14" t="s">
        <v>29</v>
      </c>
      <c r="AX1017" s="14" t="s">
        <v>73</v>
      </c>
      <c r="AY1017" s="181" t="s">
        <v>137</v>
      </c>
    </row>
    <row r="1018" spans="1:65" s="15" customFormat="1">
      <c r="B1018" s="188"/>
      <c r="D1018" s="173" t="s">
        <v>145</v>
      </c>
      <c r="E1018" s="189" t="s">
        <v>1</v>
      </c>
      <c r="F1018" s="190" t="s">
        <v>160</v>
      </c>
      <c r="H1018" s="191">
        <v>9</v>
      </c>
      <c r="I1018" s="192"/>
      <c r="L1018" s="188"/>
      <c r="M1018" s="193"/>
      <c r="N1018" s="194"/>
      <c r="O1018" s="194"/>
      <c r="P1018" s="194"/>
      <c r="Q1018" s="194"/>
      <c r="R1018" s="194"/>
      <c r="S1018" s="194"/>
      <c r="T1018" s="195"/>
      <c r="AT1018" s="189" t="s">
        <v>145</v>
      </c>
      <c r="AU1018" s="189" t="s">
        <v>82</v>
      </c>
      <c r="AV1018" s="15" t="s">
        <v>144</v>
      </c>
      <c r="AW1018" s="15" t="s">
        <v>29</v>
      </c>
      <c r="AX1018" s="15" t="s">
        <v>30</v>
      </c>
      <c r="AY1018" s="189" t="s">
        <v>137</v>
      </c>
    </row>
    <row r="1019" spans="1:65" s="2" customFormat="1" ht="24.2" customHeight="1">
      <c r="A1019" s="33"/>
      <c r="B1019" s="125"/>
      <c r="C1019" s="159" t="s">
        <v>2143</v>
      </c>
      <c r="D1019" s="159" t="s">
        <v>139</v>
      </c>
      <c r="E1019" s="160" t="s">
        <v>2144</v>
      </c>
      <c r="F1019" s="161" t="s">
        <v>2145</v>
      </c>
      <c r="G1019" s="162" t="s">
        <v>733</v>
      </c>
      <c r="H1019" s="163">
        <v>26</v>
      </c>
      <c r="I1019" s="164"/>
      <c r="J1019" s="165">
        <f>ROUND(I1019*H1019,2)</f>
        <v>0</v>
      </c>
      <c r="K1019" s="161" t="s">
        <v>1</v>
      </c>
      <c r="L1019" s="34"/>
      <c r="M1019" s="166" t="s">
        <v>1</v>
      </c>
      <c r="N1019" s="167" t="s">
        <v>38</v>
      </c>
      <c r="O1019" s="59"/>
      <c r="P1019" s="168">
        <f>O1019*H1019</f>
        <v>0</v>
      </c>
      <c r="Q1019" s="168">
        <v>0</v>
      </c>
      <c r="R1019" s="168">
        <f>Q1019*H1019</f>
        <v>0</v>
      </c>
      <c r="S1019" s="168">
        <v>0</v>
      </c>
      <c r="T1019" s="169">
        <f>S1019*H1019</f>
        <v>0</v>
      </c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R1019" s="170" t="s">
        <v>245</v>
      </c>
      <c r="AT1019" s="170" t="s">
        <v>139</v>
      </c>
      <c r="AU1019" s="170" t="s">
        <v>82</v>
      </c>
      <c r="AY1019" s="18" t="s">
        <v>137</v>
      </c>
      <c r="BE1019" s="171">
        <f>IF(N1019="základní",J1019,0)</f>
        <v>0</v>
      </c>
      <c r="BF1019" s="171">
        <f>IF(N1019="snížená",J1019,0)</f>
        <v>0</v>
      </c>
      <c r="BG1019" s="171">
        <f>IF(N1019="zákl. přenesená",J1019,0)</f>
        <v>0</v>
      </c>
      <c r="BH1019" s="171">
        <f>IF(N1019="sníž. přenesená",J1019,0)</f>
        <v>0</v>
      </c>
      <c r="BI1019" s="171">
        <f>IF(N1019="nulová",J1019,0)</f>
        <v>0</v>
      </c>
      <c r="BJ1019" s="18" t="s">
        <v>30</v>
      </c>
      <c r="BK1019" s="171">
        <f>ROUND(I1019*H1019,2)</f>
        <v>0</v>
      </c>
      <c r="BL1019" s="18" t="s">
        <v>245</v>
      </c>
      <c r="BM1019" s="170" t="s">
        <v>2146</v>
      </c>
    </row>
    <row r="1020" spans="1:65" s="14" customFormat="1">
      <c r="B1020" s="180"/>
      <c r="D1020" s="173" t="s">
        <v>145</v>
      </c>
      <c r="E1020" s="181" t="s">
        <v>1</v>
      </c>
      <c r="F1020" s="182" t="s">
        <v>2058</v>
      </c>
      <c r="H1020" s="183">
        <v>26</v>
      </c>
      <c r="I1020" s="184"/>
      <c r="L1020" s="180"/>
      <c r="M1020" s="185"/>
      <c r="N1020" s="186"/>
      <c r="O1020" s="186"/>
      <c r="P1020" s="186"/>
      <c r="Q1020" s="186"/>
      <c r="R1020" s="186"/>
      <c r="S1020" s="186"/>
      <c r="T1020" s="187"/>
      <c r="AT1020" s="181" t="s">
        <v>145</v>
      </c>
      <c r="AU1020" s="181" t="s">
        <v>82</v>
      </c>
      <c r="AV1020" s="14" t="s">
        <v>82</v>
      </c>
      <c r="AW1020" s="14" t="s">
        <v>29</v>
      </c>
      <c r="AX1020" s="14" t="s">
        <v>73</v>
      </c>
      <c r="AY1020" s="181" t="s">
        <v>137</v>
      </c>
    </row>
    <row r="1021" spans="1:65" s="15" customFormat="1">
      <c r="B1021" s="188"/>
      <c r="D1021" s="173" t="s">
        <v>145</v>
      </c>
      <c r="E1021" s="189" t="s">
        <v>1</v>
      </c>
      <c r="F1021" s="190" t="s">
        <v>160</v>
      </c>
      <c r="H1021" s="191">
        <v>26</v>
      </c>
      <c r="I1021" s="192"/>
      <c r="L1021" s="188"/>
      <c r="M1021" s="193"/>
      <c r="N1021" s="194"/>
      <c r="O1021" s="194"/>
      <c r="P1021" s="194"/>
      <c r="Q1021" s="194"/>
      <c r="R1021" s="194"/>
      <c r="S1021" s="194"/>
      <c r="T1021" s="195"/>
      <c r="AT1021" s="189" t="s">
        <v>145</v>
      </c>
      <c r="AU1021" s="189" t="s">
        <v>82</v>
      </c>
      <c r="AV1021" s="15" t="s">
        <v>144</v>
      </c>
      <c r="AW1021" s="15" t="s">
        <v>29</v>
      </c>
      <c r="AX1021" s="15" t="s">
        <v>30</v>
      </c>
      <c r="AY1021" s="189" t="s">
        <v>137</v>
      </c>
    </row>
    <row r="1022" spans="1:65" s="2" customFormat="1" ht="24.2" customHeight="1">
      <c r="A1022" s="33"/>
      <c r="B1022" s="125"/>
      <c r="C1022" s="159" t="s">
        <v>634</v>
      </c>
      <c r="D1022" s="159" t="s">
        <v>139</v>
      </c>
      <c r="E1022" s="160" t="s">
        <v>2147</v>
      </c>
      <c r="F1022" s="161" t="s">
        <v>2148</v>
      </c>
      <c r="G1022" s="162" t="s">
        <v>733</v>
      </c>
      <c r="H1022" s="163">
        <v>1</v>
      </c>
      <c r="I1022" s="164"/>
      <c r="J1022" s="165">
        <f>ROUND(I1022*H1022,2)</f>
        <v>0</v>
      </c>
      <c r="K1022" s="161" t="s">
        <v>1</v>
      </c>
      <c r="L1022" s="34"/>
      <c r="M1022" s="166" t="s">
        <v>1</v>
      </c>
      <c r="N1022" s="167" t="s">
        <v>38</v>
      </c>
      <c r="O1022" s="59"/>
      <c r="P1022" s="168">
        <f>O1022*H1022</f>
        <v>0</v>
      </c>
      <c r="Q1022" s="168">
        <v>0</v>
      </c>
      <c r="R1022" s="168">
        <f>Q1022*H1022</f>
        <v>0</v>
      </c>
      <c r="S1022" s="168">
        <v>0</v>
      </c>
      <c r="T1022" s="169">
        <f>S1022*H1022</f>
        <v>0</v>
      </c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  <c r="AR1022" s="170" t="s">
        <v>245</v>
      </c>
      <c r="AT1022" s="170" t="s">
        <v>139</v>
      </c>
      <c r="AU1022" s="170" t="s">
        <v>82</v>
      </c>
      <c r="AY1022" s="18" t="s">
        <v>137</v>
      </c>
      <c r="BE1022" s="171">
        <f>IF(N1022="základní",J1022,0)</f>
        <v>0</v>
      </c>
      <c r="BF1022" s="171">
        <f>IF(N1022="snížená",J1022,0)</f>
        <v>0</v>
      </c>
      <c r="BG1022" s="171">
        <f>IF(N1022="zákl. přenesená",J1022,0)</f>
        <v>0</v>
      </c>
      <c r="BH1022" s="171">
        <f>IF(N1022="sníž. přenesená",J1022,0)</f>
        <v>0</v>
      </c>
      <c r="BI1022" s="171">
        <f>IF(N1022="nulová",J1022,0)</f>
        <v>0</v>
      </c>
      <c r="BJ1022" s="18" t="s">
        <v>30</v>
      </c>
      <c r="BK1022" s="171">
        <f>ROUND(I1022*H1022,2)</f>
        <v>0</v>
      </c>
      <c r="BL1022" s="18" t="s">
        <v>245</v>
      </c>
      <c r="BM1022" s="170" t="s">
        <v>2149</v>
      </c>
    </row>
    <row r="1023" spans="1:65" s="14" customFormat="1">
      <c r="B1023" s="180"/>
      <c r="D1023" s="173" t="s">
        <v>145</v>
      </c>
      <c r="E1023" s="181" t="s">
        <v>1</v>
      </c>
      <c r="F1023" s="182" t="s">
        <v>598</v>
      </c>
      <c r="H1023" s="183">
        <v>1</v>
      </c>
      <c r="I1023" s="184"/>
      <c r="L1023" s="180"/>
      <c r="M1023" s="185"/>
      <c r="N1023" s="186"/>
      <c r="O1023" s="186"/>
      <c r="P1023" s="186"/>
      <c r="Q1023" s="186"/>
      <c r="R1023" s="186"/>
      <c r="S1023" s="186"/>
      <c r="T1023" s="187"/>
      <c r="AT1023" s="181" t="s">
        <v>145</v>
      </c>
      <c r="AU1023" s="181" t="s">
        <v>82</v>
      </c>
      <c r="AV1023" s="14" t="s">
        <v>82</v>
      </c>
      <c r="AW1023" s="14" t="s">
        <v>29</v>
      </c>
      <c r="AX1023" s="14" t="s">
        <v>73</v>
      </c>
      <c r="AY1023" s="181" t="s">
        <v>137</v>
      </c>
    </row>
    <row r="1024" spans="1:65" s="15" customFormat="1">
      <c r="B1024" s="188"/>
      <c r="D1024" s="173" t="s">
        <v>145</v>
      </c>
      <c r="E1024" s="189" t="s">
        <v>1</v>
      </c>
      <c r="F1024" s="190" t="s">
        <v>160</v>
      </c>
      <c r="H1024" s="191">
        <v>1</v>
      </c>
      <c r="I1024" s="192"/>
      <c r="L1024" s="188"/>
      <c r="M1024" s="193"/>
      <c r="N1024" s="194"/>
      <c r="O1024" s="194"/>
      <c r="P1024" s="194"/>
      <c r="Q1024" s="194"/>
      <c r="R1024" s="194"/>
      <c r="S1024" s="194"/>
      <c r="T1024" s="195"/>
      <c r="AT1024" s="189" t="s">
        <v>145</v>
      </c>
      <c r="AU1024" s="189" t="s">
        <v>82</v>
      </c>
      <c r="AV1024" s="15" t="s">
        <v>144</v>
      </c>
      <c r="AW1024" s="15" t="s">
        <v>29</v>
      </c>
      <c r="AX1024" s="15" t="s">
        <v>30</v>
      </c>
      <c r="AY1024" s="189" t="s">
        <v>137</v>
      </c>
    </row>
    <row r="1025" spans="1:65" s="2" customFormat="1" ht="16.5" customHeight="1">
      <c r="A1025" s="33"/>
      <c r="B1025" s="125"/>
      <c r="C1025" s="159" t="s">
        <v>2150</v>
      </c>
      <c r="D1025" s="159" t="s">
        <v>139</v>
      </c>
      <c r="E1025" s="160" t="s">
        <v>2151</v>
      </c>
      <c r="F1025" s="161" t="s">
        <v>2152</v>
      </c>
      <c r="G1025" s="162" t="s">
        <v>501</v>
      </c>
      <c r="H1025" s="163">
        <v>26</v>
      </c>
      <c r="I1025" s="164"/>
      <c r="J1025" s="165">
        <f>ROUND(I1025*H1025,2)</f>
        <v>0</v>
      </c>
      <c r="K1025" s="161" t="s">
        <v>143</v>
      </c>
      <c r="L1025" s="34"/>
      <c r="M1025" s="166" t="s">
        <v>1</v>
      </c>
      <c r="N1025" s="167" t="s">
        <v>38</v>
      </c>
      <c r="O1025" s="59"/>
      <c r="P1025" s="168">
        <f>O1025*H1025</f>
        <v>0</v>
      </c>
      <c r="Q1025" s="168">
        <v>3.0000000000000001E-5</v>
      </c>
      <c r="R1025" s="168">
        <f>Q1025*H1025</f>
        <v>7.7999999999999999E-4</v>
      </c>
      <c r="S1025" s="168">
        <v>3.0000000000000001E-5</v>
      </c>
      <c r="T1025" s="169">
        <f>S1025*H1025</f>
        <v>7.7999999999999999E-4</v>
      </c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R1025" s="170" t="s">
        <v>245</v>
      </c>
      <c r="AT1025" s="170" t="s">
        <v>139</v>
      </c>
      <c r="AU1025" s="170" t="s">
        <v>82</v>
      </c>
      <c r="AY1025" s="18" t="s">
        <v>137</v>
      </c>
      <c r="BE1025" s="171">
        <f>IF(N1025="základní",J1025,0)</f>
        <v>0</v>
      </c>
      <c r="BF1025" s="171">
        <f>IF(N1025="snížená",J1025,0)</f>
        <v>0</v>
      </c>
      <c r="BG1025" s="171">
        <f>IF(N1025="zákl. přenesená",J1025,0)</f>
        <v>0</v>
      </c>
      <c r="BH1025" s="171">
        <f>IF(N1025="sníž. přenesená",J1025,0)</f>
        <v>0</v>
      </c>
      <c r="BI1025" s="171">
        <f>IF(N1025="nulová",J1025,0)</f>
        <v>0</v>
      </c>
      <c r="BJ1025" s="18" t="s">
        <v>30</v>
      </c>
      <c r="BK1025" s="171">
        <f>ROUND(I1025*H1025,2)</f>
        <v>0</v>
      </c>
      <c r="BL1025" s="18" t="s">
        <v>245</v>
      </c>
      <c r="BM1025" s="170" t="s">
        <v>2153</v>
      </c>
    </row>
    <row r="1026" spans="1:65" s="14" customFormat="1">
      <c r="B1026" s="180"/>
      <c r="D1026" s="173" t="s">
        <v>145</v>
      </c>
      <c r="E1026" s="181" t="s">
        <v>1</v>
      </c>
      <c r="F1026" s="182" t="s">
        <v>2058</v>
      </c>
      <c r="H1026" s="183">
        <v>26</v>
      </c>
      <c r="I1026" s="184"/>
      <c r="L1026" s="180"/>
      <c r="M1026" s="185"/>
      <c r="N1026" s="186"/>
      <c r="O1026" s="186"/>
      <c r="P1026" s="186"/>
      <c r="Q1026" s="186"/>
      <c r="R1026" s="186"/>
      <c r="S1026" s="186"/>
      <c r="T1026" s="187"/>
      <c r="AT1026" s="181" t="s">
        <v>145</v>
      </c>
      <c r="AU1026" s="181" t="s">
        <v>82</v>
      </c>
      <c r="AV1026" s="14" t="s">
        <v>82</v>
      </c>
      <c r="AW1026" s="14" t="s">
        <v>29</v>
      </c>
      <c r="AX1026" s="14" t="s">
        <v>73</v>
      </c>
      <c r="AY1026" s="181" t="s">
        <v>137</v>
      </c>
    </row>
    <row r="1027" spans="1:65" s="15" customFormat="1">
      <c r="B1027" s="188"/>
      <c r="D1027" s="173" t="s">
        <v>145</v>
      </c>
      <c r="E1027" s="189" t="s">
        <v>1</v>
      </c>
      <c r="F1027" s="190" t="s">
        <v>160</v>
      </c>
      <c r="H1027" s="191">
        <v>26</v>
      </c>
      <c r="I1027" s="192"/>
      <c r="L1027" s="188"/>
      <c r="M1027" s="193"/>
      <c r="N1027" s="194"/>
      <c r="O1027" s="194"/>
      <c r="P1027" s="194"/>
      <c r="Q1027" s="194"/>
      <c r="R1027" s="194"/>
      <c r="S1027" s="194"/>
      <c r="T1027" s="195"/>
      <c r="AT1027" s="189" t="s">
        <v>145</v>
      </c>
      <c r="AU1027" s="189" t="s">
        <v>82</v>
      </c>
      <c r="AV1027" s="15" t="s">
        <v>144</v>
      </c>
      <c r="AW1027" s="15" t="s">
        <v>29</v>
      </c>
      <c r="AX1027" s="15" t="s">
        <v>30</v>
      </c>
      <c r="AY1027" s="189" t="s">
        <v>137</v>
      </c>
    </row>
    <row r="1028" spans="1:65" s="2" customFormat="1" ht="16.5" customHeight="1">
      <c r="A1028" s="33"/>
      <c r="B1028" s="125"/>
      <c r="C1028" s="159" t="s">
        <v>1516</v>
      </c>
      <c r="D1028" s="159" t="s">
        <v>139</v>
      </c>
      <c r="E1028" s="160" t="s">
        <v>2154</v>
      </c>
      <c r="F1028" s="161" t="s">
        <v>2155</v>
      </c>
      <c r="G1028" s="162" t="s">
        <v>501</v>
      </c>
      <c r="H1028" s="163">
        <v>1</v>
      </c>
      <c r="I1028" s="164"/>
      <c r="J1028" s="165">
        <f>ROUND(I1028*H1028,2)</f>
        <v>0</v>
      </c>
      <c r="K1028" s="161" t="s">
        <v>143</v>
      </c>
      <c r="L1028" s="34"/>
      <c r="M1028" s="166" t="s">
        <v>1</v>
      </c>
      <c r="N1028" s="167" t="s">
        <v>38</v>
      </c>
      <c r="O1028" s="59"/>
      <c r="P1028" s="168">
        <f>O1028*H1028</f>
        <v>0</v>
      </c>
      <c r="Q1028" s="168">
        <v>3.0000000000000001E-5</v>
      </c>
      <c r="R1028" s="168">
        <f>Q1028*H1028</f>
        <v>3.0000000000000001E-5</v>
      </c>
      <c r="S1028" s="168">
        <v>3.0000000000000001E-5</v>
      </c>
      <c r="T1028" s="169">
        <f>S1028*H1028</f>
        <v>3.0000000000000001E-5</v>
      </c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R1028" s="170" t="s">
        <v>245</v>
      </c>
      <c r="AT1028" s="170" t="s">
        <v>139</v>
      </c>
      <c r="AU1028" s="170" t="s">
        <v>82</v>
      </c>
      <c r="AY1028" s="18" t="s">
        <v>137</v>
      </c>
      <c r="BE1028" s="171">
        <f>IF(N1028="základní",J1028,0)</f>
        <v>0</v>
      </c>
      <c r="BF1028" s="171">
        <f>IF(N1028="snížená",J1028,0)</f>
        <v>0</v>
      </c>
      <c r="BG1028" s="171">
        <f>IF(N1028="zákl. přenesená",J1028,0)</f>
        <v>0</v>
      </c>
      <c r="BH1028" s="171">
        <f>IF(N1028="sníž. přenesená",J1028,0)</f>
        <v>0</v>
      </c>
      <c r="BI1028" s="171">
        <f>IF(N1028="nulová",J1028,0)</f>
        <v>0</v>
      </c>
      <c r="BJ1028" s="18" t="s">
        <v>30</v>
      </c>
      <c r="BK1028" s="171">
        <f>ROUND(I1028*H1028,2)</f>
        <v>0</v>
      </c>
      <c r="BL1028" s="18" t="s">
        <v>245</v>
      </c>
      <c r="BM1028" s="170" t="s">
        <v>2156</v>
      </c>
    </row>
    <row r="1029" spans="1:65" s="14" customFormat="1">
      <c r="B1029" s="180"/>
      <c r="D1029" s="173" t="s">
        <v>145</v>
      </c>
      <c r="E1029" s="181" t="s">
        <v>1</v>
      </c>
      <c r="F1029" s="182" t="s">
        <v>598</v>
      </c>
      <c r="H1029" s="183">
        <v>1</v>
      </c>
      <c r="I1029" s="184"/>
      <c r="L1029" s="180"/>
      <c r="M1029" s="185"/>
      <c r="N1029" s="186"/>
      <c r="O1029" s="186"/>
      <c r="P1029" s="186"/>
      <c r="Q1029" s="186"/>
      <c r="R1029" s="186"/>
      <c r="S1029" s="186"/>
      <c r="T1029" s="187"/>
      <c r="AT1029" s="181" t="s">
        <v>145</v>
      </c>
      <c r="AU1029" s="181" t="s">
        <v>82</v>
      </c>
      <c r="AV1029" s="14" t="s">
        <v>82</v>
      </c>
      <c r="AW1029" s="14" t="s">
        <v>29</v>
      </c>
      <c r="AX1029" s="14" t="s">
        <v>73</v>
      </c>
      <c r="AY1029" s="181" t="s">
        <v>137</v>
      </c>
    </row>
    <row r="1030" spans="1:65" s="15" customFormat="1">
      <c r="B1030" s="188"/>
      <c r="D1030" s="173" t="s">
        <v>145</v>
      </c>
      <c r="E1030" s="189" t="s">
        <v>1</v>
      </c>
      <c r="F1030" s="190" t="s">
        <v>160</v>
      </c>
      <c r="H1030" s="191">
        <v>1</v>
      </c>
      <c r="I1030" s="192"/>
      <c r="L1030" s="188"/>
      <c r="M1030" s="193"/>
      <c r="N1030" s="194"/>
      <c r="O1030" s="194"/>
      <c r="P1030" s="194"/>
      <c r="Q1030" s="194"/>
      <c r="R1030" s="194"/>
      <c r="S1030" s="194"/>
      <c r="T1030" s="195"/>
      <c r="AT1030" s="189" t="s">
        <v>145</v>
      </c>
      <c r="AU1030" s="189" t="s">
        <v>82</v>
      </c>
      <c r="AV1030" s="15" t="s">
        <v>144</v>
      </c>
      <c r="AW1030" s="15" t="s">
        <v>29</v>
      </c>
      <c r="AX1030" s="15" t="s">
        <v>30</v>
      </c>
      <c r="AY1030" s="189" t="s">
        <v>137</v>
      </c>
    </row>
    <row r="1031" spans="1:65" s="2" customFormat="1" ht="16.5" customHeight="1">
      <c r="A1031" s="33"/>
      <c r="B1031" s="125"/>
      <c r="C1031" s="159" t="s">
        <v>2157</v>
      </c>
      <c r="D1031" s="159" t="s">
        <v>139</v>
      </c>
      <c r="E1031" s="160" t="s">
        <v>2158</v>
      </c>
      <c r="F1031" s="161" t="s">
        <v>2159</v>
      </c>
      <c r="G1031" s="162" t="s">
        <v>441</v>
      </c>
      <c r="H1031" s="163">
        <v>1E-3</v>
      </c>
      <c r="I1031" s="164"/>
      <c r="J1031" s="165">
        <f>ROUND(I1031*H1031,2)</f>
        <v>0</v>
      </c>
      <c r="K1031" s="161" t="s">
        <v>143</v>
      </c>
      <c r="L1031" s="34"/>
      <c r="M1031" s="214" t="s">
        <v>1</v>
      </c>
      <c r="N1031" s="215" t="s">
        <v>38</v>
      </c>
      <c r="O1031" s="216"/>
      <c r="P1031" s="217">
        <f>O1031*H1031</f>
        <v>0</v>
      </c>
      <c r="Q1031" s="217">
        <v>0</v>
      </c>
      <c r="R1031" s="217">
        <f>Q1031*H1031</f>
        <v>0</v>
      </c>
      <c r="S1031" s="217">
        <v>0</v>
      </c>
      <c r="T1031" s="218">
        <f>S1031*H1031</f>
        <v>0</v>
      </c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R1031" s="170" t="s">
        <v>245</v>
      </c>
      <c r="AT1031" s="170" t="s">
        <v>139</v>
      </c>
      <c r="AU1031" s="170" t="s">
        <v>82</v>
      </c>
      <c r="AY1031" s="18" t="s">
        <v>137</v>
      </c>
      <c r="BE1031" s="171">
        <f>IF(N1031="základní",J1031,0)</f>
        <v>0</v>
      </c>
      <c r="BF1031" s="171">
        <f>IF(N1031="snížená",J1031,0)</f>
        <v>0</v>
      </c>
      <c r="BG1031" s="171">
        <f>IF(N1031="zákl. přenesená",J1031,0)</f>
        <v>0</v>
      </c>
      <c r="BH1031" s="171">
        <f>IF(N1031="sníž. přenesená",J1031,0)</f>
        <v>0</v>
      </c>
      <c r="BI1031" s="171">
        <f>IF(N1031="nulová",J1031,0)</f>
        <v>0</v>
      </c>
      <c r="BJ1031" s="18" t="s">
        <v>30</v>
      </c>
      <c r="BK1031" s="171">
        <f>ROUND(I1031*H1031,2)</f>
        <v>0</v>
      </c>
      <c r="BL1031" s="18" t="s">
        <v>245</v>
      </c>
      <c r="BM1031" s="170" t="s">
        <v>2160</v>
      </c>
    </row>
    <row r="1032" spans="1:65" s="2" customFormat="1" ht="6.95" customHeight="1">
      <c r="A1032" s="33"/>
      <c r="B1032" s="48"/>
      <c r="C1032" s="49"/>
      <c r="D1032" s="49"/>
      <c r="E1032" s="49"/>
      <c r="F1032" s="49"/>
      <c r="G1032" s="49"/>
      <c r="H1032" s="49"/>
      <c r="I1032" s="49"/>
      <c r="J1032" s="49"/>
      <c r="K1032" s="49"/>
      <c r="L1032" s="34"/>
      <c r="M1032" s="33"/>
      <c r="O1032" s="33"/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</row>
  </sheetData>
  <autoFilter ref="C134:K1031"/>
  <mergeCells count="14">
    <mergeCell ref="D113:F113"/>
    <mergeCell ref="E125:H125"/>
    <mergeCell ref="E127:H127"/>
    <mergeCell ref="L2:V2"/>
    <mergeCell ref="E87:H87"/>
    <mergeCell ref="D109:F109"/>
    <mergeCell ref="D110:F110"/>
    <mergeCell ref="D111:F111"/>
    <mergeCell ref="D112:F11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6"/>
  <sheetViews>
    <sheetView showGridLines="0" topLeftCell="A116" workbookViewId="0">
      <selection activeCell="F103" sqref="F10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8" t="s">
        <v>94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104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3" t="str">
        <f>'Rekapitulace stavby'!K6</f>
        <v>Brno, Zeleného II - rekonstrukce kanalizace a vodovodu</v>
      </c>
      <c r="F7" s="264"/>
      <c r="G7" s="264"/>
      <c r="H7" s="264"/>
      <c r="L7" s="21"/>
    </row>
    <row r="8" spans="1:46" s="2" customFormat="1" ht="12" customHeight="1">
      <c r="A8" s="33"/>
      <c r="B8" s="34"/>
      <c r="C8" s="33"/>
      <c r="D8" s="28" t="s">
        <v>105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1" t="s">
        <v>2161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'Rekapitulace stavby'!E14</f>
        <v>Vyplň údaj</v>
      </c>
      <c r="F18" s="256"/>
      <c r="G18" s="256"/>
      <c r="H18" s="25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60" t="s">
        <v>1</v>
      </c>
      <c r="F27" s="260"/>
      <c r="G27" s="260"/>
      <c r="H27" s="260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107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108</v>
      </c>
      <c r="E31" s="33"/>
      <c r="F31" s="33"/>
      <c r="G31" s="33"/>
      <c r="H31" s="33"/>
      <c r="I31" s="33"/>
      <c r="J31" s="98">
        <f>J105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37</v>
      </c>
      <c r="E35" s="28" t="s">
        <v>38</v>
      </c>
      <c r="F35" s="102">
        <f>ROUND((SUM(BE105:BE112) + SUM(BE132:BE245)),  0)</f>
        <v>0</v>
      </c>
      <c r="G35" s="33"/>
      <c r="H35" s="33"/>
      <c r="I35" s="103">
        <v>0.21</v>
      </c>
      <c r="J35" s="102">
        <f>ROUND(((SUM(BE105:BE112) + SUM(BE132:BE245))*I35),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2">
        <f>ROUND((SUM(BF105:BF112) + SUM(BF132:BF245)),  0)</f>
        <v>0</v>
      </c>
      <c r="G36" s="33"/>
      <c r="H36" s="33"/>
      <c r="I36" s="103">
        <v>0.15</v>
      </c>
      <c r="J36" s="102">
        <f>ROUND(((SUM(BF105:BF112) + SUM(BF132:BF245))*I36),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2">
        <f>ROUND((SUM(BG105:BG112) + SUM(BG132:BG245)),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2">
        <f>ROUND((SUM(BH105:BH112) + SUM(BH132:BH245)),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2">
        <f>ROUND((SUM(BI105:BI112) + SUM(BI132:BI245)),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43</v>
      </c>
      <c r="E41" s="61"/>
      <c r="F41" s="61"/>
      <c r="G41" s="106" t="s">
        <v>44</v>
      </c>
      <c r="H41" s="107" t="s">
        <v>45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0" t="s">
        <v>49</v>
      </c>
      <c r="G61" s="46" t="s">
        <v>48</v>
      </c>
      <c r="H61" s="36"/>
      <c r="I61" s="36"/>
      <c r="J61" s="111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0" t="s">
        <v>49</v>
      </c>
      <c r="G76" s="46" t="s">
        <v>48</v>
      </c>
      <c r="H76" s="36"/>
      <c r="I76" s="36"/>
      <c r="J76" s="111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Brno, Zeleného II - rekonstrukce kanalizace a vodovodu</v>
      </c>
      <c r="F85" s="264"/>
      <c r="G85" s="264"/>
      <c r="H85" s="26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1" t="str">
        <f>E9</f>
        <v>SO05 - Vozovky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110</v>
      </c>
      <c r="D94" s="104"/>
      <c r="E94" s="104"/>
      <c r="F94" s="104"/>
      <c r="G94" s="104"/>
      <c r="H94" s="104"/>
      <c r="I94" s="104"/>
      <c r="J94" s="113" t="s">
        <v>111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2614</v>
      </c>
      <c r="D96" s="33"/>
      <c r="E96" s="33"/>
      <c r="F96" s="33"/>
      <c r="G96" s="33"/>
      <c r="H96" s="33"/>
      <c r="I96" s="33"/>
      <c r="J96" s="72">
        <f>J132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112</v>
      </c>
    </row>
    <row r="97" spans="1:65" s="9" customFormat="1" ht="24.95" customHeight="1">
      <c r="B97" s="115"/>
      <c r="D97" s="116" t="s">
        <v>113</v>
      </c>
      <c r="E97" s="117"/>
      <c r="F97" s="117"/>
      <c r="G97" s="117"/>
      <c r="H97" s="117"/>
      <c r="I97" s="117"/>
      <c r="J97" s="118">
        <f>J133</f>
        <v>0</v>
      </c>
      <c r="L97" s="115"/>
    </row>
    <row r="98" spans="1:65" s="10" customFormat="1" ht="19.899999999999999" customHeight="1">
      <c r="B98" s="119"/>
      <c r="D98" s="120" t="s">
        <v>985</v>
      </c>
      <c r="E98" s="121"/>
      <c r="F98" s="121"/>
      <c r="G98" s="121"/>
      <c r="H98" s="121"/>
      <c r="I98" s="121"/>
      <c r="J98" s="122">
        <f>J134</f>
        <v>0</v>
      </c>
      <c r="L98" s="119"/>
    </row>
    <row r="99" spans="1:65" s="10" customFormat="1" ht="14.85" customHeight="1">
      <c r="B99" s="119"/>
      <c r="D99" s="120" t="s">
        <v>2162</v>
      </c>
      <c r="E99" s="121"/>
      <c r="F99" s="121"/>
      <c r="G99" s="121"/>
      <c r="H99" s="121"/>
      <c r="I99" s="121"/>
      <c r="J99" s="122">
        <f>J158</f>
        <v>0</v>
      </c>
      <c r="L99" s="119"/>
    </row>
    <row r="100" spans="1:65" s="10" customFormat="1" ht="19.899999999999999" customHeight="1">
      <c r="B100" s="119"/>
      <c r="D100" s="120" t="s">
        <v>2163</v>
      </c>
      <c r="E100" s="121"/>
      <c r="F100" s="121"/>
      <c r="G100" s="121"/>
      <c r="H100" s="121"/>
      <c r="I100" s="121"/>
      <c r="J100" s="122">
        <f>J196</f>
        <v>0</v>
      </c>
      <c r="L100" s="119"/>
    </row>
    <row r="101" spans="1:65" s="10" customFormat="1" ht="14.85" customHeight="1">
      <c r="B101" s="119"/>
      <c r="D101" s="120" t="s">
        <v>2164</v>
      </c>
      <c r="E101" s="121"/>
      <c r="F101" s="121"/>
      <c r="G101" s="121"/>
      <c r="H101" s="121"/>
      <c r="I101" s="121"/>
      <c r="J101" s="122">
        <f>J205</f>
        <v>0</v>
      </c>
      <c r="L101" s="119"/>
    </row>
    <row r="102" spans="1:65" s="10" customFormat="1" ht="19.899999999999999" customHeight="1">
      <c r="B102" s="119"/>
      <c r="D102" s="120" t="s">
        <v>2165</v>
      </c>
      <c r="E102" s="121"/>
      <c r="F102" s="121"/>
      <c r="G102" s="121"/>
      <c r="H102" s="121"/>
      <c r="I102" s="121"/>
      <c r="J102" s="122">
        <f>J223</f>
        <v>0</v>
      </c>
      <c r="L102" s="119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14"/>
      <c r="D105" s="33"/>
      <c r="E105" s="33"/>
      <c r="F105" s="33"/>
      <c r="G105" s="33"/>
      <c r="H105" s="33"/>
      <c r="I105" s="33"/>
      <c r="J105" s="123"/>
      <c r="K105" s="33"/>
      <c r="L105" s="43"/>
      <c r="N105" s="124" t="s">
        <v>37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25"/>
      <c r="C106" s="126"/>
      <c r="D106" s="261"/>
      <c r="E106" s="262"/>
      <c r="F106" s="262"/>
      <c r="G106" s="126"/>
      <c r="H106" s="126"/>
      <c r="I106" s="126"/>
      <c r="J106" s="128"/>
      <c r="K106" s="126"/>
      <c r="L106" s="129"/>
      <c r="M106" s="130"/>
      <c r="N106" s="131" t="s">
        <v>38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120</v>
      </c>
      <c r="AZ106" s="130"/>
      <c r="BA106" s="130"/>
      <c r="BB106" s="130"/>
      <c r="BC106" s="130"/>
      <c r="BD106" s="130"/>
      <c r="BE106" s="133">
        <f t="shared" ref="BE106:BE111" si="0">IF(N106="základní",J106,0)</f>
        <v>0</v>
      </c>
      <c r="BF106" s="133">
        <f t="shared" ref="BF106:BF111" si="1">IF(N106="snížená",J106,0)</f>
        <v>0</v>
      </c>
      <c r="BG106" s="133">
        <f t="shared" ref="BG106:BG111" si="2">IF(N106="zákl. přenesená",J106,0)</f>
        <v>0</v>
      </c>
      <c r="BH106" s="133">
        <f t="shared" ref="BH106:BH111" si="3">IF(N106="sníž. přenesená",J106,0)</f>
        <v>0</v>
      </c>
      <c r="BI106" s="133">
        <f t="shared" ref="BI106:BI111" si="4">IF(N106="nulová",J106,0)</f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261"/>
      <c r="E107" s="262"/>
      <c r="F107" s="262"/>
      <c r="G107" s="126"/>
      <c r="H107" s="126"/>
      <c r="I107" s="126"/>
      <c r="J107" s="128"/>
      <c r="K107" s="126"/>
      <c r="L107" s="129"/>
      <c r="M107" s="130"/>
      <c r="N107" s="131" t="s">
        <v>38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120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1"/>
      <c r="E108" s="262"/>
      <c r="F108" s="262"/>
      <c r="G108" s="126"/>
      <c r="H108" s="126"/>
      <c r="I108" s="126"/>
      <c r="J108" s="128"/>
      <c r="K108" s="126"/>
      <c r="L108" s="129"/>
      <c r="M108" s="130"/>
      <c r="N108" s="131" t="s">
        <v>38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120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1"/>
      <c r="E109" s="262"/>
      <c r="F109" s="262"/>
      <c r="G109" s="126"/>
      <c r="H109" s="126"/>
      <c r="I109" s="126"/>
      <c r="J109" s="128"/>
      <c r="K109" s="126"/>
      <c r="L109" s="129"/>
      <c r="M109" s="130"/>
      <c r="N109" s="131" t="s">
        <v>38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120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261"/>
      <c r="E110" s="262"/>
      <c r="F110" s="262"/>
      <c r="G110" s="126"/>
      <c r="H110" s="126"/>
      <c r="I110" s="126"/>
      <c r="J110" s="128"/>
      <c r="K110" s="126"/>
      <c r="L110" s="129"/>
      <c r="M110" s="130"/>
      <c r="N110" s="131" t="s">
        <v>38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120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 ht="18" customHeight="1">
      <c r="A111" s="33"/>
      <c r="B111" s="125"/>
      <c r="C111" s="126"/>
      <c r="D111" s="127"/>
      <c r="E111" s="126"/>
      <c r="F111" s="126"/>
      <c r="G111" s="126"/>
      <c r="H111" s="126"/>
      <c r="I111" s="126"/>
      <c r="J111" s="128"/>
      <c r="K111" s="126"/>
      <c r="L111" s="129"/>
      <c r="M111" s="130"/>
      <c r="N111" s="131" t="s">
        <v>38</v>
      </c>
      <c r="O111" s="130"/>
      <c r="P111" s="130"/>
      <c r="Q111" s="130"/>
      <c r="R111" s="130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121</v>
      </c>
      <c r="AZ111" s="130"/>
      <c r="BA111" s="130"/>
      <c r="BB111" s="130"/>
      <c r="BC111" s="130"/>
      <c r="BD111" s="130"/>
      <c r="BE111" s="133">
        <f t="shared" si="0"/>
        <v>0</v>
      </c>
      <c r="BF111" s="133">
        <f t="shared" si="1"/>
        <v>0</v>
      </c>
      <c r="BG111" s="133">
        <f t="shared" si="2"/>
        <v>0</v>
      </c>
      <c r="BH111" s="133">
        <f t="shared" si="3"/>
        <v>0</v>
      </c>
      <c r="BI111" s="133">
        <f t="shared" si="4"/>
        <v>0</v>
      </c>
      <c r="BJ111" s="132" t="s">
        <v>30</v>
      </c>
      <c r="BK111" s="130"/>
      <c r="BL111" s="130"/>
      <c r="BM111" s="130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34" t="s">
        <v>2615</v>
      </c>
      <c r="D113" s="104"/>
      <c r="E113" s="104"/>
      <c r="F113" s="104"/>
      <c r="G113" s="104"/>
      <c r="H113" s="104"/>
      <c r="I113" s="104"/>
      <c r="J113" s="135">
        <f>ROUND(J96+J105,0)</f>
        <v>0</v>
      </c>
      <c r="K113" s="104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0"/>
      <c r="C118" s="51"/>
      <c r="D118" s="51"/>
      <c r="E118" s="51"/>
      <c r="F118" s="51"/>
      <c r="G118" s="51"/>
      <c r="H118" s="51"/>
      <c r="I118" s="51"/>
      <c r="J118" s="51"/>
      <c r="K118" s="51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122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63" t="str">
        <f>E7</f>
        <v>Brno, Zeleného II - rekonstrukce kanalizace a vodovodu</v>
      </c>
      <c r="F122" s="264"/>
      <c r="G122" s="264"/>
      <c r="H122" s="264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105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1" t="str">
        <f>E9</f>
        <v>SO05 - Vozovky</v>
      </c>
      <c r="F124" s="265"/>
      <c r="G124" s="265"/>
      <c r="H124" s="265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F12</f>
        <v xml:space="preserve"> </v>
      </c>
      <c r="G126" s="33"/>
      <c r="H126" s="33"/>
      <c r="I126" s="28" t="s">
        <v>22</v>
      </c>
      <c r="J126" s="56" t="str">
        <f>IF(J12="","",J12)</f>
        <v/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23</v>
      </c>
      <c r="D128" s="33"/>
      <c r="E128" s="33"/>
      <c r="F128" s="26" t="str">
        <f>E15</f>
        <v xml:space="preserve"> </v>
      </c>
      <c r="G128" s="33"/>
      <c r="H128" s="33"/>
      <c r="I128" s="28" t="s">
        <v>28</v>
      </c>
      <c r="J128" s="31" t="str">
        <f>E21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26</v>
      </c>
      <c r="D129" s="33"/>
      <c r="E129" s="33"/>
      <c r="F129" s="26" t="str">
        <f>IF(E18="","",E18)</f>
        <v>Vyplň údaj</v>
      </c>
      <c r="G129" s="33"/>
      <c r="H129" s="33"/>
      <c r="I129" s="28" t="s">
        <v>31</v>
      </c>
      <c r="J129" s="31" t="str">
        <f>E24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36"/>
      <c r="B131" s="137"/>
      <c r="C131" s="138" t="s">
        <v>123</v>
      </c>
      <c r="D131" s="139" t="s">
        <v>58</v>
      </c>
      <c r="E131" s="139" t="s">
        <v>54</v>
      </c>
      <c r="F131" s="139" t="s">
        <v>55</v>
      </c>
      <c r="G131" s="139" t="s">
        <v>124</v>
      </c>
      <c r="H131" s="139" t="s">
        <v>125</v>
      </c>
      <c r="I131" s="139" t="s">
        <v>126</v>
      </c>
      <c r="J131" s="139" t="s">
        <v>111</v>
      </c>
      <c r="K131" s="140" t="s">
        <v>127</v>
      </c>
      <c r="L131" s="141"/>
      <c r="M131" s="63" t="s">
        <v>1</v>
      </c>
      <c r="N131" s="64" t="s">
        <v>37</v>
      </c>
      <c r="O131" s="64" t="s">
        <v>128</v>
      </c>
      <c r="P131" s="64" t="s">
        <v>129</v>
      </c>
      <c r="Q131" s="64" t="s">
        <v>130</v>
      </c>
      <c r="R131" s="64" t="s">
        <v>131</v>
      </c>
      <c r="S131" s="64" t="s">
        <v>132</v>
      </c>
      <c r="T131" s="65" t="s">
        <v>133</v>
      </c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</row>
    <row r="132" spans="1:65" s="2" customFormat="1" ht="22.9" customHeight="1">
      <c r="A132" s="33"/>
      <c r="B132" s="34"/>
      <c r="C132" s="70" t="s">
        <v>134</v>
      </c>
      <c r="D132" s="33"/>
      <c r="E132" s="33"/>
      <c r="F132" s="33"/>
      <c r="G132" s="33"/>
      <c r="H132" s="33"/>
      <c r="I132" s="33"/>
      <c r="J132" s="142">
        <f>BK132</f>
        <v>0</v>
      </c>
      <c r="K132" s="33"/>
      <c r="L132" s="34"/>
      <c r="M132" s="66"/>
      <c r="N132" s="57"/>
      <c r="O132" s="67"/>
      <c r="P132" s="143">
        <f>P133</f>
        <v>0</v>
      </c>
      <c r="Q132" s="67"/>
      <c r="R132" s="143">
        <f>R133</f>
        <v>329.06518163999999</v>
      </c>
      <c r="S132" s="67"/>
      <c r="T132" s="144">
        <f>T133</f>
        <v>1715.4984999999999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72</v>
      </c>
      <c r="AU132" s="18" t="s">
        <v>112</v>
      </c>
      <c r="BK132" s="145">
        <f>BK133</f>
        <v>0</v>
      </c>
    </row>
    <row r="133" spans="1:65" s="12" customFormat="1" ht="25.9" customHeight="1">
      <c r="B133" s="146"/>
      <c r="D133" s="147" t="s">
        <v>72</v>
      </c>
      <c r="E133" s="148" t="s">
        <v>135</v>
      </c>
      <c r="F133" s="148" t="s">
        <v>136</v>
      </c>
      <c r="I133" s="149"/>
      <c r="J133" s="150">
        <f>BK133</f>
        <v>0</v>
      </c>
      <c r="L133" s="146"/>
      <c r="M133" s="151"/>
      <c r="N133" s="152"/>
      <c r="O133" s="152"/>
      <c r="P133" s="153">
        <f>P134+P196+P223</f>
        <v>0</v>
      </c>
      <c r="Q133" s="152"/>
      <c r="R133" s="153">
        <f>R134+R196+R223</f>
        <v>329.06518163999999</v>
      </c>
      <c r="S133" s="152"/>
      <c r="T133" s="154">
        <f>T134+T196+T223</f>
        <v>1715.4984999999999</v>
      </c>
      <c r="AR133" s="147" t="s">
        <v>30</v>
      </c>
      <c r="AT133" s="155" t="s">
        <v>72</v>
      </c>
      <c r="AU133" s="155" t="s">
        <v>73</v>
      </c>
      <c r="AY133" s="147" t="s">
        <v>137</v>
      </c>
      <c r="BK133" s="156">
        <f>BK134+BK196+BK223</f>
        <v>0</v>
      </c>
    </row>
    <row r="134" spans="1:65" s="12" customFormat="1" ht="22.9" customHeight="1">
      <c r="B134" s="146"/>
      <c r="D134" s="147" t="s">
        <v>72</v>
      </c>
      <c r="E134" s="157" t="s">
        <v>30</v>
      </c>
      <c r="F134" s="157" t="s">
        <v>987</v>
      </c>
      <c r="I134" s="149"/>
      <c r="J134" s="158">
        <f>BK134</f>
        <v>0</v>
      </c>
      <c r="L134" s="146"/>
      <c r="M134" s="151"/>
      <c r="N134" s="152"/>
      <c r="O134" s="152"/>
      <c r="P134" s="153">
        <f>P135+SUM(P136:P158)</f>
        <v>0</v>
      </c>
      <c r="Q134" s="152"/>
      <c r="R134" s="153">
        <f>R135+SUM(R136:R158)</f>
        <v>1.6442866400000002</v>
      </c>
      <c r="S134" s="152"/>
      <c r="T134" s="154">
        <f>T135+SUM(T136:T158)</f>
        <v>1715.4984999999999</v>
      </c>
      <c r="AR134" s="147" t="s">
        <v>30</v>
      </c>
      <c r="AT134" s="155" t="s">
        <v>72</v>
      </c>
      <c r="AU134" s="155" t="s">
        <v>30</v>
      </c>
      <c r="AY134" s="147" t="s">
        <v>137</v>
      </c>
      <c r="BK134" s="156">
        <f>BK135+SUM(BK136:BK158)</f>
        <v>0</v>
      </c>
    </row>
    <row r="135" spans="1:65" s="2" customFormat="1" ht="33" customHeight="1">
      <c r="A135" s="33"/>
      <c r="B135" s="125"/>
      <c r="C135" s="159" t="s">
        <v>30</v>
      </c>
      <c r="D135" s="159" t="s">
        <v>139</v>
      </c>
      <c r="E135" s="160" t="s">
        <v>2166</v>
      </c>
      <c r="F135" s="161" t="s">
        <v>2167</v>
      </c>
      <c r="G135" s="162" t="s">
        <v>252</v>
      </c>
      <c r="H135" s="163">
        <v>1407.85</v>
      </c>
      <c r="I135" s="164"/>
      <c r="J135" s="165">
        <f>ROUND(I135*H135,2)</f>
        <v>0</v>
      </c>
      <c r="K135" s="161" t="s">
        <v>143</v>
      </c>
      <c r="L135" s="34"/>
      <c r="M135" s="166" t="s">
        <v>1</v>
      </c>
      <c r="N135" s="167" t="s">
        <v>38</v>
      </c>
      <c r="O135" s="59"/>
      <c r="P135" s="168">
        <f>O135*H135</f>
        <v>0</v>
      </c>
      <c r="Q135" s="168">
        <v>0</v>
      </c>
      <c r="R135" s="168">
        <f>Q135*H135</f>
        <v>0</v>
      </c>
      <c r="S135" s="168">
        <v>0</v>
      </c>
      <c r="T135" s="169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0" t="s">
        <v>144</v>
      </c>
      <c r="AT135" s="170" t="s">
        <v>139</v>
      </c>
      <c r="AU135" s="170" t="s">
        <v>82</v>
      </c>
      <c r="AY135" s="18" t="s">
        <v>137</v>
      </c>
      <c r="BE135" s="171">
        <f>IF(N135="základní",J135,0)</f>
        <v>0</v>
      </c>
      <c r="BF135" s="171">
        <f>IF(N135="snížená",J135,0)</f>
        <v>0</v>
      </c>
      <c r="BG135" s="171">
        <f>IF(N135="zákl. přenesená",J135,0)</f>
        <v>0</v>
      </c>
      <c r="BH135" s="171">
        <f>IF(N135="sníž. přenesená",J135,0)</f>
        <v>0</v>
      </c>
      <c r="BI135" s="171">
        <f>IF(N135="nulová",J135,0)</f>
        <v>0</v>
      </c>
      <c r="BJ135" s="18" t="s">
        <v>30</v>
      </c>
      <c r="BK135" s="171">
        <f>ROUND(I135*H135,2)</f>
        <v>0</v>
      </c>
      <c r="BL135" s="18" t="s">
        <v>144</v>
      </c>
      <c r="BM135" s="170" t="s">
        <v>2168</v>
      </c>
    </row>
    <row r="136" spans="1:65" s="14" customFormat="1">
      <c r="B136" s="180"/>
      <c r="D136" s="173" t="s">
        <v>145</v>
      </c>
      <c r="E136" s="181" t="s">
        <v>1</v>
      </c>
      <c r="F136" s="182" t="s">
        <v>2169</v>
      </c>
      <c r="H136" s="183">
        <v>702.25</v>
      </c>
      <c r="I136" s="184"/>
      <c r="L136" s="180"/>
      <c r="M136" s="185"/>
      <c r="N136" s="186"/>
      <c r="O136" s="186"/>
      <c r="P136" s="186"/>
      <c r="Q136" s="186"/>
      <c r="R136" s="186"/>
      <c r="S136" s="186"/>
      <c r="T136" s="187"/>
      <c r="AT136" s="181" t="s">
        <v>145</v>
      </c>
      <c r="AU136" s="181" t="s">
        <v>82</v>
      </c>
      <c r="AV136" s="14" t="s">
        <v>82</v>
      </c>
      <c r="AW136" s="14" t="s">
        <v>29</v>
      </c>
      <c r="AX136" s="14" t="s">
        <v>73</v>
      </c>
      <c r="AY136" s="181" t="s">
        <v>137</v>
      </c>
    </row>
    <row r="137" spans="1:65" s="14" customFormat="1">
      <c r="B137" s="180"/>
      <c r="D137" s="173" t="s">
        <v>145</v>
      </c>
      <c r="E137" s="181" t="s">
        <v>1</v>
      </c>
      <c r="F137" s="182" t="s">
        <v>2170</v>
      </c>
      <c r="H137" s="183">
        <v>705.6</v>
      </c>
      <c r="I137" s="184"/>
      <c r="L137" s="180"/>
      <c r="M137" s="185"/>
      <c r="N137" s="186"/>
      <c r="O137" s="186"/>
      <c r="P137" s="186"/>
      <c r="Q137" s="186"/>
      <c r="R137" s="186"/>
      <c r="S137" s="186"/>
      <c r="T137" s="187"/>
      <c r="AT137" s="181" t="s">
        <v>145</v>
      </c>
      <c r="AU137" s="181" t="s">
        <v>82</v>
      </c>
      <c r="AV137" s="14" t="s">
        <v>82</v>
      </c>
      <c r="AW137" s="14" t="s">
        <v>29</v>
      </c>
      <c r="AX137" s="14" t="s">
        <v>73</v>
      </c>
      <c r="AY137" s="181" t="s">
        <v>137</v>
      </c>
    </row>
    <row r="138" spans="1:65" s="15" customFormat="1">
      <c r="B138" s="188"/>
      <c r="D138" s="173" t="s">
        <v>145</v>
      </c>
      <c r="E138" s="189" t="s">
        <v>1</v>
      </c>
      <c r="F138" s="190" t="s">
        <v>160</v>
      </c>
      <c r="H138" s="191">
        <v>1407.85</v>
      </c>
      <c r="I138" s="192"/>
      <c r="L138" s="188"/>
      <c r="M138" s="193"/>
      <c r="N138" s="194"/>
      <c r="O138" s="194"/>
      <c r="P138" s="194"/>
      <c r="Q138" s="194"/>
      <c r="R138" s="194"/>
      <c r="S138" s="194"/>
      <c r="T138" s="195"/>
      <c r="AT138" s="189" t="s">
        <v>145</v>
      </c>
      <c r="AU138" s="189" t="s">
        <v>82</v>
      </c>
      <c r="AV138" s="15" t="s">
        <v>144</v>
      </c>
      <c r="AW138" s="15" t="s">
        <v>29</v>
      </c>
      <c r="AX138" s="15" t="s">
        <v>30</v>
      </c>
      <c r="AY138" s="189" t="s">
        <v>137</v>
      </c>
    </row>
    <row r="139" spans="1:65" s="2" customFormat="1" ht="24.2" customHeight="1">
      <c r="A139" s="33"/>
      <c r="B139" s="125"/>
      <c r="C139" s="159" t="s">
        <v>82</v>
      </c>
      <c r="D139" s="159" t="s">
        <v>139</v>
      </c>
      <c r="E139" s="160" t="s">
        <v>2171</v>
      </c>
      <c r="F139" s="161" t="s">
        <v>2172</v>
      </c>
      <c r="G139" s="162" t="s">
        <v>252</v>
      </c>
      <c r="H139" s="163">
        <v>110.30500000000001</v>
      </c>
      <c r="I139" s="164"/>
      <c r="J139" s="165">
        <f>ROUND(I139*H139,2)</f>
        <v>0</v>
      </c>
      <c r="K139" s="161" t="s">
        <v>143</v>
      </c>
      <c r="L139" s="34"/>
      <c r="M139" s="166" t="s">
        <v>1</v>
      </c>
      <c r="N139" s="167" t="s">
        <v>38</v>
      </c>
      <c r="O139" s="59"/>
      <c r="P139" s="168">
        <f>O139*H139</f>
        <v>0</v>
      </c>
      <c r="Q139" s="168">
        <v>0</v>
      </c>
      <c r="R139" s="168">
        <f>Q139*H139</f>
        <v>0</v>
      </c>
      <c r="S139" s="168">
        <v>0</v>
      </c>
      <c r="T139" s="169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0" t="s">
        <v>144</v>
      </c>
      <c r="AT139" s="170" t="s">
        <v>139</v>
      </c>
      <c r="AU139" s="170" t="s">
        <v>82</v>
      </c>
      <c r="AY139" s="18" t="s">
        <v>137</v>
      </c>
      <c r="BE139" s="171">
        <f>IF(N139="základní",J139,0)</f>
        <v>0</v>
      </c>
      <c r="BF139" s="171">
        <f>IF(N139="snížená",J139,0)</f>
        <v>0</v>
      </c>
      <c r="BG139" s="171">
        <f>IF(N139="zákl. přenesená",J139,0)</f>
        <v>0</v>
      </c>
      <c r="BH139" s="171">
        <f>IF(N139="sníž. přenesená",J139,0)</f>
        <v>0</v>
      </c>
      <c r="BI139" s="171">
        <f>IF(N139="nulová",J139,0)</f>
        <v>0</v>
      </c>
      <c r="BJ139" s="18" t="s">
        <v>30</v>
      </c>
      <c r="BK139" s="171">
        <f>ROUND(I139*H139,2)</f>
        <v>0</v>
      </c>
      <c r="BL139" s="18" t="s">
        <v>144</v>
      </c>
      <c r="BM139" s="170" t="s">
        <v>2173</v>
      </c>
    </row>
    <row r="140" spans="1:65" s="14" customFormat="1">
      <c r="B140" s="180"/>
      <c r="D140" s="173" t="s">
        <v>145</v>
      </c>
      <c r="E140" s="181" t="s">
        <v>1</v>
      </c>
      <c r="F140" s="182" t="s">
        <v>2174</v>
      </c>
      <c r="H140" s="183">
        <v>110.30500000000001</v>
      </c>
      <c r="I140" s="184"/>
      <c r="L140" s="180"/>
      <c r="M140" s="185"/>
      <c r="N140" s="186"/>
      <c r="O140" s="186"/>
      <c r="P140" s="186"/>
      <c r="Q140" s="186"/>
      <c r="R140" s="186"/>
      <c r="S140" s="186"/>
      <c r="T140" s="187"/>
      <c r="AT140" s="181" t="s">
        <v>145</v>
      </c>
      <c r="AU140" s="181" t="s">
        <v>82</v>
      </c>
      <c r="AV140" s="14" t="s">
        <v>82</v>
      </c>
      <c r="AW140" s="14" t="s">
        <v>29</v>
      </c>
      <c r="AX140" s="14" t="s">
        <v>73</v>
      </c>
      <c r="AY140" s="181" t="s">
        <v>137</v>
      </c>
    </row>
    <row r="141" spans="1:65" s="15" customFormat="1">
      <c r="B141" s="188"/>
      <c r="D141" s="173" t="s">
        <v>145</v>
      </c>
      <c r="E141" s="189" t="s">
        <v>1</v>
      </c>
      <c r="F141" s="190" t="s">
        <v>160</v>
      </c>
      <c r="H141" s="191">
        <v>110.30500000000001</v>
      </c>
      <c r="I141" s="192"/>
      <c r="L141" s="188"/>
      <c r="M141" s="193"/>
      <c r="N141" s="194"/>
      <c r="O141" s="194"/>
      <c r="P141" s="194"/>
      <c r="Q141" s="194"/>
      <c r="R141" s="194"/>
      <c r="S141" s="194"/>
      <c r="T141" s="195"/>
      <c r="AT141" s="189" t="s">
        <v>145</v>
      </c>
      <c r="AU141" s="189" t="s">
        <v>82</v>
      </c>
      <c r="AV141" s="15" t="s">
        <v>144</v>
      </c>
      <c r="AW141" s="15" t="s">
        <v>29</v>
      </c>
      <c r="AX141" s="15" t="s">
        <v>30</v>
      </c>
      <c r="AY141" s="189" t="s">
        <v>137</v>
      </c>
    </row>
    <row r="142" spans="1:65" s="2" customFormat="1" ht="16.5" customHeight="1">
      <c r="A142" s="33"/>
      <c r="B142" s="125"/>
      <c r="C142" s="159" t="s">
        <v>163</v>
      </c>
      <c r="D142" s="159" t="s">
        <v>139</v>
      </c>
      <c r="E142" s="160" t="s">
        <v>365</v>
      </c>
      <c r="F142" s="161" t="s">
        <v>366</v>
      </c>
      <c r="G142" s="162" t="s">
        <v>252</v>
      </c>
      <c r="H142" s="163">
        <v>815.90499999999997</v>
      </c>
      <c r="I142" s="164"/>
      <c r="J142" s="165">
        <f>ROUND(I142*H142,2)</f>
        <v>0</v>
      </c>
      <c r="K142" s="161" t="s">
        <v>143</v>
      </c>
      <c r="L142" s="34"/>
      <c r="M142" s="166" t="s">
        <v>1</v>
      </c>
      <c r="N142" s="167" t="s">
        <v>38</v>
      </c>
      <c r="O142" s="59"/>
      <c r="P142" s="168">
        <f>O142*H142</f>
        <v>0</v>
      </c>
      <c r="Q142" s="168">
        <v>0</v>
      </c>
      <c r="R142" s="168">
        <f>Q142*H142</f>
        <v>0</v>
      </c>
      <c r="S142" s="168">
        <v>0</v>
      </c>
      <c r="T142" s="169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0" t="s">
        <v>144</v>
      </c>
      <c r="AT142" s="170" t="s">
        <v>139</v>
      </c>
      <c r="AU142" s="170" t="s">
        <v>82</v>
      </c>
      <c r="AY142" s="18" t="s">
        <v>137</v>
      </c>
      <c r="BE142" s="171">
        <f>IF(N142="základní",J142,0)</f>
        <v>0</v>
      </c>
      <c r="BF142" s="171">
        <f>IF(N142="snížená",J142,0)</f>
        <v>0</v>
      </c>
      <c r="BG142" s="171">
        <f>IF(N142="zákl. přenesená",J142,0)</f>
        <v>0</v>
      </c>
      <c r="BH142" s="171">
        <f>IF(N142="sníž. přenesená",J142,0)</f>
        <v>0</v>
      </c>
      <c r="BI142" s="171">
        <f>IF(N142="nulová",J142,0)</f>
        <v>0</v>
      </c>
      <c r="BJ142" s="18" t="s">
        <v>30</v>
      </c>
      <c r="BK142" s="171">
        <f>ROUND(I142*H142,2)</f>
        <v>0</v>
      </c>
      <c r="BL142" s="18" t="s">
        <v>144</v>
      </c>
      <c r="BM142" s="170" t="s">
        <v>2175</v>
      </c>
    </row>
    <row r="143" spans="1:65" s="14" customFormat="1">
      <c r="B143" s="180"/>
      <c r="D143" s="173" t="s">
        <v>145</v>
      </c>
      <c r="E143" s="181" t="s">
        <v>1</v>
      </c>
      <c r="F143" s="182" t="s">
        <v>2176</v>
      </c>
      <c r="H143" s="183">
        <v>815.90499999999997</v>
      </c>
      <c r="I143" s="184"/>
      <c r="L143" s="180"/>
      <c r="M143" s="185"/>
      <c r="N143" s="186"/>
      <c r="O143" s="186"/>
      <c r="P143" s="186"/>
      <c r="Q143" s="186"/>
      <c r="R143" s="186"/>
      <c r="S143" s="186"/>
      <c r="T143" s="187"/>
      <c r="AT143" s="181" t="s">
        <v>145</v>
      </c>
      <c r="AU143" s="181" t="s">
        <v>82</v>
      </c>
      <c r="AV143" s="14" t="s">
        <v>82</v>
      </c>
      <c r="AW143" s="14" t="s">
        <v>29</v>
      </c>
      <c r="AX143" s="14" t="s">
        <v>73</v>
      </c>
      <c r="AY143" s="181" t="s">
        <v>137</v>
      </c>
    </row>
    <row r="144" spans="1:65" s="15" customFormat="1">
      <c r="B144" s="188"/>
      <c r="D144" s="173" t="s">
        <v>145</v>
      </c>
      <c r="E144" s="189" t="s">
        <v>1</v>
      </c>
      <c r="F144" s="190" t="s">
        <v>160</v>
      </c>
      <c r="H144" s="191">
        <v>815.90499999999997</v>
      </c>
      <c r="I144" s="192"/>
      <c r="L144" s="188"/>
      <c r="M144" s="193"/>
      <c r="N144" s="194"/>
      <c r="O144" s="194"/>
      <c r="P144" s="194"/>
      <c r="Q144" s="194"/>
      <c r="R144" s="194"/>
      <c r="S144" s="194"/>
      <c r="T144" s="195"/>
      <c r="AT144" s="189" t="s">
        <v>145</v>
      </c>
      <c r="AU144" s="189" t="s">
        <v>82</v>
      </c>
      <c r="AV144" s="15" t="s">
        <v>144</v>
      </c>
      <c r="AW144" s="15" t="s">
        <v>29</v>
      </c>
      <c r="AX144" s="15" t="s">
        <v>30</v>
      </c>
      <c r="AY144" s="189" t="s">
        <v>137</v>
      </c>
    </row>
    <row r="145" spans="1:65" s="2" customFormat="1" ht="24.2" customHeight="1">
      <c r="A145" s="33"/>
      <c r="B145" s="125"/>
      <c r="C145" s="159" t="s">
        <v>144</v>
      </c>
      <c r="D145" s="159" t="s">
        <v>139</v>
      </c>
      <c r="E145" s="160" t="s">
        <v>369</v>
      </c>
      <c r="F145" s="161" t="s">
        <v>370</v>
      </c>
      <c r="G145" s="162" t="s">
        <v>252</v>
      </c>
      <c r="H145" s="163">
        <v>4079.5250000000001</v>
      </c>
      <c r="I145" s="164"/>
      <c r="J145" s="165">
        <f>ROUND(I145*H145,2)</f>
        <v>0</v>
      </c>
      <c r="K145" s="161" t="s">
        <v>143</v>
      </c>
      <c r="L145" s="34"/>
      <c r="M145" s="166" t="s">
        <v>1</v>
      </c>
      <c r="N145" s="167" t="s">
        <v>38</v>
      </c>
      <c r="O145" s="59"/>
      <c r="P145" s="168">
        <f>O145*H145</f>
        <v>0</v>
      </c>
      <c r="Q145" s="168">
        <v>0</v>
      </c>
      <c r="R145" s="168">
        <f>Q145*H145</f>
        <v>0</v>
      </c>
      <c r="S145" s="168">
        <v>0</v>
      </c>
      <c r="T145" s="169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0" t="s">
        <v>144</v>
      </c>
      <c r="AT145" s="170" t="s">
        <v>139</v>
      </c>
      <c r="AU145" s="170" t="s">
        <v>82</v>
      </c>
      <c r="AY145" s="18" t="s">
        <v>137</v>
      </c>
      <c r="BE145" s="171">
        <f>IF(N145="základní",J145,0)</f>
        <v>0</v>
      </c>
      <c r="BF145" s="171">
        <f>IF(N145="snížená",J145,0)</f>
        <v>0</v>
      </c>
      <c r="BG145" s="171">
        <f>IF(N145="zákl. přenesená",J145,0)</f>
        <v>0</v>
      </c>
      <c r="BH145" s="171">
        <f>IF(N145="sníž. přenesená",J145,0)</f>
        <v>0</v>
      </c>
      <c r="BI145" s="171">
        <f>IF(N145="nulová",J145,0)</f>
        <v>0</v>
      </c>
      <c r="BJ145" s="18" t="s">
        <v>30</v>
      </c>
      <c r="BK145" s="171">
        <f>ROUND(I145*H145,2)</f>
        <v>0</v>
      </c>
      <c r="BL145" s="18" t="s">
        <v>144</v>
      </c>
      <c r="BM145" s="170" t="s">
        <v>2177</v>
      </c>
    </row>
    <row r="146" spans="1:65" s="14" customFormat="1">
      <c r="B146" s="180"/>
      <c r="D146" s="173" t="s">
        <v>145</v>
      </c>
      <c r="E146" s="181" t="s">
        <v>1</v>
      </c>
      <c r="F146" s="182" t="s">
        <v>2178</v>
      </c>
      <c r="H146" s="183">
        <v>4079.5250000000001</v>
      </c>
      <c r="I146" s="184"/>
      <c r="L146" s="180"/>
      <c r="M146" s="185"/>
      <c r="N146" s="186"/>
      <c r="O146" s="186"/>
      <c r="P146" s="186"/>
      <c r="Q146" s="186"/>
      <c r="R146" s="186"/>
      <c r="S146" s="186"/>
      <c r="T146" s="187"/>
      <c r="AT146" s="181" t="s">
        <v>145</v>
      </c>
      <c r="AU146" s="181" t="s">
        <v>82</v>
      </c>
      <c r="AV146" s="14" t="s">
        <v>82</v>
      </c>
      <c r="AW146" s="14" t="s">
        <v>29</v>
      </c>
      <c r="AX146" s="14" t="s">
        <v>73</v>
      </c>
      <c r="AY146" s="181" t="s">
        <v>137</v>
      </c>
    </row>
    <row r="147" spans="1:65" s="15" customFormat="1">
      <c r="B147" s="188"/>
      <c r="D147" s="173" t="s">
        <v>145</v>
      </c>
      <c r="E147" s="189" t="s">
        <v>1</v>
      </c>
      <c r="F147" s="190" t="s">
        <v>160</v>
      </c>
      <c r="H147" s="191">
        <v>4079.5250000000001</v>
      </c>
      <c r="I147" s="192"/>
      <c r="L147" s="188"/>
      <c r="M147" s="193"/>
      <c r="N147" s="194"/>
      <c r="O147" s="194"/>
      <c r="P147" s="194"/>
      <c r="Q147" s="194"/>
      <c r="R147" s="194"/>
      <c r="S147" s="194"/>
      <c r="T147" s="195"/>
      <c r="AT147" s="189" t="s">
        <v>145</v>
      </c>
      <c r="AU147" s="189" t="s">
        <v>82</v>
      </c>
      <c r="AV147" s="15" t="s">
        <v>144</v>
      </c>
      <c r="AW147" s="15" t="s">
        <v>29</v>
      </c>
      <c r="AX147" s="15" t="s">
        <v>30</v>
      </c>
      <c r="AY147" s="189" t="s">
        <v>137</v>
      </c>
    </row>
    <row r="148" spans="1:65" s="2" customFormat="1" ht="16.5" customHeight="1">
      <c r="A148" s="33"/>
      <c r="B148" s="125"/>
      <c r="C148" s="159" t="s">
        <v>181</v>
      </c>
      <c r="D148" s="159" t="s">
        <v>139</v>
      </c>
      <c r="E148" s="160" t="s">
        <v>375</v>
      </c>
      <c r="F148" s="161" t="s">
        <v>376</v>
      </c>
      <c r="G148" s="162" t="s">
        <v>252</v>
      </c>
      <c r="H148" s="163">
        <v>815.90499999999997</v>
      </c>
      <c r="I148" s="164"/>
      <c r="J148" s="165">
        <f>ROUND(I148*H148,2)</f>
        <v>0</v>
      </c>
      <c r="K148" s="161" t="s">
        <v>143</v>
      </c>
      <c r="L148" s="34"/>
      <c r="M148" s="166" t="s">
        <v>1</v>
      </c>
      <c r="N148" s="167" t="s">
        <v>38</v>
      </c>
      <c r="O148" s="59"/>
      <c r="P148" s="168">
        <f>O148*H148</f>
        <v>0</v>
      </c>
      <c r="Q148" s="168">
        <v>0</v>
      </c>
      <c r="R148" s="168">
        <f>Q148*H148</f>
        <v>0</v>
      </c>
      <c r="S148" s="168">
        <v>0</v>
      </c>
      <c r="T148" s="169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0" t="s">
        <v>144</v>
      </c>
      <c r="AT148" s="170" t="s">
        <v>139</v>
      </c>
      <c r="AU148" s="170" t="s">
        <v>82</v>
      </c>
      <c r="AY148" s="18" t="s">
        <v>137</v>
      </c>
      <c r="BE148" s="171">
        <f>IF(N148="základní",J148,0)</f>
        <v>0</v>
      </c>
      <c r="BF148" s="171">
        <f>IF(N148="snížená",J148,0)</f>
        <v>0</v>
      </c>
      <c r="BG148" s="171">
        <f>IF(N148="zákl. přenesená",J148,0)</f>
        <v>0</v>
      </c>
      <c r="BH148" s="171">
        <f>IF(N148="sníž. přenesená",J148,0)</f>
        <v>0</v>
      </c>
      <c r="BI148" s="171">
        <f>IF(N148="nulová",J148,0)</f>
        <v>0</v>
      </c>
      <c r="BJ148" s="18" t="s">
        <v>30</v>
      </c>
      <c r="BK148" s="171">
        <f>ROUND(I148*H148,2)</f>
        <v>0</v>
      </c>
      <c r="BL148" s="18" t="s">
        <v>144</v>
      </c>
      <c r="BM148" s="170" t="s">
        <v>2179</v>
      </c>
    </row>
    <row r="149" spans="1:65" s="14" customFormat="1">
      <c r="B149" s="180"/>
      <c r="D149" s="173" t="s">
        <v>145</v>
      </c>
      <c r="E149" s="181" t="s">
        <v>1</v>
      </c>
      <c r="F149" s="182" t="s">
        <v>2180</v>
      </c>
      <c r="H149" s="183">
        <v>815.90499999999997</v>
      </c>
      <c r="I149" s="184"/>
      <c r="L149" s="180"/>
      <c r="M149" s="185"/>
      <c r="N149" s="186"/>
      <c r="O149" s="186"/>
      <c r="P149" s="186"/>
      <c r="Q149" s="186"/>
      <c r="R149" s="186"/>
      <c r="S149" s="186"/>
      <c r="T149" s="187"/>
      <c r="AT149" s="181" t="s">
        <v>145</v>
      </c>
      <c r="AU149" s="181" t="s">
        <v>82</v>
      </c>
      <c r="AV149" s="14" t="s">
        <v>82</v>
      </c>
      <c r="AW149" s="14" t="s">
        <v>29</v>
      </c>
      <c r="AX149" s="14" t="s">
        <v>30</v>
      </c>
      <c r="AY149" s="181" t="s">
        <v>137</v>
      </c>
    </row>
    <row r="150" spans="1:65" s="2" customFormat="1" ht="16.5" customHeight="1">
      <c r="A150" s="33"/>
      <c r="B150" s="125"/>
      <c r="C150" s="159" t="s">
        <v>166</v>
      </c>
      <c r="D150" s="159" t="s">
        <v>139</v>
      </c>
      <c r="E150" s="160" t="s">
        <v>385</v>
      </c>
      <c r="F150" s="161" t="s">
        <v>386</v>
      </c>
      <c r="G150" s="162" t="s">
        <v>252</v>
      </c>
      <c r="H150" s="163">
        <v>815.90499999999997</v>
      </c>
      <c r="I150" s="164"/>
      <c r="J150" s="165">
        <f>ROUND(I150*H150,2)</f>
        <v>0</v>
      </c>
      <c r="K150" s="161" t="s">
        <v>1</v>
      </c>
      <c r="L150" s="34"/>
      <c r="M150" s="166" t="s">
        <v>1</v>
      </c>
      <c r="N150" s="167" t="s">
        <v>38</v>
      </c>
      <c r="O150" s="59"/>
      <c r="P150" s="168">
        <f>O150*H150</f>
        <v>0</v>
      </c>
      <c r="Q150" s="168">
        <v>0</v>
      </c>
      <c r="R150" s="168">
        <f>Q150*H150</f>
        <v>0</v>
      </c>
      <c r="S150" s="168">
        <v>0</v>
      </c>
      <c r="T150" s="169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0" t="s">
        <v>144</v>
      </c>
      <c r="AT150" s="170" t="s">
        <v>139</v>
      </c>
      <c r="AU150" s="170" t="s">
        <v>82</v>
      </c>
      <c r="AY150" s="18" t="s">
        <v>137</v>
      </c>
      <c r="BE150" s="171">
        <f>IF(N150="základní",J150,0)</f>
        <v>0</v>
      </c>
      <c r="BF150" s="171">
        <f>IF(N150="snížená",J150,0)</f>
        <v>0</v>
      </c>
      <c r="BG150" s="171">
        <f>IF(N150="zákl. přenesená",J150,0)</f>
        <v>0</v>
      </c>
      <c r="BH150" s="171">
        <f>IF(N150="sníž. přenesená",J150,0)</f>
        <v>0</v>
      </c>
      <c r="BI150" s="171">
        <f>IF(N150="nulová",J150,0)</f>
        <v>0</v>
      </c>
      <c r="BJ150" s="18" t="s">
        <v>30</v>
      </c>
      <c r="BK150" s="171">
        <f>ROUND(I150*H150,2)</f>
        <v>0</v>
      </c>
      <c r="BL150" s="18" t="s">
        <v>144</v>
      </c>
      <c r="BM150" s="170" t="s">
        <v>2181</v>
      </c>
    </row>
    <row r="151" spans="1:65" s="14" customFormat="1">
      <c r="B151" s="180"/>
      <c r="D151" s="173" t="s">
        <v>145</v>
      </c>
      <c r="E151" s="181" t="s">
        <v>1</v>
      </c>
      <c r="F151" s="182" t="s">
        <v>2176</v>
      </c>
      <c r="H151" s="183">
        <v>815.90499999999997</v>
      </c>
      <c r="I151" s="184"/>
      <c r="L151" s="180"/>
      <c r="M151" s="185"/>
      <c r="N151" s="186"/>
      <c r="O151" s="186"/>
      <c r="P151" s="186"/>
      <c r="Q151" s="186"/>
      <c r="R151" s="186"/>
      <c r="S151" s="186"/>
      <c r="T151" s="187"/>
      <c r="AT151" s="181" t="s">
        <v>145</v>
      </c>
      <c r="AU151" s="181" t="s">
        <v>82</v>
      </c>
      <c r="AV151" s="14" t="s">
        <v>82</v>
      </c>
      <c r="AW151" s="14" t="s">
        <v>29</v>
      </c>
      <c r="AX151" s="14" t="s">
        <v>73</v>
      </c>
      <c r="AY151" s="181" t="s">
        <v>137</v>
      </c>
    </row>
    <row r="152" spans="1:65" s="15" customFormat="1">
      <c r="B152" s="188"/>
      <c r="D152" s="173" t="s">
        <v>145</v>
      </c>
      <c r="E152" s="189" t="s">
        <v>1</v>
      </c>
      <c r="F152" s="190" t="s">
        <v>160</v>
      </c>
      <c r="H152" s="191">
        <v>815.90499999999997</v>
      </c>
      <c r="I152" s="192"/>
      <c r="L152" s="188"/>
      <c r="M152" s="193"/>
      <c r="N152" s="194"/>
      <c r="O152" s="194"/>
      <c r="P152" s="194"/>
      <c r="Q152" s="194"/>
      <c r="R152" s="194"/>
      <c r="S152" s="194"/>
      <c r="T152" s="195"/>
      <c r="AT152" s="189" t="s">
        <v>145</v>
      </c>
      <c r="AU152" s="189" t="s">
        <v>82</v>
      </c>
      <c r="AV152" s="15" t="s">
        <v>144</v>
      </c>
      <c r="AW152" s="15" t="s">
        <v>29</v>
      </c>
      <c r="AX152" s="15" t="s">
        <v>30</v>
      </c>
      <c r="AY152" s="189" t="s">
        <v>137</v>
      </c>
    </row>
    <row r="153" spans="1:65" s="2" customFormat="1" ht="24.2" customHeight="1">
      <c r="A153" s="33"/>
      <c r="B153" s="125"/>
      <c r="C153" s="159" t="s">
        <v>188</v>
      </c>
      <c r="D153" s="159" t="s">
        <v>139</v>
      </c>
      <c r="E153" s="160" t="s">
        <v>2182</v>
      </c>
      <c r="F153" s="161" t="s">
        <v>2183</v>
      </c>
      <c r="G153" s="162" t="s">
        <v>252</v>
      </c>
      <c r="H153" s="163">
        <v>702.25</v>
      </c>
      <c r="I153" s="164"/>
      <c r="J153" s="165">
        <f>ROUND(I153*H153,2)</f>
        <v>0</v>
      </c>
      <c r="K153" s="161" t="s">
        <v>1</v>
      </c>
      <c r="L153" s="34"/>
      <c r="M153" s="166" t="s">
        <v>1</v>
      </c>
      <c r="N153" s="167" t="s">
        <v>38</v>
      </c>
      <c r="O153" s="59"/>
      <c r="P153" s="168">
        <f>O153*H153</f>
        <v>0</v>
      </c>
      <c r="Q153" s="168">
        <v>0</v>
      </c>
      <c r="R153" s="168">
        <f>Q153*H153</f>
        <v>0</v>
      </c>
      <c r="S153" s="168">
        <v>0</v>
      </c>
      <c r="T153" s="169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0" t="s">
        <v>144</v>
      </c>
      <c r="AT153" s="170" t="s">
        <v>139</v>
      </c>
      <c r="AU153" s="170" t="s">
        <v>82</v>
      </c>
      <c r="AY153" s="18" t="s">
        <v>137</v>
      </c>
      <c r="BE153" s="171">
        <f>IF(N153="základní",J153,0)</f>
        <v>0</v>
      </c>
      <c r="BF153" s="171">
        <f>IF(N153="snížená",J153,0)</f>
        <v>0</v>
      </c>
      <c r="BG153" s="171">
        <f>IF(N153="zákl. přenesená",J153,0)</f>
        <v>0</v>
      </c>
      <c r="BH153" s="171">
        <f>IF(N153="sníž. přenesená",J153,0)</f>
        <v>0</v>
      </c>
      <c r="BI153" s="171">
        <f>IF(N153="nulová",J153,0)</f>
        <v>0</v>
      </c>
      <c r="BJ153" s="18" t="s">
        <v>30</v>
      </c>
      <c r="BK153" s="171">
        <f>ROUND(I153*H153,2)</f>
        <v>0</v>
      </c>
      <c r="BL153" s="18" t="s">
        <v>144</v>
      </c>
      <c r="BM153" s="170" t="s">
        <v>2184</v>
      </c>
    </row>
    <row r="154" spans="1:65" s="13" customFormat="1">
      <c r="B154" s="172"/>
      <c r="D154" s="173" t="s">
        <v>145</v>
      </c>
      <c r="E154" s="174" t="s">
        <v>1</v>
      </c>
      <c r="F154" s="175" t="s">
        <v>2185</v>
      </c>
      <c r="H154" s="174" t="s">
        <v>1</v>
      </c>
      <c r="I154" s="176"/>
      <c r="L154" s="172"/>
      <c r="M154" s="177"/>
      <c r="N154" s="178"/>
      <c r="O154" s="178"/>
      <c r="P154" s="178"/>
      <c r="Q154" s="178"/>
      <c r="R154" s="178"/>
      <c r="S154" s="178"/>
      <c r="T154" s="179"/>
      <c r="AT154" s="174" t="s">
        <v>145</v>
      </c>
      <c r="AU154" s="174" t="s">
        <v>82</v>
      </c>
      <c r="AV154" s="13" t="s">
        <v>30</v>
      </c>
      <c r="AW154" s="13" t="s">
        <v>29</v>
      </c>
      <c r="AX154" s="13" t="s">
        <v>73</v>
      </c>
      <c r="AY154" s="174" t="s">
        <v>137</v>
      </c>
    </row>
    <row r="155" spans="1:65" s="14" customFormat="1">
      <c r="B155" s="180"/>
      <c r="D155" s="173" t="s">
        <v>145</v>
      </c>
      <c r="E155" s="181" t="s">
        <v>1</v>
      </c>
      <c r="F155" s="182" t="s">
        <v>2186</v>
      </c>
      <c r="H155" s="183">
        <v>702.25</v>
      </c>
      <c r="I155" s="184"/>
      <c r="L155" s="180"/>
      <c r="M155" s="185"/>
      <c r="N155" s="186"/>
      <c r="O155" s="186"/>
      <c r="P155" s="186"/>
      <c r="Q155" s="186"/>
      <c r="R155" s="186"/>
      <c r="S155" s="186"/>
      <c r="T155" s="187"/>
      <c r="AT155" s="181" t="s">
        <v>145</v>
      </c>
      <c r="AU155" s="181" t="s">
        <v>82</v>
      </c>
      <c r="AV155" s="14" t="s">
        <v>82</v>
      </c>
      <c r="AW155" s="14" t="s">
        <v>29</v>
      </c>
      <c r="AX155" s="14" t="s">
        <v>30</v>
      </c>
      <c r="AY155" s="181" t="s">
        <v>137</v>
      </c>
    </row>
    <row r="156" spans="1:65" s="2" customFormat="1" ht="16.5" customHeight="1">
      <c r="A156" s="33"/>
      <c r="B156" s="125"/>
      <c r="C156" s="159" t="s">
        <v>169</v>
      </c>
      <c r="D156" s="159" t="s">
        <v>139</v>
      </c>
      <c r="E156" s="160" t="s">
        <v>1182</v>
      </c>
      <c r="F156" s="161" t="s">
        <v>1183</v>
      </c>
      <c r="G156" s="162" t="s">
        <v>142</v>
      </c>
      <c r="H156" s="163">
        <v>3018.7</v>
      </c>
      <c r="I156" s="164"/>
      <c r="J156" s="165">
        <f>ROUND(I156*H156,2)</f>
        <v>0</v>
      </c>
      <c r="K156" s="161" t="s">
        <v>143</v>
      </c>
      <c r="L156" s="34"/>
      <c r="M156" s="166" t="s">
        <v>1</v>
      </c>
      <c r="N156" s="167" t="s">
        <v>38</v>
      </c>
      <c r="O156" s="59"/>
      <c r="P156" s="168">
        <f>O156*H156</f>
        <v>0</v>
      </c>
      <c r="Q156" s="168">
        <v>0</v>
      </c>
      <c r="R156" s="168">
        <f>Q156*H156</f>
        <v>0</v>
      </c>
      <c r="S156" s="168">
        <v>0</v>
      </c>
      <c r="T156" s="169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0" t="s">
        <v>144</v>
      </c>
      <c r="AT156" s="170" t="s">
        <v>139</v>
      </c>
      <c r="AU156" s="170" t="s">
        <v>82</v>
      </c>
      <c r="AY156" s="18" t="s">
        <v>137</v>
      </c>
      <c r="BE156" s="171">
        <f>IF(N156="základní",J156,0)</f>
        <v>0</v>
      </c>
      <c r="BF156" s="171">
        <f>IF(N156="snížená",J156,0)</f>
        <v>0</v>
      </c>
      <c r="BG156" s="171">
        <f>IF(N156="zákl. přenesená",J156,0)</f>
        <v>0</v>
      </c>
      <c r="BH156" s="171">
        <f>IF(N156="sníž. přenesená",J156,0)</f>
        <v>0</v>
      </c>
      <c r="BI156" s="171">
        <f>IF(N156="nulová",J156,0)</f>
        <v>0</v>
      </c>
      <c r="BJ156" s="18" t="s">
        <v>30</v>
      </c>
      <c r="BK156" s="171">
        <f>ROUND(I156*H156,2)</f>
        <v>0</v>
      </c>
      <c r="BL156" s="18" t="s">
        <v>144</v>
      </c>
      <c r="BM156" s="170" t="s">
        <v>2187</v>
      </c>
    </row>
    <row r="157" spans="1:65" s="14" customFormat="1">
      <c r="B157" s="180"/>
      <c r="D157" s="173" t="s">
        <v>145</v>
      </c>
      <c r="E157" s="181" t="s">
        <v>1</v>
      </c>
      <c r="F157" s="182" t="s">
        <v>2188</v>
      </c>
      <c r="H157" s="183">
        <v>3018.7</v>
      </c>
      <c r="I157" s="184"/>
      <c r="L157" s="180"/>
      <c r="M157" s="185"/>
      <c r="N157" s="186"/>
      <c r="O157" s="186"/>
      <c r="P157" s="186"/>
      <c r="Q157" s="186"/>
      <c r="R157" s="186"/>
      <c r="S157" s="186"/>
      <c r="T157" s="187"/>
      <c r="AT157" s="181" t="s">
        <v>145</v>
      </c>
      <c r="AU157" s="181" t="s">
        <v>82</v>
      </c>
      <c r="AV157" s="14" t="s">
        <v>82</v>
      </c>
      <c r="AW157" s="14" t="s">
        <v>29</v>
      </c>
      <c r="AX157" s="14" t="s">
        <v>30</v>
      </c>
      <c r="AY157" s="181" t="s">
        <v>137</v>
      </c>
    </row>
    <row r="158" spans="1:65" s="12" customFormat="1" ht="20.85" customHeight="1">
      <c r="B158" s="146"/>
      <c r="D158" s="147" t="s">
        <v>72</v>
      </c>
      <c r="E158" s="157" t="s">
        <v>218</v>
      </c>
      <c r="F158" s="157" t="s">
        <v>2189</v>
      </c>
      <c r="I158" s="149"/>
      <c r="J158" s="158">
        <f>BK158</f>
        <v>0</v>
      </c>
      <c r="L158" s="146"/>
      <c r="M158" s="151"/>
      <c r="N158" s="152"/>
      <c r="O158" s="152"/>
      <c r="P158" s="153">
        <f>SUM(P159:P195)</f>
        <v>0</v>
      </c>
      <c r="Q158" s="152"/>
      <c r="R158" s="153">
        <f>SUM(R159:R195)</f>
        <v>1.6442866400000002</v>
      </c>
      <c r="S158" s="152"/>
      <c r="T158" s="154">
        <f>SUM(T159:T195)</f>
        <v>1715.4984999999999</v>
      </c>
      <c r="AR158" s="147" t="s">
        <v>30</v>
      </c>
      <c r="AT158" s="155" t="s">
        <v>72</v>
      </c>
      <c r="AU158" s="155" t="s">
        <v>82</v>
      </c>
      <c r="AY158" s="147" t="s">
        <v>137</v>
      </c>
      <c r="BK158" s="156">
        <f>SUM(BK159:BK195)</f>
        <v>0</v>
      </c>
    </row>
    <row r="159" spans="1:65" s="2" customFormat="1" ht="16.5" customHeight="1">
      <c r="A159" s="33"/>
      <c r="B159" s="125"/>
      <c r="C159" s="159" t="s">
        <v>206</v>
      </c>
      <c r="D159" s="159" t="s">
        <v>139</v>
      </c>
      <c r="E159" s="160" t="s">
        <v>185</v>
      </c>
      <c r="F159" s="161" t="s">
        <v>2190</v>
      </c>
      <c r="G159" s="162" t="s">
        <v>142</v>
      </c>
      <c r="H159" s="163">
        <v>1404.5</v>
      </c>
      <c r="I159" s="164"/>
      <c r="J159" s="165">
        <f>ROUND(I159*H159,2)</f>
        <v>0</v>
      </c>
      <c r="K159" s="161" t="s">
        <v>143</v>
      </c>
      <c r="L159" s="34"/>
      <c r="M159" s="166" t="s">
        <v>1</v>
      </c>
      <c r="N159" s="167" t="s">
        <v>38</v>
      </c>
      <c r="O159" s="59"/>
      <c r="P159" s="168">
        <f>O159*H159</f>
        <v>0</v>
      </c>
      <c r="Q159" s="168">
        <v>0</v>
      </c>
      <c r="R159" s="168">
        <f>Q159*H159</f>
        <v>0</v>
      </c>
      <c r="S159" s="168">
        <v>0.17</v>
      </c>
      <c r="T159" s="169">
        <f>S159*H159</f>
        <v>238.76500000000001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0" t="s">
        <v>144</v>
      </c>
      <c r="AT159" s="170" t="s">
        <v>139</v>
      </c>
      <c r="AU159" s="170" t="s">
        <v>163</v>
      </c>
      <c r="AY159" s="18" t="s">
        <v>137</v>
      </c>
      <c r="BE159" s="171">
        <f>IF(N159="základní",J159,0)</f>
        <v>0</v>
      </c>
      <c r="BF159" s="171">
        <f>IF(N159="snížená",J159,0)</f>
        <v>0</v>
      </c>
      <c r="BG159" s="171">
        <f>IF(N159="zákl. přenesená",J159,0)</f>
        <v>0</v>
      </c>
      <c r="BH159" s="171">
        <f>IF(N159="sníž. přenesená",J159,0)</f>
        <v>0</v>
      </c>
      <c r="BI159" s="171">
        <f>IF(N159="nulová",J159,0)</f>
        <v>0</v>
      </c>
      <c r="BJ159" s="18" t="s">
        <v>30</v>
      </c>
      <c r="BK159" s="171">
        <f>ROUND(I159*H159,2)</f>
        <v>0</v>
      </c>
      <c r="BL159" s="18" t="s">
        <v>144</v>
      </c>
      <c r="BM159" s="170" t="s">
        <v>2191</v>
      </c>
    </row>
    <row r="160" spans="1:65" s="14" customFormat="1">
      <c r="B160" s="180"/>
      <c r="D160" s="173" t="s">
        <v>145</v>
      </c>
      <c r="E160" s="181" t="s">
        <v>1</v>
      </c>
      <c r="F160" s="182" t="s">
        <v>2192</v>
      </c>
      <c r="H160" s="183">
        <v>1404.5</v>
      </c>
      <c r="I160" s="184"/>
      <c r="L160" s="180"/>
      <c r="M160" s="185"/>
      <c r="N160" s="186"/>
      <c r="O160" s="186"/>
      <c r="P160" s="186"/>
      <c r="Q160" s="186"/>
      <c r="R160" s="186"/>
      <c r="S160" s="186"/>
      <c r="T160" s="187"/>
      <c r="AT160" s="181" t="s">
        <v>145</v>
      </c>
      <c r="AU160" s="181" t="s">
        <v>163</v>
      </c>
      <c r="AV160" s="14" t="s">
        <v>82</v>
      </c>
      <c r="AW160" s="14" t="s">
        <v>29</v>
      </c>
      <c r="AX160" s="14" t="s">
        <v>73</v>
      </c>
      <c r="AY160" s="181" t="s">
        <v>137</v>
      </c>
    </row>
    <row r="161" spans="1:65" s="15" customFormat="1">
      <c r="B161" s="188"/>
      <c r="D161" s="173" t="s">
        <v>145</v>
      </c>
      <c r="E161" s="189" t="s">
        <v>1</v>
      </c>
      <c r="F161" s="190" t="s">
        <v>160</v>
      </c>
      <c r="H161" s="191">
        <v>1404.5</v>
      </c>
      <c r="I161" s="192"/>
      <c r="L161" s="188"/>
      <c r="M161" s="193"/>
      <c r="N161" s="194"/>
      <c r="O161" s="194"/>
      <c r="P161" s="194"/>
      <c r="Q161" s="194"/>
      <c r="R161" s="194"/>
      <c r="S161" s="194"/>
      <c r="T161" s="195"/>
      <c r="AT161" s="189" t="s">
        <v>145</v>
      </c>
      <c r="AU161" s="189" t="s">
        <v>163</v>
      </c>
      <c r="AV161" s="15" t="s">
        <v>144</v>
      </c>
      <c r="AW161" s="15" t="s">
        <v>29</v>
      </c>
      <c r="AX161" s="15" t="s">
        <v>30</v>
      </c>
      <c r="AY161" s="189" t="s">
        <v>137</v>
      </c>
    </row>
    <row r="162" spans="1:65" s="2" customFormat="1" ht="16.5" customHeight="1">
      <c r="A162" s="33"/>
      <c r="B162" s="125"/>
      <c r="C162" s="159" t="s">
        <v>184</v>
      </c>
      <c r="D162" s="159" t="s">
        <v>139</v>
      </c>
      <c r="E162" s="160" t="s">
        <v>167</v>
      </c>
      <c r="F162" s="161" t="s">
        <v>2193</v>
      </c>
      <c r="G162" s="162" t="s">
        <v>142</v>
      </c>
      <c r="H162" s="163">
        <v>1404.5</v>
      </c>
      <c r="I162" s="164"/>
      <c r="J162" s="165">
        <f>ROUND(I162*H162,2)</f>
        <v>0</v>
      </c>
      <c r="K162" s="161" t="s">
        <v>143</v>
      </c>
      <c r="L162" s="34"/>
      <c r="M162" s="166" t="s">
        <v>1</v>
      </c>
      <c r="N162" s="167" t="s">
        <v>38</v>
      </c>
      <c r="O162" s="59"/>
      <c r="P162" s="168">
        <f>O162*H162</f>
        <v>0</v>
      </c>
      <c r="Q162" s="168">
        <v>0</v>
      </c>
      <c r="R162" s="168">
        <f>Q162*H162</f>
        <v>0</v>
      </c>
      <c r="S162" s="168">
        <v>0.58199999999999996</v>
      </c>
      <c r="T162" s="169">
        <f>S162*H162</f>
        <v>817.41899999999998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0" t="s">
        <v>144</v>
      </c>
      <c r="AT162" s="170" t="s">
        <v>139</v>
      </c>
      <c r="AU162" s="170" t="s">
        <v>163</v>
      </c>
      <c r="AY162" s="18" t="s">
        <v>137</v>
      </c>
      <c r="BE162" s="171">
        <f>IF(N162="základní",J162,0)</f>
        <v>0</v>
      </c>
      <c r="BF162" s="171">
        <f>IF(N162="snížená",J162,0)</f>
        <v>0</v>
      </c>
      <c r="BG162" s="171">
        <f>IF(N162="zákl. přenesená",J162,0)</f>
        <v>0</v>
      </c>
      <c r="BH162" s="171">
        <f>IF(N162="sníž. přenesená",J162,0)</f>
        <v>0</v>
      </c>
      <c r="BI162" s="171">
        <f>IF(N162="nulová",J162,0)</f>
        <v>0</v>
      </c>
      <c r="BJ162" s="18" t="s">
        <v>30</v>
      </c>
      <c r="BK162" s="171">
        <f>ROUND(I162*H162,2)</f>
        <v>0</v>
      </c>
      <c r="BL162" s="18" t="s">
        <v>144</v>
      </c>
      <c r="BM162" s="170" t="s">
        <v>2194</v>
      </c>
    </row>
    <row r="163" spans="1:65" s="14" customFormat="1">
      <c r="B163" s="180"/>
      <c r="D163" s="173" t="s">
        <v>145</v>
      </c>
      <c r="E163" s="181" t="s">
        <v>1</v>
      </c>
      <c r="F163" s="182" t="s">
        <v>2195</v>
      </c>
      <c r="H163" s="183">
        <v>1404.5</v>
      </c>
      <c r="I163" s="184"/>
      <c r="L163" s="180"/>
      <c r="M163" s="185"/>
      <c r="N163" s="186"/>
      <c r="O163" s="186"/>
      <c r="P163" s="186"/>
      <c r="Q163" s="186"/>
      <c r="R163" s="186"/>
      <c r="S163" s="186"/>
      <c r="T163" s="187"/>
      <c r="AT163" s="181" t="s">
        <v>145</v>
      </c>
      <c r="AU163" s="181" t="s">
        <v>163</v>
      </c>
      <c r="AV163" s="14" t="s">
        <v>82</v>
      </c>
      <c r="AW163" s="14" t="s">
        <v>29</v>
      </c>
      <c r="AX163" s="14" t="s">
        <v>30</v>
      </c>
      <c r="AY163" s="181" t="s">
        <v>137</v>
      </c>
    </row>
    <row r="164" spans="1:65" s="2" customFormat="1" ht="16.5" customHeight="1">
      <c r="A164" s="33"/>
      <c r="B164" s="125"/>
      <c r="C164" s="159" t="s">
        <v>218</v>
      </c>
      <c r="D164" s="159" t="s">
        <v>139</v>
      </c>
      <c r="E164" s="160" t="s">
        <v>182</v>
      </c>
      <c r="F164" s="161" t="s">
        <v>2196</v>
      </c>
      <c r="G164" s="162" t="s">
        <v>142</v>
      </c>
      <c r="H164" s="163">
        <v>1404.5</v>
      </c>
      <c r="I164" s="164"/>
      <c r="J164" s="165">
        <f>ROUND(I164*H164,2)</f>
        <v>0</v>
      </c>
      <c r="K164" s="161" t="s">
        <v>143</v>
      </c>
      <c r="L164" s="34"/>
      <c r="M164" s="166" t="s">
        <v>1</v>
      </c>
      <c r="N164" s="167" t="s">
        <v>38</v>
      </c>
      <c r="O164" s="59"/>
      <c r="P164" s="168">
        <f>O164*H164</f>
        <v>0</v>
      </c>
      <c r="Q164" s="168">
        <v>0</v>
      </c>
      <c r="R164" s="168">
        <f>Q164*H164</f>
        <v>0</v>
      </c>
      <c r="S164" s="168">
        <v>0.32500000000000001</v>
      </c>
      <c r="T164" s="169">
        <f>S164*H164</f>
        <v>456.46250000000003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0" t="s">
        <v>144</v>
      </c>
      <c r="AT164" s="170" t="s">
        <v>139</v>
      </c>
      <c r="AU164" s="170" t="s">
        <v>163</v>
      </c>
      <c r="AY164" s="18" t="s">
        <v>137</v>
      </c>
      <c r="BE164" s="171">
        <f>IF(N164="základní",J164,0)</f>
        <v>0</v>
      </c>
      <c r="BF164" s="171">
        <f>IF(N164="snížená",J164,0)</f>
        <v>0</v>
      </c>
      <c r="BG164" s="171">
        <f>IF(N164="zákl. přenesená",J164,0)</f>
        <v>0</v>
      </c>
      <c r="BH164" s="171">
        <f>IF(N164="sníž. přenesená",J164,0)</f>
        <v>0</v>
      </c>
      <c r="BI164" s="171">
        <f>IF(N164="nulová",J164,0)</f>
        <v>0</v>
      </c>
      <c r="BJ164" s="18" t="s">
        <v>30</v>
      </c>
      <c r="BK164" s="171">
        <f>ROUND(I164*H164,2)</f>
        <v>0</v>
      </c>
      <c r="BL164" s="18" t="s">
        <v>144</v>
      </c>
      <c r="BM164" s="170" t="s">
        <v>2197</v>
      </c>
    </row>
    <row r="165" spans="1:65" s="14" customFormat="1">
      <c r="B165" s="180"/>
      <c r="D165" s="173" t="s">
        <v>145</v>
      </c>
      <c r="E165" s="181" t="s">
        <v>1</v>
      </c>
      <c r="F165" s="182" t="s">
        <v>2195</v>
      </c>
      <c r="H165" s="183">
        <v>1404.5</v>
      </c>
      <c r="I165" s="184"/>
      <c r="L165" s="180"/>
      <c r="M165" s="185"/>
      <c r="N165" s="186"/>
      <c r="O165" s="186"/>
      <c r="P165" s="186"/>
      <c r="Q165" s="186"/>
      <c r="R165" s="186"/>
      <c r="S165" s="186"/>
      <c r="T165" s="187"/>
      <c r="AT165" s="181" t="s">
        <v>145</v>
      </c>
      <c r="AU165" s="181" t="s">
        <v>163</v>
      </c>
      <c r="AV165" s="14" t="s">
        <v>82</v>
      </c>
      <c r="AW165" s="14" t="s">
        <v>29</v>
      </c>
      <c r="AX165" s="14" t="s">
        <v>30</v>
      </c>
      <c r="AY165" s="181" t="s">
        <v>137</v>
      </c>
    </row>
    <row r="166" spans="1:65" s="2" customFormat="1" ht="16.5" customHeight="1">
      <c r="A166" s="33"/>
      <c r="B166" s="125"/>
      <c r="C166" s="159" t="s">
        <v>187</v>
      </c>
      <c r="D166" s="159" t="s">
        <v>139</v>
      </c>
      <c r="E166" s="160" t="s">
        <v>2198</v>
      </c>
      <c r="F166" s="161" t="s">
        <v>2199</v>
      </c>
      <c r="G166" s="162" t="s">
        <v>142</v>
      </c>
      <c r="H166" s="163">
        <v>166.5</v>
      </c>
      <c r="I166" s="164"/>
      <c r="J166" s="165">
        <f>ROUND(I166*H166,2)</f>
        <v>0</v>
      </c>
      <c r="K166" s="161" t="s">
        <v>1</v>
      </c>
      <c r="L166" s="34"/>
      <c r="M166" s="166" t="s">
        <v>1</v>
      </c>
      <c r="N166" s="167" t="s">
        <v>38</v>
      </c>
      <c r="O166" s="59"/>
      <c r="P166" s="168">
        <f>O166*H166</f>
        <v>0</v>
      </c>
      <c r="Q166" s="168">
        <v>4.0000000000000003E-5</v>
      </c>
      <c r="R166" s="168">
        <f>Q166*H166</f>
        <v>6.6600000000000001E-3</v>
      </c>
      <c r="S166" s="168">
        <v>0.128</v>
      </c>
      <c r="T166" s="169">
        <f>S166*H166</f>
        <v>21.312000000000001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0" t="s">
        <v>144</v>
      </c>
      <c r="AT166" s="170" t="s">
        <v>139</v>
      </c>
      <c r="AU166" s="170" t="s">
        <v>163</v>
      </c>
      <c r="AY166" s="18" t="s">
        <v>137</v>
      </c>
      <c r="BE166" s="171">
        <f>IF(N166="základní",J166,0)</f>
        <v>0</v>
      </c>
      <c r="BF166" s="171">
        <f>IF(N166="snížená",J166,0)</f>
        <v>0</v>
      </c>
      <c r="BG166" s="171">
        <f>IF(N166="zákl. přenesená",J166,0)</f>
        <v>0</v>
      </c>
      <c r="BH166" s="171">
        <f>IF(N166="sníž. přenesená",J166,0)</f>
        <v>0</v>
      </c>
      <c r="BI166" s="171">
        <f>IF(N166="nulová",J166,0)</f>
        <v>0</v>
      </c>
      <c r="BJ166" s="18" t="s">
        <v>30</v>
      </c>
      <c r="BK166" s="171">
        <f>ROUND(I166*H166,2)</f>
        <v>0</v>
      </c>
      <c r="BL166" s="18" t="s">
        <v>144</v>
      </c>
      <c r="BM166" s="170" t="s">
        <v>2200</v>
      </c>
    </row>
    <row r="167" spans="1:65" s="14" customFormat="1">
      <c r="B167" s="180"/>
      <c r="D167" s="173" t="s">
        <v>145</v>
      </c>
      <c r="E167" s="181" t="s">
        <v>1</v>
      </c>
      <c r="F167" s="182" t="s">
        <v>2201</v>
      </c>
      <c r="H167" s="183">
        <v>166.5</v>
      </c>
      <c r="I167" s="184"/>
      <c r="L167" s="180"/>
      <c r="M167" s="185"/>
      <c r="N167" s="186"/>
      <c r="O167" s="186"/>
      <c r="P167" s="186"/>
      <c r="Q167" s="186"/>
      <c r="R167" s="186"/>
      <c r="S167" s="186"/>
      <c r="T167" s="187"/>
      <c r="AT167" s="181" t="s">
        <v>145</v>
      </c>
      <c r="AU167" s="181" t="s">
        <v>163</v>
      </c>
      <c r="AV167" s="14" t="s">
        <v>82</v>
      </c>
      <c r="AW167" s="14" t="s">
        <v>29</v>
      </c>
      <c r="AX167" s="14" t="s">
        <v>30</v>
      </c>
      <c r="AY167" s="181" t="s">
        <v>137</v>
      </c>
    </row>
    <row r="168" spans="1:65" s="2" customFormat="1" ht="16.5" customHeight="1">
      <c r="A168" s="33"/>
      <c r="B168" s="125"/>
      <c r="C168" s="159" t="s">
        <v>230</v>
      </c>
      <c r="D168" s="159" t="s">
        <v>139</v>
      </c>
      <c r="E168" s="160" t="s">
        <v>2202</v>
      </c>
      <c r="F168" s="161" t="s">
        <v>2203</v>
      </c>
      <c r="G168" s="162" t="s">
        <v>191</v>
      </c>
      <c r="H168" s="163">
        <v>626</v>
      </c>
      <c r="I168" s="164"/>
      <c r="J168" s="165">
        <f>ROUND(I168*H168,2)</f>
        <v>0</v>
      </c>
      <c r="K168" s="161" t="s">
        <v>143</v>
      </c>
      <c r="L168" s="34"/>
      <c r="M168" s="166" t="s">
        <v>1</v>
      </c>
      <c r="N168" s="167" t="s">
        <v>38</v>
      </c>
      <c r="O168" s="59"/>
      <c r="P168" s="168">
        <f>O168*H168</f>
        <v>0</v>
      </c>
      <c r="Q168" s="168">
        <v>0</v>
      </c>
      <c r="R168" s="168">
        <f>Q168*H168</f>
        <v>0</v>
      </c>
      <c r="S168" s="168">
        <v>0.28999999999999998</v>
      </c>
      <c r="T168" s="169">
        <f>S168*H168</f>
        <v>181.54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0" t="s">
        <v>144</v>
      </c>
      <c r="AT168" s="170" t="s">
        <v>139</v>
      </c>
      <c r="AU168" s="170" t="s">
        <v>163</v>
      </c>
      <c r="AY168" s="18" t="s">
        <v>137</v>
      </c>
      <c r="BE168" s="171">
        <f>IF(N168="základní",J168,0)</f>
        <v>0</v>
      </c>
      <c r="BF168" s="171">
        <f>IF(N168="snížená",J168,0)</f>
        <v>0</v>
      </c>
      <c r="BG168" s="171">
        <f>IF(N168="zákl. přenesená",J168,0)</f>
        <v>0</v>
      </c>
      <c r="BH168" s="171">
        <f>IF(N168="sníž. přenesená",J168,0)</f>
        <v>0</v>
      </c>
      <c r="BI168" s="171">
        <f>IF(N168="nulová",J168,0)</f>
        <v>0</v>
      </c>
      <c r="BJ168" s="18" t="s">
        <v>30</v>
      </c>
      <c r="BK168" s="171">
        <f>ROUND(I168*H168,2)</f>
        <v>0</v>
      </c>
      <c r="BL168" s="18" t="s">
        <v>144</v>
      </c>
      <c r="BM168" s="170" t="s">
        <v>2204</v>
      </c>
    </row>
    <row r="169" spans="1:65" s="13" customFormat="1">
      <c r="B169" s="172"/>
      <c r="D169" s="173" t="s">
        <v>145</v>
      </c>
      <c r="E169" s="174" t="s">
        <v>1</v>
      </c>
      <c r="F169" s="175" t="s">
        <v>2205</v>
      </c>
      <c r="H169" s="174" t="s">
        <v>1</v>
      </c>
      <c r="I169" s="176"/>
      <c r="L169" s="172"/>
      <c r="M169" s="177"/>
      <c r="N169" s="178"/>
      <c r="O169" s="178"/>
      <c r="P169" s="178"/>
      <c r="Q169" s="178"/>
      <c r="R169" s="178"/>
      <c r="S169" s="178"/>
      <c r="T169" s="179"/>
      <c r="AT169" s="174" t="s">
        <v>145</v>
      </c>
      <c r="AU169" s="174" t="s">
        <v>163</v>
      </c>
      <c r="AV169" s="13" t="s">
        <v>30</v>
      </c>
      <c r="AW169" s="13" t="s">
        <v>29</v>
      </c>
      <c r="AX169" s="13" t="s">
        <v>73</v>
      </c>
      <c r="AY169" s="174" t="s">
        <v>137</v>
      </c>
    </row>
    <row r="170" spans="1:65" s="14" customFormat="1">
      <c r="B170" s="180"/>
      <c r="D170" s="173" t="s">
        <v>145</v>
      </c>
      <c r="E170" s="181" t="s">
        <v>1</v>
      </c>
      <c r="F170" s="182" t="s">
        <v>2206</v>
      </c>
      <c r="H170" s="183">
        <v>626</v>
      </c>
      <c r="I170" s="184"/>
      <c r="L170" s="180"/>
      <c r="M170" s="185"/>
      <c r="N170" s="186"/>
      <c r="O170" s="186"/>
      <c r="P170" s="186"/>
      <c r="Q170" s="186"/>
      <c r="R170" s="186"/>
      <c r="S170" s="186"/>
      <c r="T170" s="187"/>
      <c r="AT170" s="181" t="s">
        <v>145</v>
      </c>
      <c r="AU170" s="181" t="s">
        <v>163</v>
      </c>
      <c r="AV170" s="14" t="s">
        <v>82</v>
      </c>
      <c r="AW170" s="14" t="s">
        <v>29</v>
      </c>
      <c r="AX170" s="14" t="s">
        <v>30</v>
      </c>
      <c r="AY170" s="181" t="s">
        <v>137</v>
      </c>
    </row>
    <row r="171" spans="1:65" s="2" customFormat="1" ht="16.5" customHeight="1">
      <c r="A171" s="33"/>
      <c r="B171" s="125"/>
      <c r="C171" s="159" t="s">
        <v>236</v>
      </c>
      <c r="D171" s="159" t="s">
        <v>139</v>
      </c>
      <c r="E171" s="160" t="s">
        <v>2207</v>
      </c>
      <c r="F171" s="161" t="s">
        <v>2208</v>
      </c>
      <c r="G171" s="162" t="s">
        <v>191</v>
      </c>
      <c r="H171" s="163">
        <v>626</v>
      </c>
      <c r="I171" s="164"/>
      <c r="J171" s="165">
        <f>ROUND(I171*H171,2)</f>
        <v>0</v>
      </c>
      <c r="K171" s="161" t="s">
        <v>143</v>
      </c>
      <c r="L171" s="34"/>
      <c r="M171" s="166" t="s">
        <v>1</v>
      </c>
      <c r="N171" s="167" t="s">
        <v>38</v>
      </c>
      <c r="O171" s="59"/>
      <c r="P171" s="168">
        <f>O171*H171</f>
        <v>0</v>
      </c>
      <c r="Q171" s="168">
        <v>0</v>
      </c>
      <c r="R171" s="168">
        <f>Q171*H171</f>
        <v>0</v>
      </c>
      <c r="S171" s="168">
        <v>0</v>
      </c>
      <c r="T171" s="169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0" t="s">
        <v>144</v>
      </c>
      <c r="AT171" s="170" t="s">
        <v>139</v>
      </c>
      <c r="AU171" s="170" t="s">
        <v>163</v>
      </c>
      <c r="AY171" s="18" t="s">
        <v>137</v>
      </c>
      <c r="BE171" s="171">
        <f>IF(N171="základní",J171,0)</f>
        <v>0</v>
      </c>
      <c r="BF171" s="171">
        <f>IF(N171="snížená",J171,0)</f>
        <v>0</v>
      </c>
      <c r="BG171" s="171">
        <f>IF(N171="zákl. přenesená",J171,0)</f>
        <v>0</v>
      </c>
      <c r="BH171" s="171">
        <f>IF(N171="sníž. přenesená",J171,0)</f>
        <v>0</v>
      </c>
      <c r="BI171" s="171">
        <f>IF(N171="nulová",J171,0)</f>
        <v>0</v>
      </c>
      <c r="BJ171" s="18" t="s">
        <v>30</v>
      </c>
      <c r="BK171" s="171">
        <f>ROUND(I171*H171,2)</f>
        <v>0</v>
      </c>
      <c r="BL171" s="18" t="s">
        <v>144</v>
      </c>
      <c r="BM171" s="170" t="s">
        <v>2209</v>
      </c>
    </row>
    <row r="172" spans="1:65" s="14" customFormat="1">
      <c r="B172" s="180"/>
      <c r="D172" s="173" t="s">
        <v>145</v>
      </c>
      <c r="E172" s="181" t="s">
        <v>1</v>
      </c>
      <c r="F172" s="182" t="s">
        <v>2206</v>
      </c>
      <c r="H172" s="183">
        <v>626</v>
      </c>
      <c r="I172" s="184"/>
      <c r="L172" s="180"/>
      <c r="M172" s="185"/>
      <c r="N172" s="186"/>
      <c r="O172" s="186"/>
      <c r="P172" s="186"/>
      <c r="Q172" s="186"/>
      <c r="R172" s="186"/>
      <c r="S172" s="186"/>
      <c r="T172" s="187"/>
      <c r="AT172" s="181" t="s">
        <v>145</v>
      </c>
      <c r="AU172" s="181" t="s">
        <v>163</v>
      </c>
      <c r="AV172" s="14" t="s">
        <v>82</v>
      </c>
      <c r="AW172" s="14" t="s">
        <v>29</v>
      </c>
      <c r="AX172" s="14" t="s">
        <v>30</v>
      </c>
      <c r="AY172" s="181" t="s">
        <v>137</v>
      </c>
    </row>
    <row r="173" spans="1:65" s="2" customFormat="1" ht="16.5" customHeight="1">
      <c r="A173" s="33"/>
      <c r="B173" s="125"/>
      <c r="C173" s="159" t="s">
        <v>8</v>
      </c>
      <c r="D173" s="159" t="s">
        <v>139</v>
      </c>
      <c r="E173" s="160" t="s">
        <v>2210</v>
      </c>
      <c r="F173" s="161" t="s">
        <v>2211</v>
      </c>
      <c r="G173" s="162" t="s">
        <v>441</v>
      </c>
      <c r="H173" s="163">
        <v>181.54</v>
      </c>
      <c r="I173" s="164"/>
      <c r="J173" s="165">
        <f>ROUND(I173*H173,2)</f>
        <v>0</v>
      </c>
      <c r="K173" s="161" t="s">
        <v>1</v>
      </c>
      <c r="L173" s="34"/>
      <c r="M173" s="166" t="s">
        <v>1</v>
      </c>
      <c r="N173" s="167" t="s">
        <v>38</v>
      </c>
      <c r="O173" s="59"/>
      <c r="P173" s="168">
        <f>O173*H173</f>
        <v>0</v>
      </c>
      <c r="Q173" s="168">
        <v>0</v>
      </c>
      <c r="R173" s="168">
        <f>Q173*H173</f>
        <v>0</v>
      </c>
      <c r="S173" s="168">
        <v>0</v>
      </c>
      <c r="T173" s="169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0" t="s">
        <v>144</v>
      </c>
      <c r="AT173" s="170" t="s">
        <v>139</v>
      </c>
      <c r="AU173" s="170" t="s">
        <v>163</v>
      </c>
      <c r="AY173" s="18" t="s">
        <v>137</v>
      </c>
      <c r="BE173" s="171">
        <f>IF(N173="základní",J173,0)</f>
        <v>0</v>
      </c>
      <c r="BF173" s="171">
        <f>IF(N173="snížená",J173,0)</f>
        <v>0</v>
      </c>
      <c r="BG173" s="171">
        <f>IF(N173="zákl. přenesená",J173,0)</f>
        <v>0</v>
      </c>
      <c r="BH173" s="171">
        <f>IF(N173="sníž. přenesená",J173,0)</f>
        <v>0</v>
      </c>
      <c r="BI173" s="171">
        <f>IF(N173="nulová",J173,0)</f>
        <v>0</v>
      </c>
      <c r="BJ173" s="18" t="s">
        <v>30</v>
      </c>
      <c r="BK173" s="171">
        <f>ROUND(I173*H173,2)</f>
        <v>0</v>
      </c>
      <c r="BL173" s="18" t="s">
        <v>144</v>
      </c>
      <c r="BM173" s="170" t="s">
        <v>2212</v>
      </c>
    </row>
    <row r="174" spans="1:65" s="14" customFormat="1">
      <c r="B174" s="180"/>
      <c r="D174" s="173" t="s">
        <v>145</v>
      </c>
      <c r="E174" s="181" t="s">
        <v>1</v>
      </c>
      <c r="F174" s="182" t="s">
        <v>2213</v>
      </c>
      <c r="H174" s="183">
        <v>181.54</v>
      </c>
      <c r="I174" s="184"/>
      <c r="L174" s="180"/>
      <c r="M174" s="185"/>
      <c r="N174" s="186"/>
      <c r="O174" s="186"/>
      <c r="P174" s="186"/>
      <c r="Q174" s="186"/>
      <c r="R174" s="186"/>
      <c r="S174" s="186"/>
      <c r="T174" s="187"/>
      <c r="AT174" s="181" t="s">
        <v>145</v>
      </c>
      <c r="AU174" s="181" t="s">
        <v>163</v>
      </c>
      <c r="AV174" s="14" t="s">
        <v>82</v>
      </c>
      <c r="AW174" s="14" t="s">
        <v>29</v>
      </c>
      <c r="AX174" s="14" t="s">
        <v>30</v>
      </c>
      <c r="AY174" s="181" t="s">
        <v>137</v>
      </c>
    </row>
    <row r="175" spans="1:65" s="2" customFormat="1" ht="16.5" customHeight="1">
      <c r="A175" s="33"/>
      <c r="B175" s="125"/>
      <c r="C175" s="159" t="s">
        <v>245</v>
      </c>
      <c r="D175" s="159" t="s">
        <v>139</v>
      </c>
      <c r="E175" s="160" t="s">
        <v>2214</v>
      </c>
      <c r="F175" s="161" t="s">
        <v>2215</v>
      </c>
      <c r="G175" s="162" t="s">
        <v>191</v>
      </c>
      <c r="H175" s="163">
        <v>445.6</v>
      </c>
      <c r="I175" s="164"/>
      <c r="J175" s="165">
        <f>ROUND(I175*H175,2)</f>
        <v>0</v>
      </c>
      <c r="K175" s="161" t="s">
        <v>143</v>
      </c>
      <c r="L175" s="34"/>
      <c r="M175" s="166" t="s">
        <v>1</v>
      </c>
      <c r="N175" s="167" t="s">
        <v>38</v>
      </c>
      <c r="O175" s="59"/>
      <c r="P175" s="168">
        <f>O175*H175</f>
        <v>0</v>
      </c>
      <c r="Q175" s="168">
        <v>0</v>
      </c>
      <c r="R175" s="168">
        <f>Q175*H175</f>
        <v>0</v>
      </c>
      <c r="S175" s="168">
        <v>0</v>
      </c>
      <c r="T175" s="169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0" t="s">
        <v>144</v>
      </c>
      <c r="AT175" s="170" t="s">
        <v>139</v>
      </c>
      <c r="AU175" s="170" t="s">
        <v>163</v>
      </c>
      <c r="AY175" s="18" t="s">
        <v>137</v>
      </c>
      <c r="BE175" s="171">
        <f>IF(N175="základní",J175,0)</f>
        <v>0</v>
      </c>
      <c r="BF175" s="171">
        <f>IF(N175="snížená",J175,0)</f>
        <v>0</v>
      </c>
      <c r="BG175" s="171">
        <f>IF(N175="zákl. přenesená",J175,0)</f>
        <v>0</v>
      </c>
      <c r="BH175" s="171">
        <f>IF(N175="sníž. přenesená",J175,0)</f>
        <v>0</v>
      </c>
      <c r="BI175" s="171">
        <f>IF(N175="nulová",J175,0)</f>
        <v>0</v>
      </c>
      <c r="BJ175" s="18" t="s">
        <v>30</v>
      </c>
      <c r="BK175" s="171">
        <f>ROUND(I175*H175,2)</f>
        <v>0</v>
      </c>
      <c r="BL175" s="18" t="s">
        <v>144</v>
      </c>
      <c r="BM175" s="170" t="s">
        <v>2216</v>
      </c>
    </row>
    <row r="176" spans="1:65" s="14" customFormat="1">
      <c r="B176" s="180"/>
      <c r="D176" s="173" t="s">
        <v>145</v>
      </c>
      <c r="E176" s="181" t="s">
        <v>1</v>
      </c>
      <c r="F176" s="182" t="s">
        <v>2217</v>
      </c>
      <c r="H176" s="183">
        <v>445.6</v>
      </c>
      <c r="I176" s="184"/>
      <c r="L176" s="180"/>
      <c r="M176" s="185"/>
      <c r="N176" s="186"/>
      <c r="O176" s="186"/>
      <c r="P176" s="186"/>
      <c r="Q176" s="186"/>
      <c r="R176" s="186"/>
      <c r="S176" s="186"/>
      <c r="T176" s="187"/>
      <c r="AT176" s="181" t="s">
        <v>145</v>
      </c>
      <c r="AU176" s="181" t="s">
        <v>163</v>
      </c>
      <c r="AV176" s="14" t="s">
        <v>82</v>
      </c>
      <c r="AW176" s="14" t="s">
        <v>29</v>
      </c>
      <c r="AX176" s="14" t="s">
        <v>30</v>
      </c>
      <c r="AY176" s="181" t="s">
        <v>137</v>
      </c>
    </row>
    <row r="177" spans="1:65" s="2" customFormat="1" ht="16.5" customHeight="1">
      <c r="A177" s="33"/>
      <c r="B177" s="125"/>
      <c r="C177" s="159" t="s">
        <v>249</v>
      </c>
      <c r="D177" s="159" t="s">
        <v>139</v>
      </c>
      <c r="E177" s="160" t="s">
        <v>2218</v>
      </c>
      <c r="F177" s="161" t="s">
        <v>2219</v>
      </c>
      <c r="G177" s="162" t="s">
        <v>191</v>
      </c>
      <c r="H177" s="163">
        <v>445.6</v>
      </c>
      <c r="I177" s="164"/>
      <c r="J177" s="165">
        <f>ROUND(I177*H177,2)</f>
        <v>0</v>
      </c>
      <c r="K177" s="161" t="s">
        <v>143</v>
      </c>
      <c r="L177" s="34"/>
      <c r="M177" s="166" t="s">
        <v>1</v>
      </c>
      <c r="N177" s="167" t="s">
        <v>38</v>
      </c>
      <c r="O177" s="59"/>
      <c r="P177" s="168">
        <f>O177*H177</f>
        <v>0</v>
      </c>
      <c r="Q177" s="168">
        <v>0</v>
      </c>
      <c r="R177" s="168">
        <f>Q177*H177</f>
        <v>0</v>
      </c>
      <c r="S177" s="168">
        <v>0</v>
      </c>
      <c r="T177" s="169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0" t="s">
        <v>144</v>
      </c>
      <c r="AT177" s="170" t="s">
        <v>139</v>
      </c>
      <c r="AU177" s="170" t="s">
        <v>163</v>
      </c>
      <c r="AY177" s="18" t="s">
        <v>137</v>
      </c>
      <c r="BE177" s="171">
        <f>IF(N177="základní",J177,0)</f>
        <v>0</v>
      </c>
      <c r="BF177" s="171">
        <f>IF(N177="snížená",J177,0)</f>
        <v>0</v>
      </c>
      <c r="BG177" s="171">
        <f>IF(N177="zákl. přenesená",J177,0)</f>
        <v>0</v>
      </c>
      <c r="BH177" s="171">
        <f>IF(N177="sníž. přenesená",J177,0)</f>
        <v>0</v>
      </c>
      <c r="BI177" s="171">
        <f>IF(N177="nulová",J177,0)</f>
        <v>0</v>
      </c>
      <c r="BJ177" s="18" t="s">
        <v>30</v>
      </c>
      <c r="BK177" s="171">
        <f>ROUND(I177*H177,2)</f>
        <v>0</v>
      </c>
      <c r="BL177" s="18" t="s">
        <v>144</v>
      </c>
      <c r="BM177" s="170" t="s">
        <v>2220</v>
      </c>
    </row>
    <row r="178" spans="1:65" s="13" customFormat="1">
      <c r="B178" s="172"/>
      <c r="D178" s="173" t="s">
        <v>145</v>
      </c>
      <c r="E178" s="174" t="s">
        <v>1</v>
      </c>
      <c r="F178" s="175" t="s">
        <v>2221</v>
      </c>
      <c r="H178" s="174" t="s">
        <v>1</v>
      </c>
      <c r="I178" s="176"/>
      <c r="L178" s="172"/>
      <c r="M178" s="177"/>
      <c r="N178" s="178"/>
      <c r="O178" s="178"/>
      <c r="P178" s="178"/>
      <c r="Q178" s="178"/>
      <c r="R178" s="178"/>
      <c r="S178" s="178"/>
      <c r="T178" s="179"/>
      <c r="AT178" s="174" t="s">
        <v>145</v>
      </c>
      <c r="AU178" s="174" t="s">
        <v>163</v>
      </c>
      <c r="AV178" s="13" t="s">
        <v>30</v>
      </c>
      <c r="AW178" s="13" t="s">
        <v>29</v>
      </c>
      <c r="AX178" s="13" t="s">
        <v>73</v>
      </c>
      <c r="AY178" s="174" t="s">
        <v>137</v>
      </c>
    </row>
    <row r="179" spans="1:65" s="14" customFormat="1">
      <c r="B179" s="180"/>
      <c r="D179" s="173" t="s">
        <v>145</v>
      </c>
      <c r="E179" s="181" t="s">
        <v>1</v>
      </c>
      <c r="F179" s="182" t="s">
        <v>2217</v>
      </c>
      <c r="H179" s="183">
        <v>445.6</v>
      </c>
      <c r="I179" s="184"/>
      <c r="L179" s="180"/>
      <c r="M179" s="185"/>
      <c r="N179" s="186"/>
      <c r="O179" s="186"/>
      <c r="P179" s="186"/>
      <c r="Q179" s="186"/>
      <c r="R179" s="186"/>
      <c r="S179" s="186"/>
      <c r="T179" s="187"/>
      <c r="AT179" s="181" t="s">
        <v>145</v>
      </c>
      <c r="AU179" s="181" t="s">
        <v>163</v>
      </c>
      <c r="AV179" s="14" t="s">
        <v>82</v>
      </c>
      <c r="AW179" s="14" t="s">
        <v>29</v>
      </c>
      <c r="AX179" s="14" t="s">
        <v>30</v>
      </c>
      <c r="AY179" s="181" t="s">
        <v>137</v>
      </c>
    </row>
    <row r="180" spans="1:65" s="2" customFormat="1" ht="16.5" customHeight="1">
      <c r="A180" s="33"/>
      <c r="B180" s="125"/>
      <c r="C180" s="159" t="s">
        <v>192</v>
      </c>
      <c r="D180" s="159" t="s">
        <v>139</v>
      </c>
      <c r="E180" s="160" t="s">
        <v>2222</v>
      </c>
      <c r="F180" s="161" t="s">
        <v>2223</v>
      </c>
      <c r="G180" s="162" t="s">
        <v>191</v>
      </c>
      <c r="H180" s="163">
        <v>445.6</v>
      </c>
      <c r="I180" s="164"/>
      <c r="J180" s="165">
        <f>ROUND(I180*H180,2)</f>
        <v>0</v>
      </c>
      <c r="K180" s="161" t="s">
        <v>1</v>
      </c>
      <c r="L180" s="34"/>
      <c r="M180" s="166" t="s">
        <v>1</v>
      </c>
      <c r="N180" s="167" t="s">
        <v>38</v>
      </c>
      <c r="O180" s="59"/>
      <c r="P180" s="168">
        <f>O180*H180</f>
        <v>0</v>
      </c>
      <c r="Q180" s="168">
        <v>3.5999999999999999E-3</v>
      </c>
      <c r="R180" s="168">
        <f>Q180*H180</f>
        <v>1.60416</v>
      </c>
      <c r="S180" s="168">
        <v>0</v>
      </c>
      <c r="T180" s="169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0" t="s">
        <v>144</v>
      </c>
      <c r="AT180" s="170" t="s">
        <v>139</v>
      </c>
      <c r="AU180" s="170" t="s">
        <v>163</v>
      </c>
      <c r="AY180" s="18" t="s">
        <v>137</v>
      </c>
      <c r="BE180" s="171">
        <f>IF(N180="základní",J180,0)</f>
        <v>0</v>
      </c>
      <c r="BF180" s="171">
        <f>IF(N180="snížená",J180,0)</f>
        <v>0</v>
      </c>
      <c r="BG180" s="171">
        <f>IF(N180="zákl. přenesená",J180,0)</f>
        <v>0</v>
      </c>
      <c r="BH180" s="171">
        <f>IF(N180="sníž. přenesená",J180,0)</f>
        <v>0</v>
      </c>
      <c r="BI180" s="171">
        <f>IF(N180="nulová",J180,0)</f>
        <v>0</v>
      </c>
      <c r="BJ180" s="18" t="s">
        <v>30</v>
      </c>
      <c r="BK180" s="171">
        <f>ROUND(I180*H180,2)</f>
        <v>0</v>
      </c>
      <c r="BL180" s="18" t="s">
        <v>144</v>
      </c>
      <c r="BM180" s="170" t="s">
        <v>2224</v>
      </c>
    </row>
    <row r="181" spans="1:65" s="14" customFormat="1">
      <c r="B181" s="180"/>
      <c r="D181" s="173" t="s">
        <v>145</v>
      </c>
      <c r="E181" s="181" t="s">
        <v>1</v>
      </c>
      <c r="F181" s="182" t="s">
        <v>2217</v>
      </c>
      <c r="H181" s="183">
        <v>445.6</v>
      </c>
      <c r="I181" s="184"/>
      <c r="L181" s="180"/>
      <c r="M181" s="185"/>
      <c r="N181" s="186"/>
      <c r="O181" s="186"/>
      <c r="P181" s="186"/>
      <c r="Q181" s="186"/>
      <c r="R181" s="186"/>
      <c r="S181" s="186"/>
      <c r="T181" s="187"/>
      <c r="AT181" s="181" t="s">
        <v>145</v>
      </c>
      <c r="AU181" s="181" t="s">
        <v>163</v>
      </c>
      <c r="AV181" s="14" t="s">
        <v>82</v>
      </c>
      <c r="AW181" s="14" t="s">
        <v>29</v>
      </c>
      <c r="AX181" s="14" t="s">
        <v>30</v>
      </c>
      <c r="AY181" s="181" t="s">
        <v>137</v>
      </c>
    </row>
    <row r="182" spans="1:65" s="2" customFormat="1" ht="16.5" customHeight="1">
      <c r="A182" s="33"/>
      <c r="B182" s="125"/>
      <c r="C182" s="159" t="s">
        <v>289</v>
      </c>
      <c r="D182" s="159" t="s">
        <v>139</v>
      </c>
      <c r="E182" s="160" t="s">
        <v>2225</v>
      </c>
      <c r="F182" s="161" t="s">
        <v>2226</v>
      </c>
      <c r="G182" s="162" t="s">
        <v>191</v>
      </c>
      <c r="H182" s="163">
        <v>418.33300000000003</v>
      </c>
      <c r="I182" s="164"/>
      <c r="J182" s="165">
        <f>ROUND(I182*H182,2)</f>
        <v>0</v>
      </c>
      <c r="K182" s="161" t="s">
        <v>143</v>
      </c>
      <c r="L182" s="34"/>
      <c r="M182" s="166" t="s">
        <v>1</v>
      </c>
      <c r="N182" s="167" t="s">
        <v>38</v>
      </c>
      <c r="O182" s="59"/>
      <c r="P182" s="168">
        <f>O182*H182</f>
        <v>0</v>
      </c>
      <c r="Q182" s="168">
        <v>8.0000000000000007E-5</v>
      </c>
      <c r="R182" s="168">
        <f>Q182*H182</f>
        <v>3.3466640000000006E-2</v>
      </c>
      <c r="S182" s="168">
        <v>0</v>
      </c>
      <c r="T182" s="169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0" t="s">
        <v>144</v>
      </c>
      <c r="AT182" s="170" t="s">
        <v>139</v>
      </c>
      <c r="AU182" s="170" t="s">
        <v>163</v>
      </c>
      <c r="AY182" s="18" t="s">
        <v>137</v>
      </c>
      <c r="BE182" s="171">
        <f>IF(N182="základní",J182,0)</f>
        <v>0</v>
      </c>
      <c r="BF182" s="171">
        <f>IF(N182="snížená",J182,0)</f>
        <v>0</v>
      </c>
      <c r="BG182" s="171">
        <f>IF(N182="zákl. přenesená",J182,0)</f>
        <v>0</v>
      </c>
      <c r="BH182" s="171">
        <f>IF(N182="sníž. přenesená",J182,0)</f>
        <v>0</v>
      </c>
      <c r="BI182" s="171">
        <f>IF(N182="nulová",J182,0)</f>
        <v>0</v>
      </c>
      <c r="BJ182" s="18" t="s">
        <v>30</v>
      </c>
      <c r="BK182" s="171">
        <f>ROUND(I182*H182,2)</f>
        <v>0</v>
      </c>
      <c r="BL182" s="18" t="s">
        <v>144</v>
      </c>
      <c r="BM182" s="170" t="s">
        <v>2227</v>
      </c>
    </row>
    <row r="183" spans="1:65" s="14" customFormat="1">
      <c r="B183" s="180"/>
      <c r="D183" s="173" t="s">
        <v>145</v>
      </c>
      <c r="E183" s="181" t="s">
        <v>1</v>
      </c>
      <c r="F183" s="182" t="s">
        <v>2228</v>
      </c>
      <c r="H183" s="183">
        <v>418.33300000000003</v>
      </c>
      <c r="I183" s="184"/>
      <c r="L183" s="180"/>
      <c r="M183" s="185"/>
      <c r="N183" s="186"/>
      <c r="O183" s="186"/>
      <c r="P183" s="186"/>
      <c r="Q183" s="186"/>
      <c r="R183" s="186"/>
      <c r="S183" s="186"/>
      <c r="T183" s="187"/>
      <c r="AT183" s="181" t="s">
        <v>145</v>
      </c>
      <c r="AU183" s="181" t="s">
        <v>163</v>
      </c>
      <c r="AV183" s="14" t="s">
        <v>82</v>
      </c>
      <c r="AW183" s="14" t="s">
        <v>29</v>
      </c>
      <c r="AX183" s="14" t="s">
        <v>73</v>
      </c>
      <c r="AY183" s="181" t="s">
        <v>137</v>
      </c>
    </row>
    <row r="184" spans="1:65" s="15" customFormat="1">
      <c r="B184" s="188"/>
      <c r="D184" s="173" t="s">
        <v>145</v>
      </c>
      <c r="E184" s="189" t="s">
        <v>1</v>
      </c>
      <c r="F184" s="190" t="s">
        <v>160</v>
      </c>
      <c r="H184" s="191">
        <v>418.33300000000003</v>
      </c>
      <c r="I184" s="192"/>
      <c r="L184" s="188"/>
      <c r="M184" s="193"/>
      <c r="N184" s="194"/>
      <c r="O184" s="194"/>
      <c r="P184" s="194"/>
      <c r="Q184" s="194"/>
      <c r="R184" s="194"/>
      <c r="S184" s="194"/>
      <c r="T184" s="195"/>
      <c r="AT184" s="189" t="s">
        <v>145</v>
      </c>
      <c r="AU184" s="189" t="s">
        <v>163</v>
      </c>
      <c r="AV184" s="15" t="s">
        <v>144</v>
      </c>
      <c r="AW184" s="15" t="s">
        <v>29</v>
      </c>
      <c r="AX184" s="15" t="s">
        <v>30</v>
      </c>
      <c r="AY184" s="189" t="s">
        <v>137</v>
      </c>
    </row>
    <row r="185" spans="1:65" s="2" customFormat="1" ht="16.5" customHeight="1">
      <c r="A185" s="33"/>
      <c r="B185" s="125"/>
      <c r="C185" s="159" t="s">
        <v>203</v>
      </c>
      <c r="D185" s="159" t="s">
        <v>139</v>
      </c>
      <c r="E185" s="160" t="s">
        <v>964</v>
      </c>
      <c r="F185" s="161" t="s">
        <v>965</v>
      </c>
      <c r="G185" s="162" t="s">
        <v>441</v>
      </c>
      <c r="H185" s="163">
        <v>1533.9590000000001</v>
      </c>
      <c r="I185" s="164"/>
      <c r="J185" s="165">
        <f>ROUND(I185*H185,2)</f>
        <v>0</v>
      </c>
      <c r="K185" s="161" t="s">
        <v>143</v>
      </c>
      <c r="L185" s="34"/>
      <c r="M185" s="166" t="s">
        <v>1</v>
      </c>
      <c r="N185" s="167" t="s">
        <v>38</v>
      </c>
      <c r="O185" s="59"/>
      <c r="P185" s="168">
        <f>O185*H185</f>
        <v>0</v>
      </c>
      <c r="Q185" s="168">
        <v>0</v>
      </c>
      <c r="R185" s="168">
        <f>Q185*H185</f>
        <v>0</v>
      </c>
      <c r="S185" s="168">
        <v>0</v>
      </c>
      <c r="T185" s="169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0" t="s">
        <v>144</v>
      </c>
      <c r="AT185" s="170" t="s">
        <v>139</v>
      </c>
      <c r="AU185" s="170" t="s">
        <v>163</v>
      </c>
      <c r="AY185" s="18" t="s">
        <v>137</v>
      </c>
      <c r="BE185" s="171">
        <f>IF(N185="základní",J185,0)</f>
        <v>0</v>
      </c>
      <c r="BF185" s="171">
        <f>IF(N185="snížená",J185,0)</f>
        <v>0</v>
      </c>
      <c r="BG185" s="171">
        <f>IF(N185="zákl. přenesená",J185,0)</f>
        <v>0</v>
      </c>
      <c r="BH185" s="171">
        <f>IF(N185="sníž. přenesená",J185,0)</f>
        <v>0</v>
      </c>
      <c r="BI185" s="171">
        <f>IF(N185="nulová",J185,0)</f>
        <v>0</v>
      </c>
      <c r="BJ185" s="18" t="s">
        <v>30</v>
      </c>
      <c r="BK185" s="171">
        <f>ROUND(I185*H185,2)</f>
        <v>0</v>
      </c>
      <c r="BL185" s="18" t="s">
        <v>144</v>
      </c>
      <c r="BM185" s="170" t="s">
        <v>2229</v>
      </c>
    </row>
    <row r="186" spans="1:65" s="14" customFormat="1">
      <c r="B186" s="180"/>
      <c r="D186" s="173" t="s">
        <v>145</v>
      </c>
      <c r="E186" s="181" t="s">
        <v>1</v>
      </c>
      <c r="F186" s="182" t="s">
        <v>2230</v>
      </c>
      <c r="H186" s="183">
        <v>1533.9590000000001</v>
      </c>
      <c r="I186" s="184"/>
      <c r="L186" s="180"/>
      <c r="M186" s="185"/>
      <c r="N186" s="186"/>
      <c r="O186" s="186"/>
      <c r="P186" s="186"/>
      <c r="Q186" s="186"/>
      <c r="R186" s="186"/>
      <c r="S186" s="186"/>
      <c r="T186" s="187"/>
      <c r="AT186" s="181" t="s">
        <v>145</v>
      </c>
      <c r="AU186" s="181" t="s">
        <v>163</v>
      </c>
      <c r="AV186" s="14" t="s">
        <v>82</v>
      </c>
      <c r="AW186" s="14" t="s">
        <v>29</v>
      </c>
      <c r="AX186" s="14" t="s">
        <v>73</v>
      </c>
      <c r="AY186" s="181" t="s">
        <v>137</v>
      </c>
    </row>
    <row r="187" spans="1:65" s="15" customFormat="1">
      <c r="B187" s="188"/>
      <c r="D187" s="173" t="s">
        <v>145</v>
      </c>
      <c r="E187" s="189" t="s">
        <v>1</v>
      </c>
      <c r="F187" s="190" t="s">
        <v>160</v>
      </c>
      <c r="H187" s="191">
        <v>1533.9590000000001</v>
      </c>
      <c r="I187" s="192"/>
      <c r="L187" s="188"/>
      <c r="M187" s="193"/>
      <c r="N187" s="194"/>
      <c r="O187" s="194"/>
      <c r="P187" s="194"/>
      <c r="Q187" s="194"/>
      <c r="R187" s="194"/>
      <c r="S187" s="194"/>
      <c r="T187" s="195"/>
      <c r="AT187" s="189" t="s">
        <v>145</v>
      </c>
      <c r="AU187" s="189" t="s">
        <v>163</v>
      </c>
      <c r="AV187" s="15" t="s">
        <v>144</v>
      </c>
      <c r="AW187" s="15" t="s">
        <v>29</v>
      </c>
      <c r="AX187" s="15" t="s">
        <v>30</v>
      </c>
      <c r="AY187" s="189" t="s">
        <v>137</v>
      </c>
    </row>
    <row r="188" spans="1:65" s="2" customFormat="1" ht="16.5" customHeight="1">
      <c r="A188" s="33"/>
      <c r="B188" s="125"/>
      <c r="C188" s="159" t="s">
        <v>7</v>
      </c>
      <c r="D188" s="159" t="s">
        <v>139</v>
      </c>
      <c r="E188" s="160" t="s">
        <v>968</v>
      </c>
      <c r="F188" s="161" t="s">
        <v>969</v>
      </c>
      <c r="G188" s="162" t="s">
        <v>441</v>
      </c>
      <c r="H188" s="163">
        <v>21475.425999999999</v>
      </c>
      <c r="I188" s="164"/>
      <c r="J188" s="165">
        <f>ROUND(I188*H188,2)</f>
        <v>0</v>
      </c>
      <c r="K188" s="161" t="s">
        <v>143</v>
      </c>
      <c r="L188" s="34"/>
      <c r="M188" s="166" t="s">
        <v>1</v>
      </c>
      <c r="N188" s="167" t="s">
        <v>38</v>
      </c>
      <c r="O188" s="59"/>
      <c r="P188" s="168">
        <f>O188*H188</f>
        <v>0</v>
      </c>
      <c r="Q188" s="168">
        <v>0</v>
      </c>
      <c r="R188" s="168">
        <f>Q188*H188</f>
        <v>0</v>
      </c>
      <c r="S188" s="168">
        <v>0</v>
      </c>
      <c r="T188" s="169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0" t="s">
        <v>144</v>
      </c>
      <c r="AT188" s="170" t="s">
        <v>139</v>
      </c>
      <c r="AU188" s="170" t="s">
        <v>163</v>
      </c>
      <c r="AY188" s="18" t="s">
        <v>137</v>
      </c>
      <c r="BE188" s="171">
        <f>IF(N188="základní",J188,0)</f>
        <v>0</v>
      </c>
      <c r="BF188" s="171">
        <f>IF(N188="snížená",J188,0)</f>
        <v>0</v>
      </c>
      <c r="BG188" s="171">
        <f>IF(N188="zákl. přenesená",J188,0)</f>
        <v>0</v>
      </c>
      <c r="BH188" s="171">
        <f>IF(N188="sníž. přenesená",J188,0)</f>
        <v>0</v>
      </c>
      <c r="BI188" s="171">
        <f>IF(N188="nulová",J188,0)</f>
        <v>0</v>
      </c>
      <c r="BJ188" s="18" t="s">
        <v>30</v>
      </c>
      <c r="BK188" s="171">
        <f>ROUND(I188*H188,2)</f>
        <v>0</v>
      </c>
      <c r="BL188" s="18" t="s">
        <v>144</v>
      </c>
      <c r="BM188" s="170" t="s">
        <v>2231</v>
      </c>
    </row>
    <row r="189" spans="1:65" s="14" customFormat="1">
      <c r="B189" s="180"/>
      <c r="D189" s="173" t="s">
        <v>145</v>
      </c>
      <c r="E189" s="181" t="s">
        <v>1</v>
      </c>
      <c r="F189" s="182" t="s">
        <v>2232</v>
      </c>
      <c r="H189" s="183">
        <v>1533.9590000000001</v>
      </c>
      <c r="I189" s="184"/>
      <c r="L189" s="180"/>
      <c r="M189" s="185"/>
      <c r="N189" s="186"/>
      <c r="O189" s="186"/>
      <c r="P189" s="186"/>
      <c r="Q189" s="186"/>
      <c r="R189" s="186"/>
      <c r="S189" s="186"/>
      <c r="T189" s="187"/>
      <c r="AT189" s="181" t="s">
        <v>145</v>
      </c>
      <c r="AU189" s="181" t="s">
        <v>163</v>
      </c>
      <c r="AV189" s="14" t="s">
        <v>82</v>
      </c>
      <c r="AW189" s="14" t="s">
        <v>29</v>
      </c>
      <c r="AX189" s="14" t="s">
        <v>30</v>
      </c>
      <c r="AY189" s="181" t="s">
        <v>137</v>
      </c>
    </row>
    <row r="190" spans="1:65" s="14" customFormat="1">
      <c r="B190" s="180"/>
      <c r="D190" s="173" t="s">
        <v>145</v>
      </c>
      <c r="F190" s="182" t="s">
        <v>2233</v>
      </c>
      <c r="H190" s="183">
        <v>21475.425999999999</v>
      </c>
      <c r="I190" s="184"/>
      <c r="L190" s="180"/>
      <c r="M190" s="185"/>
      <c r="N190" s="186"/>
      <c r="O190" s="186"/>
      <c r="P190" s="186"/>
      <c r="Q190" s="186"/>
      <c r="R190" s="186"/>
      <c r="S190" s="186"/>
      <c r="T190" s="187"/>
      <c r="AT190" s="181" t="s">
        <v>145</v>
      </c>
      <c r="AU190" s="181" t="s">
        <v>163</v>
      </c>
      <c r="AV190" s="14" t="s">
        <v>82</v>
      </c>
      <c r="AW190" s="14" t="s">
        <v>3</v>
      </c>
      <c r="AX190" s="14" t="s">
        <v>30</v>
      </c>
      <c r="AY190" s="181" t="s">
        <v>137</v>
      </c>
    </row>
    <row r="191" spans="1:65" s="2" customFormat="1" ht="16.5" customHeight="1">
      <c r="A191" s="33"/>
      <c r="B191" s="125"/>
      <c r="C191" s="159" t="s">
        <v>209</v>
      </c>
      <c r="D191" s="159" t="s">
        <v>139</v>
      </c>
      <c r="E191" s="160" t="s">
        <v>972</v>
      </c>
      <c r="F191" s="161" t="s">
        <v>973</v>
      </c>
      <c r="G191" s="162" t="s">
        <v>441</v>
      </c>
      <c r="H191" s="163">
        <v>716.54</v>
      </c>
      <c r="I191" s="164"/>
      <c r="J191" s="165">
        <f>ROUND(I191*H191,2)</f>
        <v>0</v>
      </c>
      <c r="K191" s="161" t="s">
        <v>1</v>
      </c>
      <c r="L191" s="34"/>
      <c r="M191" s="166" t="s">
        <v>1</v>
      </c>
      <c r="N191" s="167" t="s">
        <v>38</v>
      </c>
      <c r="O191" s="59"/>
      <c r="P191" s="168">
        <f>O191*H191</f>
        <v>0</v>
      </c>
      <c r="Q191" s="168">
        <v>0</v>
      </c>
      <c r="R191" s="168">
        <f>Q191*H191</f>
        <v>0</v>
      </c>
      <c r="S191" s="168">
        <v>0</v>
      </c>
      <c r="T191" s="169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0" t="s">
        <v>144</v>
      </c>
      <c r="AT191" s="170" t="s">
        <v>139</v>
      </c>
      <c r="AU191" s="170" t="s">
        <v>163</v>
      </c>
      <c r="AY191" s="18" t="s">
        <v>137</v>
      </c>
      <c r="BE191" s="171">
        <f>IF(N191="základní",J191,0)</f>
        <v>0</v>
      </c>
      <c r="BF191" s="171">
        <f>IF(N191="snížená",J191,0)</f>
        <v>0</v>
      </c>
      <c r="BG191" s="171">
        <f>IF(N191="zákl. přenesená",J191,0)</f>
        <v>0</v>
      </c>
      <c r="BH191" s="171">
        <f>IF(N191="sníž. přenesená",J191,0)</f>
        <v>0</v>
      </c>
      <c r="BI191" s="171">
        <f>IF(N191="nulová",J191,0)</f>
        <v>0</v>
      </c>
      <c r="BJ191" s="18" t="s">
        <v>30</v>
      </c>
      <c r="BK191" s="171">
        <f>ROUND(I191*H191,2)</f>
        <v>0</v>
      </c>
      <c r="BL191" s="18" t="s">
        <v>144</v>
      </c>
      <c r="BM191" s="170" t="s">
        <v>2234</v>
      </c>
    </row>
    <row r="192" spans="1:65" s="14" customFormat="1">
      <c r="B192" s="180"/>
      <c r="D192" s="173" t="s">
        <v>145</v>
      </c>
      <c r="E192" s="181" t="s">
        <v>1</v>
      </c>
      <c r="F192" s="182" t="s">
        <v>2235</v>
      </c>
      <c r="H192" s="183">
        <v>716.54</v>
      </c>
      <c r="I192" s="184"/>
      <c r="L192" s="180"/>
      <c r="M192" s="185"/>
      <c r="N192" s="186"/>
      <c r="O192" s="186"/>
      <c r="P192" s="186"/>
      <c r="Q192" s="186"/>
      <c r="R192" s="186"/>
      <c r="S192" s="186"/>
      <c r="T192" s="187"/>
      <c r="AT192" s="181" t="s">
        <v>145</v>
      </c>
      <c r="AU192" s="181" t="s">
        <v>163</v>
      </c>
      <c r="AV192" s="14" t="s">
        <v>82</v>
      </c>
      <c r="AW192" s="14" t="s">
        <v>29</v>
      </c>
      <c r="AX192" s="14" t="s">
        <v>73</v>
      </c>
      <c r="AY192" s="181" t="s">
        <v>137</v>
      </c>
    </row>
    <row r="193" spans="1:65" s="15" customFormat="1">
      <c r="B193" s="188"/>
      <c r="D193" s="173" t="s">
        <v>145</v>
      </c>
      <c r="E193" s="189" t="s">
        <v>1</v>
      </c>
      <c r="F193" s="190" t="s">
        <v>160</v>
      </c>
      <c r="H193" s="191">
        <v>716.54</v>
      </c>
      <c r="I193" s="192"/>
      <c r="L193" s="188"/>
      <c r="M193" s="193"/>
      <c r="N193" s="194"/>
      <c r="O193" s="194"/>
      <c r="P193" s="194"/>
      <c r="Q193" s="194"/>
      <c r="R193" s="194"/>
      <c r="S193" s="194"/>
      <c r="T193" s="195"/>
      <c r="AT193" s="189" t="s">
        <v>145</v>
      </c>
      <c r="AU193" s="189" t="s">
        <v>163</v>
      </c>
      <c r="AV193" s="15" t="s">
        <v>144</v>
      </c>
      <c r="AW193" s="15" t="s">
        <v>29</v>
      </c>
      <c r="AX193" s="15" t="s">
        <v>30</v>
      </c>
      <c r="AY193" s="189" t="s">
        <v>137</v>
      </c>
    </row>
    <row r="194" spans="1:65" s="2" customFormat="1" ht="16.5" customHeight="1">
      <c r="A194" s="33"/>
      <c r="B194" s="125"/>
      <c r="C194" s="159" t="s">
        <v>335</v>
      </c>
      <c r="D194" s="159" t="s">
        <v>139</v>
      </c>
      <c r="E194" s="160" t="s">
        <v>977</v>
      </c>
      <c r="F194" s="161" t="s">
        <v>978</v>
      </c>
      <c r="G194" s="162" t="s">
        <v>441</v>
      </c>
      <c r="H194" s="163">
        <v>817.41899999999998</v>
      </c>
      <c r="I194" s="164"/>
      <c r="J194" s="165">
        <f>ROUND(I194*H194,2)</f>
        <v>0</v>
      </c>
      <c r="K194" s="161" t="s">
        <v>1</v>
      </c>
      <c r="L194" s="34"/>
      <c r="M194" s="166" t="s">
        <v>1</v>
      </c>
      <c r="N194" s="167" t="s">
        <v>38</v>
      </c>
      <c r="O194" s="59"/>
      <c r="P194" s="168">
        <f>O194*H194</f>
        <v>0</v>
      </c>
      <c r="Q194" s="168">
        <v>0</v>
      </c>
      <c r="R194" s="168">
        <f>Q194*H194</f>
        <v>0</v>
      </c>
      <c r="S194" s="168">
        <v>0</v>
      </c>
      <c r="T194" s="169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0" t="s">
        <v>144</v>
      </c>
      <c r="AT194" s="170" t="s">
        <v>139</v>
      </c>
      <c r="AU194" s="170" t="s">
        <v>163</v>
      </c>
      <c r="AY194" s="18" t="s">
        <v>137</v>
      </c>
      <c r="BE194" s="171">
        <f>IF(N194="základní",J194,0)</f>
        <v>0</v>
      </c>
      <c r="BF194" s="171">
        <f>IF(N194="snížená",J194,0)</f>
        <v>0</v>
      </c>
      <c r="BG194" s="171">
        <f>IF(N194="zákl. přenesená",J194,0)</f>
        <v>0</v>
      </c>
      <c r="BH194" s="171">
        <f>IF(N194="sníž. přenesená",J194,0)</f>
        <v>0</v>
      </c>
      <c r="BI194" s="171">
        <f>IF(N194="nulová",J194,0)</f>
        <v>0</v>
      </c>
      <c r="BJ194" s="18" t="s">
        <v>30</v>
      </c>
      <c r="BK194" s="171">
        <f>ROUND(I194*H194,2)</f>
        <v>0</v>
      </c>
      <c r="BL194" s="18" t="s">
        <v>144</v>
      </c>
      <c r="BM194" s="170" t="s">
        <v>2236</v>
      </c>
    </row>
    <row r="195" spans="1:65" s="14" customFormat="1">
      <c r="B195" s="180"/>
      <c r="D195" s="173" t="s">
        <v>145</v>
      </c>
      <c r="E195" s="181" t="s">
        <v>1</v>
      </c>
      <c r="F195" s="182" t="s">
        <v>2237</v>
      </c>
      <c r="H195" s="183">
        <v>817.41899999999998</v>
      </c>
      <c r="I195" s="184"/>
      <c r="L195" s="180"/>
      <c r="M195" s="185"/>
      <c r="N195" s="186"/>
      <c r="O195" s="186"/>
      <c r="P195" s="186"/>
      <c r="Q195" s="186"/>
      <c r="R195" s="186"/>
      <c r="S195" s="186"/>
      <c r="T195" s="187"/>
      <c r="AT195" s="181" t="s">
        <v>145</v>
      </c>
      <c r="AU195" s="181" t="s">
        <v>163</v>
      </c>
      <c r="AV195" s="14" t="s">
        <v>82</v>
      </c>
      <c r="AW195" s="14" t="s">
        <v>29</v>
      </c>
      <c r="AX195" s="14" t="s">
        <v>30</v>
      </c>
      <c r="AY195" s="181" t="s">
        <v>137</v>
      </c>
    </row>
    <row r="196" spans="1:65" s="12" customFormat="1" ht="22.9" customHeight="1">
      <c r="B196" s="146"/>
      <c r="D196" s="147" t="s">
        <v>72</v>
      </c>
      <c r="E196" s="157" t="s">
        <v>82</v>
      </c>
      <c r="F196" s="157" t="s">
        <v>2238</v>
      </c>
      <c r="I196" s="149"/>
      <c r="J196" s="158">
        <f>BK196</f>
        <v>0</v>
      </c>
      <c r="L196" s="146"/>
      <c r="M196" s="151"/>
      <c r="N196" s="152"/>
      <c r="O196" s="152"/>
      <c r="P196" s="153">
        <f>P197+SUM(P198:P205)</f>
        <v>0</v>
      </c>
      <c r="Q196" s="152"/>
      <c r="R196" s="153">
        <f>R197+SUM(R198:R205)</f>
        <v>176.78342000000001</v>
      </c>
      <c r="S196" s="152"/>
      <c r="T196" s="154">
        <f>T197+SUM(T198:T205)</f>
        <v>0</v>
      </c>
      <c r="AR196" s="147" t="s">
        <v>30</v>
      </c>
      <c r="AT196" s="155" t="s">
        <v>72</v>
      </c>
      <c r="AU196" s="155" t="s">
        <v>30</v>
      </c>
      <c r="AY196" s="147" t="s">
        <v>137</v>
      </c>
      <c r="BK196" s="156">
        <f>BK197+SUM(BK198:BK205)</f>
        <v>0</v>
      </c>
    </row>
    <row r="197" spans="1:65" s="2" customFormat="1" ht="16.5" customHeight="1">
      <c r="A197" s="33"/>
      <c r="B197" s="125"/>
      <c r="C197" s="159" t="s">
        <v>214</v>
      </c>
      <c r="D197" s="159" t="s">
        <v>139</v>
      </c>
      <c r="E197" s="160" t="s">
        <v>2239</v>
      </c>
      <c r="F197" s="161" t="s">
        <v>2240</v>
      </c>
      <c r="G197" s="162" t="s">
        <v>252</v>
      </c>
      <c r="H197" s="163">
        <v>76.56</v>
      </c>
      <c r="I197" s="164"/>
      <c r="J197" s="165">
        <f>ROUND(I197*H197,2)</f>
        <v>0</v>
      </c>
      <c r="K197" s="161" t="s">
        <v>143</v>
      </c>
      <c r="L197" s="34"/>
      <c r="M197" s="166" t="s">
        <v>1</v>
      </c>
      <c r="N197" s="167" t="s">
        <v>38</v>
      </c>
      <c r="O197" s="59"/>
      <c r="P197" s="168">
        <f>O197*H197</f>
        <v>0</v>
      </c>
      <c r="Q197" s="168">
        <v>1.665</v>
      </c>
      <c r="R197" s="168">
        <f>Q197*H197</f>
        <v>127.47240000000001</v>
      </c>
      <c r="S197" s="168">
        <v>0</v>
      </c>
      <c r="T197" s="169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0" t="s">
        <v>144</v>
      </c>
      <c r="AT197" s="170" t="s">
        <v>139</v>
      </c>
      <c r="AU197" s="170" t="s">
        <v>82</v>
      </c>
      <c r="AY197" s="18" t="s">
        <v>137</v>
      </c>
      <c r="BE197" s="171">
        <f>IF(N197="základní",J197,0)</f>
        <v>0</v>
      </c>
      <c r="BF197" s="171">
        <f>IF(N197="snížená",J197,0)</f>
        <v>0</v>
      </c>
      <c r="BG197" s="171">
        <f>IF(N197="zákl. přenesená",J197,0)</f>
        <v>0</v>
      </c>
      <c r="BH197" s="171">
        <f>IF(N197="sníž. přenesená",J197,0)</f>
        <v>0</v>
      </c>
      <c r="BI197" s="171">
        <f>IF(N197="nulová",J197,0)</f>
        <v>0</v>
      </c>
      <c r="BJ197" s="18" t="s">
        <v>30</v>
      </c>
      <c r="BK197" s="171">
        <f>ROUND(I197*H197,2)</f>
        <v>0</v>
      </c>
      <c r="BL197" s="18" t="s">
        <v>144</v>
      </c>
      <c r="BM197" s="170" t="s">
        <v>2241</v>
      </c>
    </row>
    <row r="198" spans="1:65" s="14" customFormat="1">
      <c r="B198" s="180"/>
      <c r="D198" s="173" t="s">
        <v>145</v>
      </c>
      <c r="E198" s="181" t="s">
        <v>1</v>
      </c>
      <c r="F198" s="182" t="s">
        <v>2242</v>
      </c>
      <c r="H198" s="183">
        <v>76.56</v>
      </c>
      <c r="I198" s="184"/>
      <c r="L198" s="180"/>
      <c r="M198" s="185"/>
      <c r="N198" s="186"/>
      <c r="O198" s="186"/>
      <c r="P198" s="186"/>
      <c r="Q198" s="186"/>
      <c r="R198" s="186"/>
      <c r="S198" s="186"/>
      <c r="T198" s="187"/>
      <c r="AT198" s="181" t="s">
        <v>145</v>
      </c>
      <c r="AU198" s="181" t="s">
        <v>82</v>
      </c>
      <c r="AV198" s="14" t="s">
        <v>82</v>
      </c>
      <c r="AW198" s="14" t="s">
        <v>29</v>
      </c>
      <c r="AX198" s="14" t="s">
        <v>73</v>
      </c>
      <c r="AY198" s="181" t="s">
        <v>137</v>
      </c>
    </row>
    <row r="199" spans="1:65" s="15" customFormat="1">
      <c r="B199" s="188"/>
      <c r="D199" s="173" t="s">
        <v>145</v>
      </c>
      <c r="E199" s="189" t="s">
        <v>1</v>
      </c>
      <c r="F199" s="190" t="s">
        <v>160</v>
      </c>
      <c r="H199" s="191">
        <v>76.56</v>
      </c>
      <c r="I199" s="192"/>
      <c r="L199" s="188"/>
      <c r="M199" s="193"/>
      <c r="N199" s="194"/>
      <c r="O199" s="194"/>
      <c r="P199" s="194"/>
      <c r="Q199" s="194"/>
      <c r="R199" s="194"/>
      <c r="S199" s="194"/>
      <c r="T199" s="195"/>
      <c r="AT199" s="189" t="s">
        <v>145</v>
      </c>
      <c r="AU199" s="189" t="s">
        <v>82</v>
      </c>
      <c r="AV199" s="15" t="s">
        <v>144</v>
      </c>
      <c r="AW199" s="15" t="s">
        <v>29</v>
      </c>
      <c r="AX199" s="15" t="s">
        <v>30</v>
      </c>
      <c r="AY199" s="189" t="s">
        <v>137</v>
      </c>
    </row>
    <row r="200" spans="1:65" s="2" customFormat="1" ht="16.5" customHeight="1">
      <c r="A200" s="33"/>
      <c r="B200" s="125"/>
      <c r="C200" s="159" t="s">
        <v>346</v>
      </c>
      <c r="D200" s="159" t="s">
        <v>139</v>
      </c>
      <c r="E200" s="160" t="s">
        <v>2243</v>
      </c>
      <c r="F200" s="161" t="s">
        <v>2244</v>
      </c>
      <c r="G200" s="162" t="s">
        <v>252</v>
      </c>
      <c r="H200" s="163">
        <v>25.52</v>
      </c>
      <c r="I200" s="164"/>
      <c r="J200" s="165">
        <f>ROUND(I200*H200,2)</f>
        <v>0</v>
      </c>
      <c r="K200" s="161" t="s">
        <v>143</v>
      </c>
      <c r="L200" s="34"/>
      <c r="M200" s="166" t="s">
        <v>1</v>
      </c>
      <c r="N200" s="167" t="s">
        <v>38</v>
      </c>
      <c r="O200" s="59"/>
      <c r="P200" s="168">
        <f>O200*H200</f>
        <v>0</v>
      </c>
      <c r="Q200" s="168">
        <v>1.92</v>
      </c>
      <c r="R200" s="168">
        <f>Q200*H200</f>
        <v>48.998399999999997</v>
      </c>
      <c r="S200" s="168">
        <v>0</v>
      </c>
      <c r="T200" s="169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0" t="s">
        <v>144</v>
      </c>
      <c r="AT200" s="170" t="s">
        <v>139</v>
      </c>
      <c r="AU200" s="170" t="s">
        <v>82</v>
      </c>
      <c r="AY200" s="18" t="s">
        <v>137</v>
      </c>
      <c r="BE200" s="171">
        <f>IF(N200="základní",J200,0)</f>
        <v>0</v>
      </c>
      <c r="BF200" s="171">
        <f>IF(N200="snížená",J200,0)</f>
        <v>0</v>
      </c>
      <c r="BG200" s="171">
        <f>IF(N200="zákl. přenesená",J200,0)</f>
        <v>0</v>
      </c>
      <c r="BH200" s="171">
        <f>IF(N200="sníž. přenesená",J200,0)</f>
        <v>0</v>
      </c>
      <c r="BI200" s="171">
        <f>IF(N200="nulová",J200,0)</f>
        <v>0</v>
      </c>
      <c r="BJ200" s="18" t="s">
        <v>30</v>
      </c>
      <c r="BK200" s="171">
        <f>ROUND(I200*H200,2)</f>
        <v>0</v>
      </c>
      <c r="BL200" s="18" t="s">
        <v>144</v>
      </c>
      <c r="BM200" s="170" t="s">
        <v>2245</v>
      </c>
    </row>
    <row r="201" spans="1:65" s="14" customFormat="1">
      <c r="B201" s="180"/>
      <c r="D201" s="173" t="s">
        <v>145</v>
      </c>
      <c r="E201" s="181" t="s">
        <v>1</v>
      </c>
      <c r="F201" s="182" t="s">
        <v>2246</v>
      </c>
      <c r="H201" s="183">
        <v>25.52</v>
      </c>
      <c r="I201" s="184"/>
      <c r="L201" s="180"/>
      <c r="M201" s="185"/>
      <c r="N201" s="186"/>
      <c r="O201" s="186"/>
      <c r="P201" s="186"/>
      <c r="Q201" s="186"/>
      <c r="R201" s="186"/>
      <c r="S201" s="186"/>
      <c r="T201" s="187"/>
      <c r="AT201" s="181" t="s">
        <v>145</v>
      </c>
      <c r="AU201" s="181" t="s">
        <v>82</v>
      </c>
      <c r="AV201" s="14" t="s">
        <v>82</v>
      </c>
      <c r="AW201" s="14" t="s">
        <v>29</v>
      </c>
      <c r="AX201" s="14" t="s">
        <v>73</v>
      </c>
      <c r="AY201" s="181" t="s">
        <v>137</v>
      </c>
    </row>
    <row r="202" spans="1:65" s="15" customFormat="1">
      <c r="B202" s="188"/>
      <c r="D202" s="173" t="s">
        <v>145</v>
      </c>
      <c r="E202" s="189" t="s">
        <v>1</v>
      </c>
      <c r="F202" s="190" t="s">
        <v>160</v>
      </c>
      <c r="H202" s="191">
        <v>25.52</v>
      </c>
      <c r="I202" s="192"/>
      <c r="L202" s="188"/>
      <c r="M202" s="193"/>
      <c r="N202" s="194"/>
      <c r="O202" s="194"/>
      <c r="P202" s="194"/>
      <c r="Q202" s="194"/>
      <c r="R202" s="194"/>
      <c r="S202" s="194"/>
      <c r="T202" s="195"/>
      <c r="AT202" s="189" t="s">
        <v>145</v>
      </c>
      <c r="AU202" s="189" t="s">
        <v>82</v>
      </c>
      <c r="AV202" s="15" t="s">
        <v>144</v>
      </c>
      <c r="AW202" s="15" t="s">
        <v>29</v>
      </c>
      <c r="AX202" s="15" t="s">
        <v>30</v>
      </c>
      <c r="AY202" s="189" t="s">
        <v>137</v>
      </c>
    </row>
    <row r="203" spans="1:65" s="2" customFormat="1" ht="16.5" customHeight="1">
      <c r="A203" s="33"/>
      <c r="B203" s="125"/>
      <c r="C203" s="159" t="s">
        <v>221</v>
      </c>
      <c r="D203" s="159" t="s">
        <v>139</v>
      </c>
      <c r="E203" s="160" t="s">
        <v>2247</v>
      </c>
      <c r="F203" s="161" t="s">
        <v>2248</v>
      </c>
      <c r="G203" s="162" t="s">
        <v>191</v>
      </c>
      <c r="H203" s="163">
        <v>638</v>
      </c>
      <c r="I203" s="164"/>
      <c r="J203" s="165">
        <f>ROUND(I203*H203,2)</f>
        <v>0</v>
      </c>
      <c r="K203" s="161" t="s">
        <v>143</v>
      </c>
      <c r="L203" s="34"/>
      <c r="M203" s="166" t="s">
        <v>1</v>
      </c>
      <c r="N203" s="167" t="s">
        <v>38</v>
      </c>
      <c r="O203" s="59"/>
      <c r="P203" s="168">
        <f>O203*H203</f>
        <v>0</v>
      </c>
      <c r="Q203" s="168">
        <v>4.8999999999999998E-4</v>
      </c>
      <c r="R203" s="168">
        <f>Q203*H203</f>
        <v>0.31262000000000001</v>
      </c>
      <c r="S203" s="168">
        <v>0</v>
      </c>
      <c r="T203" s="169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0" t="s">
        <v>144</v>
      </c>
      <c r="AT203" s="170" t="s">
        <v>139</v>
      </c>
      <c r="AU203" s="170" t="s">
        <v>82</v>
      </c>
      <c r="AY203" s="18" t="s">
        <v>137</v>
      </c>
      <c r="BE203" s="171">
        <f>IF(N203="základní",J203,0)</f>
        <v>0</v>
      </c>
      <c r="BF203" s="171">
        <f>IF(N203="snížená",J203,0)</f>
        <v>0</v>
      </c>
      <c r="BG203" s="171">
        <f>IF(N203="zákl. přenesená",J203,0)</f>
        <v>0</v>
      </c>
      <c r="BH203" s="171">
        <f>IF(N203="sníž. přenesená",J203,0)</f>
        <v>0</v>
      </c>
      <c r="BI203" s="171">
        <f>IF(N203="nulová",J203,0)</f>
        <v>0</v>
      </c>
      <c r="BJ203" s="18" t="s">
        <v>30</v>
      </c>
      <c r="BK203" s="171">
        <f>ROUND(I203*H203,2)</f>
        <v>0</v>
      </c>
      <c r="BL203" s="18" t="s">
        <v>144</v>
      </c>
      <c r="BM203" s="170" t="s">
        <v>2249</v>
      </c>
    </row>
    <row r="204" spans="1:65" s="14" customFormat="1">
      <c r="B204" s="180"/>
      <c r="D204" s="173" t="s">
        <v>145</v>
      </c>
      <c r="E204" s="181" t="s">
        <v>1</v>
      </c>
      <c r="F204" s="182" t="s">
        <v>2250</v>
      </c>
      <c r="H204" s="183">
        <v>638</v>
      </c>
      <c r="I204" s="184"/>
      <c r="L204" s="180"/>
      <c r="M204" s="185"/>
      <c r="N204" s="186"/>
      <c r="O204" s="186"/>
      <c r="P204" s="186"/>
      <c r="Q204" s="186"/>
      <c r="R204" s="186"/>
      <c r="S204" s="186"/>
      <c r="T204" s="187"/>
      <c r="AT204" s="181" t="s">
        <v>145</v>
      </c>
      <c r="AU204" s="181" t="s">
        <v>82</v>
      </c>
      <c r="AV204" s="14" t="s">
        <v>82</v>
      </c>
      <c r="AW204" s="14" t="s">
        <v>29</v>
      </c>
      <c r="AX204" s="14" t="s">
        <v>30</v>
      </c>
      <c r="AY204" s="181" t="s">
        <v>137</v>
      </c>
    </row>
    <row r="205" spans="1:65" s="12" customFormat="1" ht="20.85" customHeight="1">
      <c r="B205" s="146"/>
      <c r="D205" s="147" t="s">
        <v>72</v>
      </c>
      <c r="E205" s="157" t="s">
        <v>181</v>
      </c>
      <c r="F205" s="157" t="s">
        <v>630</v>
      </c>
      <c r="I205" s="149"/>
      <c r="J205" s="158">
        <f>BK205</f>
        <v>0</v>
      </c>
      <c r="L205" s="146"/>
      <c r="M205" s="151"/>
      <c r="N205" s="152"/>
      <c r="O205" s="152"/>
      <c r="P205" s="153">
        <f>SUM(P206:P222)</f>
        <v>0</v>
      </c>
      <c r="Q205" s="152"/>
      <c r="R205" s="153">
        <f>SUM(R206:R222)</f>
        <v>0</v>
      </c>
      <c r="S205" s="152"/>
      <c r="T205" s="154">
        <f>SUM(T206:T222)</f>
        <v>0</v>
      </c>
      <c r="AR205" s="147" t="s">
        <v>30</v>
      </c>
      <c r="AT205" s="155" t="s">
        <v>72</v>
      </c>
      <c r="AU205" s="155" t="s">
        <v>82</v>
      </c>
      <c r="AY205" s="147" t="s">
        <v>137</v>
      </c>
      <c r="BK205" s="156">
        <f>SUM(BK206:BK222)</f>
        <v>0</v>
      </c>
    </row>
    <row r="206" spans="1:65" s="2" customFormat="1" ht="16.5" customHeight="1">
      <c r="A206" s="33"/>
      <c r="B206" s="125"/>
      <c r="C206" s="159" t="s">
        <v>353</v>
      </c>
      <c r="D206" s="159" t="s">
        <v>139</v>
      </c>
      <c r="E206" s="160" t="s">
        <v>1938</v>
      </c>
      <c r="F206" s="161" t="s">
        <v>1939</v>
      </c>
      <c r="G206" s="162" t="s">
        <v>142</v>
      </c>
      <c r="H206" s="163">
        <v>3018.7</v>
      </c>
      <c r="I206" s="164"/>
      <c r="J206" s="165">
        <f>ROUND(I206*H206,2)</f>
        <v>0</v>
      </c>
      <c r="K206" s="161" t="s">
        <v>143</v>
      </c>
      <c r="L206" s="34"/>
      <c r="M206" s="166" t="s">
        <v>1</v>
      </c>
      <c r="N206" s="167" t="s">
        <v>38</v>
      </c>
      <c r="O206" s="59"/>
      <c r="P206" s="168">
        <f>O206*H206</f>
        <v>0</v>
      </c>
      <c r="Q206" s="168">
        <v>0</v>
      </c>
      <c r="R206" s="168">
        <f>Q206*H206</f>
        <v>0</v>
      </c>
      <c r="S206" s="168">
        <v>0</v>
      </c>
      <c r="T206" s="169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0" t="s">
        <v>144</v>
      </c>
      <c r="AT206" s="170" t="s">
        <v>139</v>
      </c>
      <c r="AU206" s="170" t="s">
        <v>163</v>
      </c>
      <c r="AY206" s="18" t="s">
        <v>137</v>
      </c>
      <c r="BE206" s="171">
        <f>IF(N206="základní",J206,0)</f>
        <v>0</v>
      </c>
      <c r="BF206" s="171">
        <f>IF(N206="snížená",J206,0)</f>
        <v>0</v>
      </c>
      <c r="BG206" s="171">
        <f>IF(N206="zákl. přenesená",J206,0)</f>
        <v>0</v>
      </c>
      <c r="BH206" s="171">
        <f>IF(N206="sníž. přenesená",J206,0)</f>
        <v>0</v>
      </c>
      <c r="BI206" s="171">
        <f>IF(N206="nulová",J206,0)</f>
        <v>0</v>
      </c>
      <c r="BJ206" s="18" t="s">
        <v>30</v>
      </c>
      <c r="BK206" s="171">
        <f>ROUND(I206*H206,2)</f>
        <v>0</v>
      </c>
      <c r="BL206" s="18" t="s">
        <v>144</v>
      </c>
      <c r="BM206" s="170" t="s">
        <v>2251</v>
      </c>
    </row>
    <row r="207" spans="1:65" s="14" customFormat="1">
      <c r="B207" s="180"/>
      <c r="D207" s="173" t="s">
        <v>145</v>
      </c>
      <c r="E207" s="181" t="s">
        <v>1</v>
      </c>
      <c r="F207" s="182" t="s">
        <v>2252</v>
      </c>
      <c r="H207" s="183">
        <v>3018.7</v>
      </c>
      <c r="I207" s="184"/>
      <c r="L207" s="180"/>
      <c r="M207" s="185"/>
      <c r="N207" s="186"/>
      <c r="O207" s="186"/>
      <c r="P207" s="186"/>
      <c r="Q207" s="186"/>
      <c r="R207" s="186"/>
      <c r="S207" s="186"/>
      <c r="T207" s="187"/>
      <c r="AT207" s="181" t="s">
        <v>145</v>
      </c>
      <c r="AU207" s="181" t="s">
        <v>163</v>
      </c>
      <c r="AV207" s="14" t="s">
        <v>82</v>
      </c>
      <c r="AW207" s="14" t="s">
        <v>29</v>
      </c>
      <c r="AX207" s="14" t="s">
        <v>73</v>
      </c>
      <c r="AY207" s="181" t="s">
        <v>137</v>
      </c>
    </row>
    <row r="208" spans="1:65" s="15" customFormat="1">
      <c r="B208" s="188"/>
      <c r="D208" s="173" t="s">
        <v>145</v>
      </c>
      <c r="E208" s="189" t="s">
        <v>1</v>
      </c>
      <c r="F208" s="190" t="s">
        <v>160</v>
      </c>
      <c r="H208" s="191">
        <v>3018.7</v>
      </c>
      <c r="I208" s="192"/>
      <c r="L208" s="188"/>
      <c r="M208" s="193"/>
      <c r="N208" s="194"/>
      <c r="O208" s="194"/>
      <c r="P208" s="194"/>
      <c r="Q208" s="194"/>
      <c r="R208" s="194"/>
      <c r="S208" s="194"/>
      <c r="T208" s="195"/>
      <c r="AT208" s="189" t="s">
        <v>145</v>
      </c>
      <c r="AU208" s="189" t="s">
        <v>163</v>
      </c>
      <c r="AV208" s="15" t="s">
        <v>144</v>
      </c>
      <c r="AW208" s="15" t="s">
        <v>29</v>
      </c>
      <c r="AX208" s="15" t="s">
        <v>30</v>
      </c>
      <c r="AY208" s="189" t="s">
        <v>137</v>
      </c>
    </row>
    <row r="209" spans="1:65" s="2" customFormat="1" ht="16.5" customHeight="1">
      <c r="A209" s="33"/>
      <c r="B209" s="125"/>
      <c r="C209" s="159" t="s">
        <v>229</v>
      </c>
      <c r="D209" s="159" t="s">
        <v>139</v>
      </c>
      <c r="E209" s="160" t="s">
        <v>2253</v>
      </c>
      <c r="F209" s="161" t="s">
        <v>2254</v>
      </c>
      <c r="G209" s="162" t="s">
        <v>142</v>
      </c>
      <c r="H209" s="163">
        <v>2526.15</v>
      </c>
      <c r="I209" s="164"/>
      <c r="J209" s="165">
        <f>ROUND(I209*H209,2)</f>
        <v>0</v>
      </c>
      <c r="K209" s="161" t="s">
        <v>143</v>
      </c>
      <c r="L209" s="34"/>
      <c r="M209" s="166" t="s">
        <v>1</v>
      </c>
      <c r="N209" s="167" t="s">
        <v>38</v>
      </c>
      <c r="O209" s="59"/>
      <c r="P209" s="168">
        <f>O209*H209</f>
        <v>0</v>
      </c>
      <c r="Q209" s="168">
        <v>0</v>
      </c>
      <c r="R209" s="168">
        <f>Q209*H209</f>
        <v>0</v>
      </c>
      <c r="S209" s="168">
        <v>0</v>
      </c>
      <c r="T209" s="169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0" t="s">
        <v>144</v>
      </c>
      <c r="AT209" s="170" t="s">
        <v>139</v>
      </c>
      <c r="AU209" s="170" t="s">
        <v>163</v>
      </c>
      <c r="AY209" s="18" t="s">
        <v>137</v>
      </c>
      <c r="BE209" s="171">
        <f>IF(N209="základní",J209,0)</f>
        <v>0</v>
      </c>
      <c r="BF209" s="171">
        <f>IF(N209="snížená",J209,0)</f>
        <v>0</v>
      </c>
      <c r="BG209" s="171">
        <f>IF(N209="zákl. přenesená",J209,0)</f>
        <v>0</v>
      </c>
      <c r="BH209" s="171">
        <f>IF(N209="sníž. přenesená",J209,0)</f>
        <v>0</v>
      </c>
      <c r="BI209" s="171">
        <f>IF(N209="nulová",J209,0)</f>
        <v>0</v>
      </c>
      <c r="BJ209" s="18" t="s">
        <v>30</v>
      </c>
      <c r="BK209" s="171">
        <f>ROUND(I209*H209,2)</f>
        <v>0</v>
      </c>
      <c r="BL209" s="18" t="s">
        <v>144</v>
      </c>
      <c r="BM209" s="170" t="s">
        <v>2255</v>
      </c>
    </row>
    <row r="210" spans="1:65" s="14" customFormat="1">
      <c r="B210" s="180"/>
      <c r="D210" s="173" t="s">
        <v>145</v>
      </c>
      <c r="E210" s="181" t="s">
        <v>1</v>
      </c>
      <c r="F210" s="182" t="s">
        <v>2256</v>
      </c>
      <c r="H210" s="183">
        <v>2526.15</v>
      </c>
      <c r="I210" s="184"/>
      <c r="L210" s="180"/>
      <c r="M210" s="185"/>
      <c r="N210" s="186"/>
      <c r="O210" s="186"/>
      <c r="P210" s="186"/>
      <c r="Q210" s="186"/>
      <c r="R210" s="186"/>
      <c r="S210" s="186"/>
      <c r="T210" s="187"/>
      <c r="AT210" s="181" t="s">
        <v>145</v>
      </c>
      <c r="AU210" s="181" t="s">
        <v>163</v>
      </c>
      <c r="AV210" s="14" t="s">
        <v>82</v>
      </c>
      <c r="AW210" s="14" t="s">
        <v>29</v>
      </c>
      <c r="AX210" s="14" t="s">
        <v>73</v>
      </c>
      <c r="AY210" s="181" t="s">
        <v>137</v>
      </c>
    </row>
    <row r="211" spans="1:65" s="15" customFormat="1">
      <c r="B211" s="188"/>
      <c r="D211" s="173" t="s">
        <v>145</v>
      </c>
      <c r="E211" s="189" t="s">
        <v>1</v>
      </c>
      <c r="F211" s="190" t="s">
        <v>160</v>
      </c>
      <c r="H211" s="191">
        <v>2526.15</v>
      </c>
      <c r="I211" s="192"/>
      <c r="L211" s="188"/>
      <c r="M211" s="193"/>
      <c r="N211" s="194"/>
      <c r="O211" s="194"/>
      <c r="P211" s="194"/>
      <c r="Q211" s="194"/>
      <c r="R211" s="194"/>
      <c r="S211" s="194"/>
      <c r="T211" s="195"/>
      <c r="AT211" s="189" t="s">
        <v>145</v>
      </c>
      <c r="AU211" s="189" t="s">
        <v>163</v>
      </c>
      <c r="AV211" s="15" t="s">
        <v>144</v>
      </c>
      <c r="AW211" s="15" t="s">
        <v>29</v>
      </c>
      <c r="AX211" s="15" t="s">
        <v>30</v>
      </c>
      <c r="AY211" s="189" t="s">
        <v>137</v>
      </c>
    </row>
    <row r="212" spans="1:65" s="2" customFormat="1" ht="16.5" customHeight="1">
      <c r="A212" s="33"/>
      <c r="B212" s="125"/>
      <c r="C212" s="159" t="s">
        <v>364</v>
      </c>
      <c r="D212" s="159" t="s">
        <v>139</v>
      </c>
      <c r="E212" s="160" t="s">
        <v>2257</v>
      </c>
      <c r="F212" s="161" t="s">
        <v>2258</v>
      </c>
      <c r="G212" s="162" t="s">
        <v>142</v>
      </c>
      <c r="H212" s="163">
        <v>3018.7</v>
      </c>
      <c r="I212" s="164"/>
      <c r="J212" s="165">
        <f>ROUND(I212*H212,2)</f>
        <v>0</v>
      </c>
      <c r="K212" s="161" t="s">
        <v>143</v>
      </c>
      <c r="L212" s="34"/>
      <c r="M212" s="166" t="s">
        <v>1</v>
      </c>
      <c r="N212" s="167" t="s">
        <v>38</v>
      </c>
      <c r="O212" s="59"/>
      <c r="P212" s="168">
        <f>O212*H212</f>
        <v>0</v>
      </c>
      <c r="Q212" s="168">
        <v>0</v>
      </c>
      <c r="R212" s="168">
        <f>Q212*H212</f>
        <v>0</v>
      </c>
      <c r="S212" s="168">
        <v>0</v>
      </c>
      <c r="T212" s="169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0" t="s">
        <v>144</v>
      </c>
      <c r="AT212" s="170" t="s">
        <v>139</v>
      </c>
      <c r="AU212" s="170" t="s">
        <v>163</v>
      </c>
      <c r="AY212" s="18" t="s">
        <v>137</v>
      </c>
      <c r="BE212" s="171">
        <f>IF(N212="základní",J212,0)</f>
        <v>0</v>
      </c>
      <c r="BF212" s="171">
        <f>IF(N212="snížená",J212,0)</f>
        <v>0</v>
      </c>
      <c r="BG212" s="171">
        <f>IF(N212="zákl. přenesená",J212,0)</f>
        <v>0</v>
      </c>
      <c r="BH212" s="171">
        <f>IF(N212="sníž. přenesená",J212,0)</f>
        <v>0</v>
      </c>
      <c r="BI212" s="171">
        <f>IF(N212="nulová",J212,0)</f>
        <v>0</v>
      </c>
      <c r="BJ212" s="18" t="s">
        <v>30</v>
      </c>
      <c r="BK212" s="171">
        <f>ROUND(I212*H212,2)</f>
        <v>0</v>
      </c>
      <c r="BL212" s="18" t="s">
        <v>144</v>
      </c>
      <c r="BM212" s="170" t="s">
        <v>2259</v>
      </c>
    </row>
    <row r="213" spans="1:65" s="14" customFormat="1">
      <c r="B213" s="180"/>
      <c r="D213" s="173" t="s">
        <v>145</v>
      </c>
      <c r="E213" s="181" t="s">
        <v>1</v>
      </c>
      <c r="F213" s="182" t="s">
        <v>2188</v>
      </c>
      <c r="H213" s="183">
        <v>3018.7</v>
      </c>
      <c r="I213" s="184"/>
      <c r="L213" s="180"/>
      <c r="M213" s="185"/>
      <c r="N213" s="186"/>
      <c r="O213" s="186"/>
      <c r="P213" s="186"/>
      <c r="Q213" s="186"/>
      <c r="R213" s="186"/>
      <c r="S213" s="186"/>
      <c r="T213" s="187"/>
      <c r="AT213" s="181" t="s">
        <v>145</v>
      </c>
      <c r="AU213" s="181" t="s">
        <v>163</v>
      </c>
      <c r="AV213" s="14" t="s">
        <v>82</v>
      </c>
      <c r="AW213" s="14" t="s">
        <v>29</v>
      </c>
      <c r="AX213" s="14" t="s">
        <v>30</v>
      </c>
      <c r="AY213" s="181" t="s">
        <v>137</v>
      </c>
    </row>
    <row r="214" spans="1:65" s="2" customFormat="1" ht="16.5" customHeight="1">
      <c r="A214" s="33"/>
      <c r="B214" s="125"/>
      <c r="C214" s="159" t="s">
        <v>234</v>
      </c>
      <c r="D214" s="159" t="s">
        <v>139</v>
      </c>
      <c r="E214" s="160" t="s">
        <v>2260</v>
      </c>
      <c r="F214" s="161" t="s">
        <v>2261</v>
      </c>
      <c r="G214" s="162" t="s">
        <v>142</v>
      </c>
      <c r="H214" s="163">
        <v>2708.5</v>
      </c>
      <c r="I214" s="164"/>
      <c r="J214" s="165">
        <f>ROUND(I214*H214,2)</f>
        <v>0</v>
      </c>
      <c r="K214" s="161" t="s">
        <v>143</v>
      </c>
      <c r="L214" s="34"/>
      <c r="M214" s="166" t="s">
        <v>1</v>
      </c>
      <c r="N214" s="167" t="s">
        <v>38</v>
      </c>
      <c r="O214" s="59"/>
      <c r="P214" s="168">
        <f>O214*H214</f>
        <v>0</v>
      </c>
      <c r="Q214" s="168">
        <v>0</v>
      </c>
      <c r="R214" s="168">
        <f>Q214*H214</f>
        <v>0</v>
      </c>
      <c r="S214" s="168">
        <v>0</v>
      </c>
      <c r="T214" s="169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0" t="s">
        <v>144</v>
      </c>
      <c r="AT214" s="170" t="s">
        <v>139</v>
      </c>
      <c r="AU214" s="170" t="s">
        <v>163</v>
      </c>
      <c r="AY214" s="18" t="s">
        <v>137</v>
      </c>
      <c r="BE214" s="171">
        <f>IF(N214="základní",J214,0)</f>
        <v>0</v>
      </c>
      <c r="BF214" s="171">
        <f>IF(N214="snížená",J214,0)</f>
        <v>0</v>
      </c>
      <c r="BG214" s="171">
        <f>IF(N214="zákl. přenesená",J214,0)</f>
        <v>0</v>
      </c>
      <c r="BH214" s="171">
        <f>IF(N214="sníž. přenesená",J214,0)</f>
        <v>0</v>
      </c>
      <c r="BI214" s="171">
        <f>IF(N214="nulová",J214,0)</f>
        <v>0</v>
      </c>
      <c r="BJ214" s="18" t="s">
        <v>30</v>
      </c>
      <c r="BK214" s="171">
        <f>ROUND(I214*H214,2)</f>
        <v>0</v>
      </c>
      <c r="BL214" s="18" t="s">
        <v>144</v>
      </c>
      <c r="BM214" s="170" t="s">
        <v>2262</v>
      </c>
    </row>
    <row r="215" spans="1:65" s="14" customFormat="1">
      <c r="B215" s="180"/>
      <c r="D215" s="173" t="s">
        <v>145</v>
      </c>
      <c r="E215" s="181" t="s">
        <v>1</v>
      </c>
      <c r="F215" s="182" t="s">
        <v>2263</v>
      </c>
      <c r="H215" s="183">
        <v>2708.5</v>
      </c>
      <c r="I215" s="184"/>
      <c r="L215" s="180"/>
      <c r="M215" s="185"/>
      <c r="N215" s="186"/>
      <c r="O215" s="186"/>
      <c r="P215" s="186"/>
      <c r="Q215" s="186"/>
      <c r="R215" s="186"/>
      <c r="S215" s="186"/>
      <c r="T215" s="187"/>
      <c r="AT215" s="181" t="s">
        <v>145</v>
      </c>
      <c r="AU215" s="181" t="s">
        <v>163</v>
      </c>
      <c r="AV215" s="14" t="s">
        <v>82</v>
      </c>
      <c r="AW215" s="14" t="s">
        <v>29</v>
      </c>
      <c r="AX215" s="14" t="s">
        <v>30</v>
      </c>
      <c r="AY215" s="181" t="s">
        <v>137</v>
      </c>
    </row>
    <row r="216" spans="1:65" s="2" customFormat="1" ht="16.5" customHeight="1">
      <c r="A216" s="33"/>
      <c r="B216" s="125"/>
      <c r="C216" s="159" t="s">
        <v>374</v>
      </c>
      <c r="D216" s="159" t="s">
        <v>139</v>
      </c>
      <c r="E216" s="160" t="s">
        <v>2264</v>
      </c>
      <c r="F216" s="161" t="s">
        <v>2265</v>
      </c>
      <c r="G216" s="162" t="s">
        <v>142</v>
      </c>
      <c r="H216" s="163">
        <v>2708.5</v>
      </c>
      <c r="I216" s="164"/>
      <c r="J216" s="165">
        <f>ROUND(I216*H216,2)</f>
        <v>0</v>
      </c>
      <c r="K216" s="161" t="s">
        <v>1</v>
      </c>
      <c r="L216" s="34"/>
      <c r="M216" s="166" t="s">
        <v>1</v>
      </c>
      <c r="N216" s="167" t="s">
        <v>38</v>
      </c>
      <c r="O216" s="59"/>
      <c r="P216" s="168">
        <f>O216*H216</f>
        <v>0</v>
      </c>
      <c r="Q216" s="168">
        <v>0</v>
      </c>
      <c r="R216" s="168">
        <f>Q216*H216</f>
        <v>0</v>
      </c>
      <c r="S216" s="168">
        <v>0</v>
      </c>
      <c r="T216" s="169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0" t="s">
        <v>144</v>
      </c>
      <c r="AT216" s="170" t="s">
        <v>139</v>
      </c>
      <c r="AU216" s="170" t="s">
        <v>163</v>
      </c>
      <c r="AY216" s="18" t="s">
        <v>137</v>
      </c>
      <c r="BE216" s="171">
        <f>IF(N216="základní",J216,0)</f>
        <v>0</v>
      </c>
      <c r="BF216" s="171">
        <f>IF(N216="snížená",J216,0)</f>
        <v>0</v>
      </c>
      <c r="BG216" s="171">
        <f>IF(N216="zákl. přenesená",J216,0)</f>
        <v>0</v>
      </c>
      <c r="BH216" s="171">
        <f>IF(N216="sníž. přenesená",J216,0)</f>
        <v>0</v>
      </c>
      <c r="BI216" s="171">
        <f>IF(N216="nulová",J216,0)</f>
        <v>0</v>
      </c>
      <c r="BJ216" s="18" t="s">
        <v>30</v>
      </c>
      <c r="BK216" s="171">
        <f>ROUND(I216*H216,2)</f>
        <v>0</v>
      </c>
      <c r="BL216" s="18" t="s">
        <v>144</v>
      </c>
      <c r="BM216" s="170" t="s">
        <v>2266</v>
      </c>
    </row>
    <row r="217" spans="1:65" s="14" customFormat="1">
      <c r="B217" s="180"/>
      <c r="D217" s="173" t="s">
        <v>145</v>
      </c>
      <c r="E217" s="181" t="s">
        <v>1</v>
      </c>
      <c r="F217" s="182" t="s">
        <v>2263</v>
      </c>
      <c r="H217" s="183">
        <v>2708.5</v>
      </c>
      <c r="I217" s="184"/>
      <c r="L217" s="180"/>
      <c r="M217" s="185"/>
      <c r="N217" s="186"/>
      <c r="O217" s="186"/>
      <c r="P217" s="186"/>
      <c r="Q217" s="186"/>
      <c r="R217" s="186"/>
      <c r="S217" s="186"/>
      <c r="T217" s="187"/>
      <c r="AT217" s="181" t="s">
        <v>145</v>
      </c>
      <c r="AU217" s="181" t="s">
        <v>163</v>
      </c>
      <c r="AV217" s="14" t="s">
        <v>82</v>
      </c>
      <c r="AW217" s="14" t="s">
        <v>29</v>
      </c>
      <c r="AX217" s="14" t="s">
        <v>30</v>
      </c>
      <c r="AY217" s="181" t="s">
        <v>137</v>
      </c>
    </row>
    <row r="218" spans="1:65" s="2" customFormat="1" ht="16.5" customHeight="1">
      <c r="A218" s="33"/>
      <c r="B218" s="125"/>
      <c r="C218" s="159" t="s">
        <v>239</v>
      </c>
      <c r="D218" s="159" t="s">
        <v>139</v>
      </c>
      <c r="E218" s="160" t="s">
        <v>2267</v>
      </c>
      <c r="F218" s="161" t="s">
        <v>2268</v>
      </c>
      <c r="G218" s="162" t="s">
        <v>142</v>
      </c>
      <c r="H218" s="163">
        <v>2875</v>
      </c>
      <c r="I218" s="164"/>
      <c r="J218" s="165">
        <f>ROUND(I218*H218,2)</f>
        <v>0</v>
      </c>
      <c r="K218" s="161" t="s">
        <v>143</v>
      </c>
      <c r="L218" s="34"/>
      <c r="M218" s="166" t="s">
        <v>1</v>
      </c>
      <c r="N218" s="167" t="s">
        <v>38</v>
      </c>
      <c r="O218" s="59"/>
      <c r="P218" s="168">
        <f>O218*H218</f>
        <v>0</v>
      </c>
      <c r="Q218" s="168">
        <v>0</v>
      </c>
      <c r="R218" s="168">
        <f>Q218*H218</f>
        <v>0</v>
      </c>
      <c r="S218" s="168">
        <v>0</v>
      </c>
      <c r="T218" s="169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0" t="s">
        <v>144</v>
      </c>
      <c r="AT218" s="170" t="s">
        <v>139</v>
      </c>
      <c r="AU218" s="170" t="s">
        <v>163</v>
      </c>
      <c r="AY218" s="18" t="s">
        <v>137</v>
      </c>
      <c r="BE218" s="171">
        <f>IF(N218="základní",J218,0)</f>
        <v>0</v>
      </c>
      <c r="BF218" s="171">
        <f>IF(N218="snížená",J218,0)</f>
        <v>0</v>
      </c>
      <c r="BG218" s="171">
        <f>IF(N218="zákl. přenesená",J218,0)</f>
        <v>0</v>
      </c>
      <c r="BH218" s="171">
        <f>IF(N218="sníž. přenesená",J218,0)</f>
        <v>0</v>
      </c>
      <c r="BI218" s="171">
        <f>IF(N218="nulová",J218,0)</f>
        <v>0</v>
      </c>
      <c r="BJ218" s="18" t="s">
        <v>30</v>
      </c>
      <c r="BK218" s="171">
        <f>ROUND(I218*H218,2)</f>
        <v>0</v>
      </c>
      <c r="BL218" s="18" t="s">
        <v>144</v>
      </c>
      <c r="BM218" s="170" t="s">
        <v>2269</v>
      </c>
    </row>
    <row r="219" spans="1:65" s="14" customFormat="1">
      <c r="B219" s="180"/>
      <c r="D219" s="173" t="s">
        <v>145</v>
      </c>
      <c r="E219" s="181" t="s">
        <v>1</v>
      </c>
      <c r="F219" s="182" t="s">
        <v>2270</v>
      </c>
      <c r="H219" s="183">
        <v>2875</v>
      </c>
      <c r="I219" s="184"/>
      <c r="L219" s="180"/>
      <c r="M219" s="185"/>
      <c r="N219" s="186"/>
      <c r="O219" s="186"/>
      <c r="P219" s="186"/>
      <c r="Q219" s="186"/>
      <c r="R219" s="186"/>
      <c r="S219" s="186"/>
      <c r="T219" s="187"/>
      <c r="AT219" s="181" t="s">
        <v>145</v>
      </c>
      <c r="AU219" s="181" t="s">
        <v>163</v>
      </c>
      <c r="AV219" s="14" t="s">
        <v>82</v>
      </c>
      <c r="AW219" s="14" t="s">
        <v>29</v>
      </c>
      <c r="AX219" s="14" t="s">
        <v>73</v>
      </c>
      <c r="AY219" s="181" t="s">
        <v>137</v>
      </c>
    </row>
    <row r="220" spans="1:65" s="15" customFormat="1">
      <c r="B220" s="188"/>
      <c r="D220" s="173" t="s">
        <v>145</v>
      </c>
      <c r="E220" s="189" t="s">
        <v>1</v>
      </c>
      <c r="F220" s="190" t="s">
        <v>160</v>
      </c>
      <c r="H220" s="191">
        <v>2875</v>
      </c>
      <c r="I220" s="192"/>
      <c r="L220" s="188"/>
      <c r="M220" s="193"/>
      <c r="N220" s="194"/>
      <c r="O220" s="194"/>
      <c r="P220" s="194"/>
      <c r="Q220" s="194"/>
      <c r="R220" s="194"/>
      <c r="S220" s="194"/>
      <c r="T220" s="195"/>
      <c r="AT220" s="189" t="s">
        <v>145</v>
      </c>
      <c r="AU220" s="189" t="s">
        <v>163</v>
      </c>
      <c r="AV220" s="15" t="s">
        <v>144</v>
      </c>
      <c r="AW220" s="15" t="s">
        <v>29</v>
      </c>
      <c r="AX220" s="15" t="s">
        <v>30</v>
      </c>
      <c r="AY220" s="189" t="s">
        <v>137</v>
      </c>
    </row>
    <row r="221" spans="1:65" s="2" customFormat="1" ht="16.5" customHeight="1">
      <c r="A221" s="33"/>
      <c r="B221" s="125"/>
      <c r="C221" s="159" t="s">
        <v>384</v>
      </c>
      <c r="D221" s="159" t="s">
        <v>139</v>
      </c>
      <c r="E221" s="160" t="s">
        <v>2271</v>
      </c>
      <c r="F221" s="161" t="s">
        <v>2272</v>
      </c>
      <c r="G221" s="162" t="s">
        <v>142</v>
      </c>
      <c r="H221" s="163">
        <v>2875</v>
      </c>
      <c r="I221" s="164"/>
      <c r="J221" s="165">
        <f>ROUND(I221*H221,2)</f>
        <v>0</v>
      </c>
      <c r="K221" s="161" t="s">
        <v>1</v>
      </c>
      <c r="L221" s="34"/>
      <c r="M221" s="166" t="s">
        <v>1</v>
      </c>
      <c r="N221" s="167" t="s">
        <v>38</v>
      </c>
      <c r="O221" s="59"/>
      <c r="P221" s="168">
        <f>O221*H221</f>
        <v>0</v>
      </c>
      <c r="Q221" s="168">
        <v>0</v>
      </c>
      <c r="R221" s="168">
        <f>Q221*H221</f>
        <v>0</v>
      </c>
      <c r="S221" s="168">
        <v>0</v>
      </c>
      <c r="T221" s="169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0" t="s">
        <v>144</v>
      </c>
      <c r="AT221" s="170" t="s">
        <v>139</v>
      </c>
      <c r="AU221" s="170" t="s">
        <v>163</v>
      </c>
      <c r="AY221" s="18" t="s">
        <v>137</v>
      </c>
      <c r="BE221" s="171">
        <f>IF(N221="základní",J221,0)</f>
        <v>0</v>
      </c>
      <c r="BF221" s="171">
        <f>IF(N221="snížená",J221,0)</f>
        <v>0</v>
      </c>
      <c r="BG221" s="171">
        <f>IF(N221="zákl. přenesená",J221,0)</f>
        <v>0</v>
      </c>
      <c r="BH221" s="171">
        <f>IF(N221="sníž. přenesená",J221,0)</f>
        <v>0</v>
      </c>
      <c r="BI221" s="171">
        <f>IF(N221="nulová",J221,0)</f>
        <v>0</v>
      </c>
      <c r="BJ221" s="18" t="s">
        <v>30</v>
      </c>
      <c r="BK221" s="171">
        <f>ROUND(I221*H221,2)</f>
        <v>0</v>
      </c>
      <c r="BL221" s="18" t="s">
        <v>144</v>
      </c>
      <c r="BM221" s="170" t="s">
        <v>2273</v>
      </c>
    </row>
    <row r="222" spans="1:65" s="14" customFormat="1">
      <c r="B222" s="180"/>
      <c r="D222" s="173" t="s">
        <v>145</v>
      </c>
      <c r="E222" s="181" t="s">
        <v>1</v>
      </c>
      <c r="F222" s="182" t="s">
        <v>2274</v>
      </c>
      <c r="H222" s="183">
        <v>2875</v>
      </c>
      <c r="I222" s="184"/>
      <c r="L222" s="180"/>
      <c r="M222" s="185"/>
      <c r="N222" s="186"/>
      <c r="O222" s="186"/>
      <c r="P222" s="186"/>
      <c r="Q222" s="186"/>
      <c r="R222" s="186"/>
      <c r="S222" s="186"/>
      <c r="T222" s="187"/>
      <c r="AT222" s="181" t="s">
        <v>145</v>
      </c>
      <c r="AU222" s="181" t="s">
        <v>163</v>
      </c>
      <c r="AV222" s="14" t="s">
        <v>82</v>
      </c>
      <c r="AW222" s="14" t="s">
        <v>29</v>
      </c>
      <c r="AX222" s="14" t="s">
        <v>30</v>
      </c>
      <c r="AY222" s="181" t="s">
        <v>137</v>
      </c>
    </row>
    <row r="223" spans="1:65" s="12" customFormat="1" ht="22.9" customHeight="1">
      <c r="B223" s="146"/>
      <c r="D223" s="147" t="s">
        <v>72</v>
      </c>
      <c r="E223" s="157" t="s">
        <v>206</v>
      </c>
      <c r="F223" s="157" t="s">
        <v>2275</v>
      </c>
      <c r="I223" s="149"/>
      <c r="J223" s="158">
        <f>BK223</f>
        <v>0</v>
      </c>
      <c r="L223" s="146"/>
      <c r="M223" s="151"/>
      <c r="N223" s="152"/>
      <c r="O223" s="152"/>
      <c r="P223" s="153">
        <f>SUM(P224:P245)</f>
        <v>0</v>
      </c>
      <c r="Q223" s="152"/>
      <c r="R223" s="153">
        <f>SUM(R224:R245)</f>
        <v>150.63747499999999</v>
      </c>
      <c r="S223" s="152"/>
      <c r="T223" s="154">
        <f>SUM(T224:T245)</f>
        <v>0</v>
      </c>
      <c r="AR223" s="147" t="s">
        <v>30</v>
      </c>
      <c r="AT223" s="155" t="s">
        <v>72</v>
      </c>
      <c r="AU223" s="155" t="s">
        <v>30</v>
      </c>
      <c r="AY223" s="147" t="s">
        <v>137</v>
      </c>
      <c r="BK223" s="156">
        <f>SUM(BK224:BK245)</f>
        <v>0</v>
      </c>
    </row>
    <row r="224" spans="1:65" s="2" customFormat="1" ht="16.5" customHeight="1">
      <c r="A224" s="33"/>
      <c r="B224" s="125"/>
      <c r="C224" s="159" t="s">
        <v>253</v>
      </c>
      <c r="D224" s="159" t="s">
        <v>139</v>
      </c>
      <c r="E224" s="160" t="s">
        <v>219</v>
      </c>
      <c r="F224" s="161" t="s">
        <v>220</v>
      </c>
      <c r="G224" s="162" t="s">
        <v>191</v>
      </c>
      <c r="H224" s="163">
        <v>23.5</v>
      </c>
      <c r="I224" s="164"/>
      <c r="J224" s="165">
        <f>ROUND(I224*H224,2)</f>
        <v>0</v>
      </c>
      <c r="K224" s="161" t="s">
        <v>1</v>
      </c>
      <c r="L224" s="34"/>
      <c r="M224" s="166" t="s">
        <v>1</v>
      </c>
      <c r="N224" s="167" t="s">
        <v>38</v>
      </c>
      <c r="O224" s="59"/>
      <c r="P224" s="168">
        <f>O224*H224</f>
        <v>0</v>
      </c>
      <c r="Q224" s="168">
        <v>6.9999999999999994E-5</v>
      </c>
      <c r="R224" s="168">
        <f>Q224*H224</f>
        <v>1.6449999999999998E-3</v>
      </c>
      <c r="S224" s="168">
        <v>0</v>
      </c>
      <c r="T224" s="169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0" t="s">
        <v>144</v>
      </c>
      <c r="AT224" s="170" t="s">
        <v>139</v>
      </c>
      <c r="AU224" s="170" t="s">
        <v>82</v>
      </c>
      <c r="AY224" s="18" t="s">
        <v>137</v>
      </c>
      <c r="BE224" s="171">
        <f>IF(N224="základní",J224,0)</f>
        <v>0</v>
      </c>
      <c r="BF224" s="171">
        <f>IF(N224="snížená",J224,0)</f>
        <v>0</v>
      </c>
      <c r="BG224" s="171">
        <f>IF(N224="zákl. přenesená",J224,0)</f>
        <v>0</v>
      </c>
      <c r="BH224" s="171">
        <f>IF(N224="sníž. přenesená",J224,0)</f>
        <v>0</v>
      </c>
      <c r="BI224" s="171">
        <f>IF(N224="nulová",J224,0)</f>
        <v>0</v>
      </c>
      <c r="BJ224" s="18" t="s">
        <v>30</v>
      </c>
      <c r="BK224" s="171">
        <f>ROUND(I224*H224,2)</f>
        <v>0</v>
      </c>
      <c r="BL224" s="18" t="s">
        <v>144</v>
      </c>
      <c r="BM224" s="170" t="s">
        <v>2276</v>
      </c>
    </row>
    <row r="225" spans="1:65" s="14" customFormat="1">
      <c r="B225" s="180"/>
      <c r="D225" s="173" t="s">
        <v>145</v>
      </c>
      <c r="E225" s="181" t="s">
        <v>1</v>
      </c>
      <c r="F225" s="182" t="s">
        <v>2277</v>
      </c>
      <c r="H225" s="183">
        <v>23.5</v>
      </c>
      <c r="I225" s="184"/>
      <c r="L225" s="180"/>
      <c r="M225" s="185"/>
      <c r="N225" s="186"/>
      <c r="O225" s="186"/>
      <c r="P225" s="186"/>
      <c r="Q225" s="186"/>
      <c r="R225" s="186"/>
      <c r="S225" s="186"/>
      <c r="T225" s="187"/>
      <c r="AT225" s="181" t="s">
        <v>145</v>
      </c>
      <c r="AU225" s="181" t="s">
        <v>82</v>
      </c>
      <c r="AV225" s="14" t="s">
        <v>82</v>
      </c>
      <c r="AW225" s="14" t="s">
        <v>29</v>
      </c>
      <c r="AX225" s="14" t="s">
        <v>30</v>
      </c>
      <c r="AY225" s="181" t="s">
        <v>137</v>
      </c>
    </row>
    <row r="226" spans="1:65" s="2" customFormat="1" ht="16.5" customHeight="1">
      <c r="A226" s="33"/>
      <c r="B226" s="125"/>
      <c r="C226" s="159" t="s">
        <v>437</v>
      </c>
      <c r="D226" s="159" t="s">
        <v>139</v>
      </c>
      <c r="E226" s="160" t="s">
        <v>227</v>
      </c>
      <c r="F226" s="161" t="s">
        <v>228</v>
      </c>
      <c r="G226" s="162" t="s">
        <v>191</v>
      </c>
      <c r="H226" s="163">
        <v>23.5</v>
      </c>
      <c r="I226" s="164"/>
      <c r="J226" s="165">
        <f>ROUND(I226*H226,2)</f>
        <v>0</v>
      </c>
      <c r="K226" s="161" t="s">
        <v>1</v>
      </c>
      <c r="L226" s="34"/>
      <c r="M226" s="166" t="s">
        <v>1</v>
      </c>
      <c r="N226" s="167" t="s">
        <v>38</v>
      </c>
      <c r="O226" s="59"/>
      <c r="P226" s="168">
        <f>O226*H226</f>
        <v>0</v>
      </c>
      <c r="Q226" s="168">
        <v>4.3999999999999997E-2</v>
      </c>
      <c r="R226" s="168">
        <f>Q226*H226</f>
        <v>1.034</v>
      </c>
      <c r="S226" s="168">
        <v>0</v>
      </c>
      <c r="T226" s="169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0" t="s">
        <v>144</v>
      </c>
      <c r="AT226" s="170" t="s">
        <v>139</v>
      </c>
      <c r="AU226" s="170" t="s">
        <v>82</v>
      </c>
      <c r="AY226" s="18" t="s">
        <v>137</v>
      </c>
      <c r="BE226" s="171">
        <f>IF(N226="základní",J226,0)</f>
        <v>0</v>
      </c>
      <c r="BF226" s="171">
        <f>IF(N226="snížená",J226,0)</f>
        <v>0</v>
      </c>
      <c r="BG226" s="171">
        <f>IF(N226="zákl. přenesená",J226,0)</f>
        <v>0</v>
      </c>
      <c r="BH226" s="171">
        <f>IF(N226="sníž. přenesená",J226,0)</f>
        <v>0</v>
      </c>
      <c r="BI226" s="171">
        <f>IF(N226="nulová",J226,0)</f>
        <v>0</v>
      </c>
      <c r="BJ226" s="18" t="s">
        <v>30</v>
      </c>
      <c r="BK226" s="171">
        <f>ROUND(I226*H226,2)</f>
        <v>0</v>
      </c>
      <c r="BL226" s="18" t="s">
        <v>144</v>
      </c>
      <c r="BM226" s="170" t="s">
        <v>2278</v>
      </c>
    </row>
    <row r="227" spans="1:65" s="14" customFormat="1">
      <c r="B227" s="180"/>
      <c r="D227" s="173" t="s">
        <v>145</v>
      </c>
      <c r="E227" s="181" t="s">
        <v>1</v>
      </c>
      <c r="F227" s="182" t="s">
        <v>2277</v>
      </c>
      <c r="H227" s="183">
        <v>23.5</v>
      </c>
      <c r="I227" s="184"/>
      <c r="L227" s="180"/>
      <c r="M227" s="185"/>
      <c r="N227" s="186"/>
      <c r="O227" s="186"/>
      <c r="P227" s="186"/>
      <c r="Q227" s="186"/>
      <c r="R227" s="186"/>
      <c r="S227" s="186"/>
      <c r="T227" s="187"/>
      <c r="AT227" s="181" t="s">
        <v>145</v>
      </c>
      <c r="AU227" s="181" t="s">
        <v>82</v>
      </c>
      <c r="AV227" s="14" t="s">
        <v>82</v>
      </c>
      <c r="AW227" s="14" t="s">
        <v>29</v>
      </c>
      <c r="AX227" s="14" t="s">
        <v>30</v>
      </c>
      <c r="AY227" s="181" t="s">
        <v>137</v>
      </c>
    </row>
    <row r="228" spans="1:65" s="2" customFormat="1" ht="16.5" customHeight="1">
      <c r="A228" s="33"/>
      <c r="B228" s="125"/>
      <c r="C228" s="159" t="s">
        <v>447</v>
      </c>
      <c r="D228" s="159" t="s">
        <v>139</v>
      </c>
      <c r="E228" s="160" t="s">
        <v>2279</v>
      </c>
      <c r="F228" s="161" t="s">
        <v>2280</v>
      </c>
      <c r="G228" s="162" t="s">
        <v>191</v>
      </c>
      <c r="H228" s="163">
        <v>148.5</v>
      </c>
      <c r="I228" s="164"/>
      <c r="J228" s="165">
        <f>ROUND(I228*H228,2)</f>
        <v>0</v>
      </c>
      <c r="K228" s="161" t="s">
        <v>143</v>
      </c>
      <c r="L228" s="34"/>
      <c r="M228" s="166" t="s">
        <v>1</v>
      </c>
      <c r="N228" s="167" t="s">
        <v>38</v>
      </c>
      <c r="O228" s="59"/>
      <c r="P228" s="168">
        <f>O228*H228</f>
        <v>0</v>
      </c>
      <c r="Q228" s="168">
        <v>4.0000000000000002E-4</v>
      </c>
      <c r="R228" s="168">
        <f>Q228*H228</f>
        <v>5.9400000000000001E-2</v>
      </c>
      <c r="S228" s="168">
        <v>0</v>
      </c>
      <c r="T228" s="169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0" t="s">
        <v>144</v>
      </c>
      <c r="AT228" s="170" t="s">
        <v>139</v>
      </c>
      <c r="AU228" s="170" t="s">
        <v>82</v>
      </c>
      <c r="AY228" s="18" t="s">
        <v>137</v>
      </c>
      <c r="BE228" s="171">
        <f>IF(N228="základní",J228,0)</f>
        <v>0</v>
      </c>
      <c r="BF228" s="171">
        <f>IF(N228="snížená",J228,0)</f>
        <v>0</v>
      </c>
      <c r="BG228" s="171">
        <f>IF(N228="zákl. přenesená",J228,0)</f>
        <v>0</v>
      </c>
      <c r="BH228" s="171">
        <f>IF(N228="sníž. přenesená",J228,0)</f>
        <v>0</v>
      </c>
      <c r="BI228" s="171">
        <f>IF(N228="nulová",J228,0)</f>
        <v>0</v>
      </c>
      <c r="BJ228" s="18" t="s">
        <v>30</v>
      </c>
      <c r="BK228" s="171">
        <f>ROUND(I228*H228,2)</f>
        <v>0</v>
      </c>
      <c r="BL228" s="18" t="s">
        <v>144</v>
      </c>
      <c r="BM228" s="170" t="s">
        <v>2281</v>
      </c>
    </row>
    <row r="229" spans="1:65" s="14" customFormat="1">
      <c r="B229" s="180"/>
      <c r="D229" s="173" t="s">
        <v>145</v>
      </c>
      <c r="E229" s="181" t="s">
        <v>1</v>
      </c>
      <c r="F229" s="182" t="s">
        <v>2282</v>
      </c>
      <c r="H229" s="183">
        <v>148.5</v>
      </c>
      <c r="I229" s="184"/>
      <c r="L229" s="180"/>
      <c r="M229" s="185"/>
      <c r="N229" s="186"/>
      <c r="O229" s="186"/>
      <c r="P229" s="186"/>
      <c r="Q229" s="186"/>
      <c r="R229" s="186"/>
      <c r="S229" s="186"/>
      <c r="T229" s="187"/>
      <c r="AT229" s="181" t="s">
        <v>145</v>
      </c>
      <c r="AU229" s="181" t="s">
        <v>82</v>
      </c>
      <c r="AV229" s="14" t="s">
        <v>82</v>
      </c>
      <c r="AW229" s="14" t="s">
        <v>29</v>
      </c>
      <c r="AX229" s="14" t="s">
        <v>30</v>
      </c>
      <c r="AY229" s="181" t="s">
        <v>137</v>
      </c>
    </row>
    <row r="230" spans="1:65" s="2" customFormat="1" ht="16.5" customHeight="1">
      <c r="A230" s="33"/>
      <c r="B230" s="125"/>
      <c r="C230" s="159" t="s">
        <v>457</v>
      </c>
      <c r="D230" s="159" t="s">
        <v>139</v>
      </c>
      <c r="E230" s="160" t="s">
        <v>2283</v>
      </c>
      <c r="F230" s="161" t="s">
        <v>2284</v>
      </c>
      <c r="G230" s="162" t="s">
        <v>501</v>
      </c>
      <c r="H230" s="163">
        <v>2</v>
      </c>
      <c r="I230" s="164"/>
      <c r="J230" s="165">
        <f>ROUND(I230*H230,2)</f>
        <v>0</v>
      </c>
      <c r="K230" s="161" t="s">
        <v>143</v>
      </c>
      <c r="L230" s="34"/>
      <c r="M230" s="166" t="s">
        <v>1</v>
      </c>
      <c r="N230" s="167" t="s">
        <v>38</v>
      </c>
      <c r="O230" s="59"/>
      <c r="P230" s="168">
        <f>O230*H230</f>
        <v>0</v>
      </c>
      <c r="Q230" s="168">
        <v>6.9999999999999999E-4</v>
      </c>
      <c r="R230" s="168">
        <f>Q230*H230</f>
        <v>1.4E-3</v>
      </c>
      <c r="S230" s="168">
        <v>0</v>
      </c>
      <c r="T230" s="169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0" t="s">
        <v>144</v>
      </c>
      <c r="AT230" s="170" t="s">
        <v>139</v>
      </c>
      <c r="AU230" s="170" t="s">
        <v>82</v>
      </c>
      <c r="AY230" s="18" t="s">
        <v>137</v>
      </c>
      <c r="BE230" s="171">
        <f>IF(N230="základní",J230,0)</f>
        <v>0</v>
      </c>
      <c r="BF230" s="171">
        <f>IF(N230="snížená",J230,0)</f>
        <v>0</v>
      </c>
      <c r="BG230" s="171">
        <f>IF(N230="zákl. přenesená",J230,0)</f>
        <v>0</v>
      </c>
      <c r="BH230" s="171">
        <f>IF(N230="sníž. přenesená",J230,0)</f>
        <v>0</v>
      </c>
      <c r="BI230" s="171">
        <f>IF(N230="nulová",J230,0)</f>
        <v>0</v>
      </c>
      <c r="BJ230" s="18" t="s">
        <v>30</v>
      </c>
      <c r="BK230" s="171">
        <f>ROUND(I230*H230,2)</f>
        <v>0</v>
      </c>
      <c r="BL230" s="18" t="s">
        <v>144</v>
      </c>
      <c r="BM230" s="170" t="s">
        <v>2285</v>
      </c>
    </row>
    <row r="231" spans="1:65" s="14" customFormat="1">
      <c r="B231" s="180"/>
      <c r="D231" s="173" t="s">
        <v>145</v>
      </c>
      <c r="E231" s="181" t="s">
        <v>1</v>
      </c>
      <c r="F231" s="182" t="s">
        <v>82</v>
      </c>
      <c r="H231" s="183">
        <v>2</v>
      </c>
      <c r="I231" s="184"/>
      <c r="L231" s="180"/>
      <c r="M231" s="185"/>
      <c r="N231" s="186"/>
      <c r="O231" s="186"/>
      <c r="P231" s="186"/>
      <c r="Q231" s="186"/>
      <c r="R231" s="186"/>
      <c r="S231" s="186"/>
      <c r="T231" s="187"/>
      <c r="AT231" s="181" t="s">
        <v>145</v>
      </c>
      <c r="AU231" s="181" t="s">
        <v>82</v>
      </c>
      <c r="AV231" s="14" t="s">
        <v>82</v>
      </c>
      <c r="AW231" s="14" t="s">
        <v>29</v>
      </c>
      <c r="AX231" s="14" t="s">
        <v>30</v>
      </c>
      <c r="AY231" s="181" t="s">
        <v>137</v>
      </c>
    </row>
    <row r="232" spans="1:65" s="2" customFormat="1" ht="16.5" customHeight="1">
      <c r="A232" s="33"/>
      <c r="B232" s="125"/>
      <c r="C232" s="159" t="s">
        <v>464</v>
      </c>
      <c r="D232" s="159" t="s">
        <v>139</v>
      </c>
      <c r="E232" s="160" t="s">
        <v>2286</v>
      </c>
      <c r="F232" s="161" t="s">
        <v>2287</v>
      </c>
      <c r="G232" s="162" t="s">
        <v>501</v>
      </c>
      <c r="H232" s="163">
        <v>6</v>
      </c>
      <c r="I232" s="164"/>
      <c r="J232" s="165">
        <f>ROUND(I232*H232,2)</f>
        <v>0</v>
      </c>
      <c r="K232" s="161" t="s">
        <v>143</v>
      </c>
      <c r="L232" s="34"/>
      <c r="M232" s="166" t="s">
        <v>1</v>
      </c>
      <c r="N232" s="167" t="s">
        <v>38</v>
      </c>
      <c r="O232" s="59"/>
      <c r="P232" s="168">
        <f>O232*H232</f>
        <v>0</v>
      </c>
      <c r="Q232" s="168">
        <v>1.0000000000000001E-5</v>
      </c>
      <c r="R232" s="168">
        <f>Q232*H232</f>
        <v>6.0000000000000008E-5</v>
      </c>
      <c r="S232" s="168">
        <v>0</v>
      </c>
      <c r="T232" s="169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0" t="s">
        <v>144</v>
      </c>
      <c r="AT232" s="170" t="s">
        <v>139</v>
      </c>
      <c r="AU232" s="170" t="s">
        <v>82</v>
      </c>
      <c r="AY232" s="18" t="s">
        <v>137</v>
      </c>
      <c r="BE232" s="171">
        <f>IF(N232="základní",J232,0)</f>
        <v>0</v>
      </c>
      <c r="BF232" s="171">
        <f>IF(N232="snížená",J232,0)</f>
        <v>0</v>
      </c>
      <c r="BG232" s="171">
        <f>IF(N232="zákl. přenesená",J232,0)</f>
        <v>0</v>
      </c>
      <c r="BH232" s="171">
        <f>IF(N232="sníž. přenesená",J232,0)</f>
        <v>0</v>
      </c>
      <c r="BI232" s="171">
        <f>IF(N232="nulová",J232,0)</f>
        <v>0</v>
      </c>
      <c r="BJ232" s="18" t="s">
        <v>30</v>
      </c>
      <c r="BK232" s="171">
        <f>ROUND(I232*H232,2)</f>
        <v>0</v>
      </c>
      <c r="BL232" s="18" t="s">
        <v>144</v>
      </c>
      <c r="BM232" s="170" t="s">
        <v>2288</v>
      </c>
    </row>
    <row r="233" spans="1:65" s="14" customFormat="1">
      <c r="B233" s="180"/>
      <c r="D233" s="173" t="s">
        <v>145</v>
      </c>
      <c r="E233" s="181" t="s">
        <v>1</v>
      </c>
      <c r="F233" s="182" t="s">
        <v>166</v>
      </c>
      <c r="H233" s="183">
        <v>6</v>
      </c>
      <c r="I233" s="184"/>
      <c r="L233" s="180"/>
      <c r="M233" s="185"/>
      <c r="N233" s="186"/>
      <c r="O233" s="186"/>
      <c r="P233" s="186"/>
      <c r="Q233" s="186"/>
      <c r="R233" s="186"/>
      <c r="S233" s="186"/>
      <c r="T233" s="187"/>
      <c r="AT233" s="181" t="s">
        <v>145</v>
      </c>
      <c r="AU233" s="181" t="s">
        <v>82</v>
      </c>
      <c r="AV233" s="14" t="s">
        <v>82</v>
      </c>
      <c r="AW233" s="14" t="s">
        <v>29</v>
      </c>
      <c r="AX233" s="14" t="s">
        <v>30</v>
      </c>
      <c r="AY233" s="181" t="s">
        <v>137</v>
      </c>
    </row>
    <row r="234" spans="1:65" s="2" customFormat="1" ht="16.5" customHeight="1">
      <c r="A234" s="33"/>
      <c r="B234" s="125"/>
      <c r="C234" s="204" t="s">
        <v>468</v>
      </c>
      <c r="D234" s="204" t="s">
        <v>438</v>
      </c>
      <c r="E234" s="205" t="s">
        <v>2289</v>
      </c>
      <c r="F234" s="206" t="s">
        <v>2290</v>
      </c>
      <c r="G234" s="207" t="s">
        <v>501</v>
      </c>
      <c r="H234" s="208">
        <v>2</v>
      </c>
      <c r="I234" s="209"/>
      <c r="J234" s="210">
        <f>ROUND(I234*H234,2)</f>
        <v>0</v>
      </c>
      <c r="K234" s="206" t="s">
        <v>1</v>
      </c>
      <c r="L234" s="211"/>
      <c r="M234" s="212" t="s">
        <v>1</v>
      </c>
      <c r="N234" s="213" t="s">
        <v>38</v>
      </c>
      <c r="O234" s="59"/>
      <c r="P234" s="168">
        <f>O234*H234</f>
        <v>0</v>
      </c>
      <c r="Q234" s="168">
        <v>1.2999999999999999E-3</v>
      </c>
      <c r="R234" s="168">
        <f>Q234*H234</f>
        <v>2.5999999999999999E-3</v>
      </c>
      <c r="S234" s="168">
        <v>0</v>
      </c>
      <c r="T234" s="169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0" t="s">
        <v>169</v>
      </c>
      <c r="AT234" s="170" t="s">
        <v>438</v>
      </c>
      <c r="AU234" s="170" t="s">
        <v>82</v>
      </c>
      <c r="AY234" s="18" t="s">
        <v>137</v>
      </c>
      <c r="BE234" s="171">
        <f>IF(N234="základní",J234,0)</f>
        <v>0</v>
      </c>
      <c r="BF234" s="171">
        <f>IF(N234="snížená",J234,0)</f>
        <v>0</v>
      </c>
      <c r="BG234" s="171">
        <f>IF(N234="zákl. přenesená",J234,0)</f>
        <v>0</v>
      </c>
      <c r="BH234" s="171">
        <f>IF(N234="sníž. přenesená",J234,0)</f>
        <v>0</v>
      </c>
      <c r="BI234" s="171">
        <f>IF(N234="nulová",J234,0)</f>
        <v>0</v>
      </c>
      <c r="BJ234" s="18" t="s">
        <v>30</v>
      </c>
      <c r="BK234" s="171">
        <f>ROUND(I234*H234,2)</f>
        <v>0</v>
      </c>
      <c r="BL234" s="18" t="s">
        <v>144</v>
      </c>
      <c r="BM234" s="170" t="s">
        <v>2291</v>
      </c>
    </row>
    <row r="235" spans="1:65" s="14" customFormat="1">
      <c r="B235" s="180"/>
      <c r="D235" s="173" t="s">
        <v>145</v>
      </c>
      <c r="E235" s="181" t="s">
        <v>1</v>
      </c>
      <c r="F235" s="182" t="s">
        <v>82</v>
      </c>
      <c r="H235" s="183">
        <v>2</v>
      </c>
      <c r="I235" s="184"/>
      <c r="L235" s="180"/>
      <c r="M235" s="185"/>
      <c r="N235" s="186"/>
      <c r="O235" s="186"/>
      <c r="P235" s="186"/>
      <c r="Q235" s="186"/>
      <c r="R235" s="186"/>
      <c r="S235" s="186"/>
      <c r="T235" s="187"/>
      <c r="AT235" s="181" t="s">
        <v>145</v>
      </c>
      <c r="AU235" s="181" t="s">
        <v>82</v>
      </c>
      <c r="AV235" s="14" t="s">
        <v>82</v>
      </c>
      <c r="AW235" s="14" t="s">
        <v>29</v>
      </c>
      <c r="AX235" s="14" t="s">
        <v>30</v>
      </c>
      <c r="AY235" s="181" t="s">
        <v>137</v>
      </c>
    </row>
    <row r="236" spans="1:65" s="2" customFormat="1" ht="16.5" customHeight="1">
      <c r="A236" s="33"/>
      <c r="B236" s="125"/>
      <c r="C236" s="159" t="s">
        <v>320</v>
      </c>
      <c r="D236" s="159" t="s">
        <v>139</v>
      </c>
      <c r="E236" s="160" t="s">
        <v>2292</v>
      </c>
      <c r="F236" s="161" t="s">
        <v>2293</v>
      </c>
      <c r="G236" s="162" t="s">
        <v>191</v>
      </c>
      <c r="H236" s="163">
        <v>775.5</v>
      </c>
      <c r="I236" s="164"/>
      <c r="J236" s="165">
        <f>ROUND(I236*H236,2)</f>
        <v>0</v>
      </c>
      <c r="K236" s="161" t="s">
        <v>143</v>
      </c>
      <c r="L236" s="34"/>
      <c r="M236" s="166" t="s">
        <v>1</v>
      </c>
      <c r="N236" s="167" t="s">
        <v>38</v>
      </c>
      <c r="O236" s="59"/>
      <c r="P236" s="168">
        <f>O236*H236</f>
        <v>0</v>
      </c>
      <c r="Q236" s="168">
        <v>0.16849</v>
      </c>
      <c r="R236" s="168">
        <f>Q236*H236</f>
        <v>130.663995</v>
      </c>
      <c r="S236" s="168">
        <v>0</v>
      </c>
      <c r="T236" s="169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0" t="s">
        <v>144</v>
      </c>
      <c r="AT236" s="170" t="s">
        <v>139</v>
      </c>
      <c r="AU236" s="170" t="s">
        <v>82</v>
      </c>
      <c r="AY236" s="18" t="s">
        <v>137</v>
      </c>
      <c r="BE236" s="171">
        <f>IF(N236="základní",J236,0)</f>
        <v>0</v>
      </c>
      <c r="BF236" s="171">
        <f>IF(N236="snížená",J236,0)</f>
        <v>0</v>
      </c>
      <c r="BG236" s="171">
        <f>IF(N236="zákl. přenesená",J236,0)</f>
        <v>0</v>
      </c>
      <c r="BH236" s="171">
        <f>IF(N236="sníž. přenesená",J236,0)</f>
        <v>0</v>
      </c>
      <c r="BI236" s="171">
        <f>IF(N236="nulová",J236,0)</f>
        <v>0</v>
      </c>
      <c r="BJ236" s="18" t="s">
        <v>30</v>
      </c>
      <c r="BK236" s="171">
        <f>ROUND(I236*H236,2)</f>
        <v>0</v>
      </c>
      <c r="BL236" s="18" t="s">
        <v>144</v>
      </c>
      <c r="BM236" s="170" t="s">
        <v>2294</v>
      </c>
    </row>
    <row r="237" spans="1:65" s="14" customFormat="1">
      <c r="B237" s="180"/>
      <c r="D237" s="173" t="s">
        <v>145</v>
      </c>
      <c r="E237" s="181" t="s">
        <v>1</v>
      </c>
      <c r="F237" s="182" t="s">
        <v>2295</v>
      </c>
      <c r="H237" s="183">
        <v>775.5</v>
      </c>
      <c r="I237" s="184"/>
      <c r="L237" s="180"/>
      <c r="M237" s="185"/>
      <c r="N237" s="186"/>
      <c r="O237" s="186"/>
      <c r="P237" s="186"/>
      <c r="Q237" s="186"/>
      <c r="R237" s="186"/>
      <c r="S237" s="186"/>
      <c r="T237" s="187"/>
      <c r="AT237" s="181" t="s">
        <v>145</v>
      </c>
      <c r="AU237" s="181" t="s">
        <v>82</v>
      </c>
      <c r="AV237" s="14" t="s">
        <v>82</v>
      </c>
      <c r="AW237" s="14" t="s">
        <v>29</v>
      </c>
      <c r="AX237" s="14" t="s">
        <v>30</v>
      </c>
      <c r="AY237" s="181" t="s">
        <v>137</v>
      </c>
    </row>
    <row r="238" spans="1:65" s="2" customFormat="1" ht="16.5" customHeight="1">
      <c r="A238" s="33"/>
      <c r="B238" s="125"/>
      <c r="C238" s="159" t="s">
        <v>489</v>
      </c>
      <c r="D238" s="159" t="s">
        <v>139</v>
      </c>
      <c r="E238" s="160" t="s">
        <v>2296</v>
      </c>
      <c r="F238" s="161" t="s">
        <v>2297</v>
      </c>
      <c r="G238" s="162" t="s">
        <v>790</v>
      </c>
      <c r="H238" s="163">
        <v>1</v>
      </c>
      <c r="I238" s="164"/>
      <c r="J238" s="165">
        <f>ROUND(I238*H238,2)</f>
        <v>0</v>
      </c>
      <c r="K238" s="161" t="s">
        <v>1</v>
      </c>
      <c r="L238" s="34"/>
      <c r="M238" s="166" t="s">
        <v>1</v>
      </c>
      <c r="N238" s="167" t="s">
        <v>38</v>
      </c>
      <c r="O238" s="59"/>
      <c r="P238" s="168">
        <f>O238*H238</f>
        <v>0</v>
      </c>
      <c r="Q238" s="168">
        <v>0</v>
      </c>
      <c r="R238" s="168">
        <f>Q238*H238</f>
        <v>0</v>
      </c>
      <c r="S238" s="168">
        <v>0</v>
      </c>
      <c r="T238" s="169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0" t="s">
        <v>144</v>
      </c>
      <c r="AT238" s="170" t="s">
        <v>139</v>
      </c>
      <c r="AU238" s="170" t="s">
        <v>82</v>
      </c>
      <c r="AY238" s="18" t="s">
        <v>137</v>
      </c>
      <c r="BE238" s="171">
        <f>IF(N238="základní",J238,0)</f>
        <v>0</v>
      </c>
      <c r="BF238" s="171">
        <f>IF(N238="snížená",J238,0)</f>
        <v>0</v>
      </c>
      <c r="BG238" s="171">
        <f>IF(N238="zákl. přenesená",J238,0)</f>
        <v>0</v>
      </c>
      <c r="BH238" s="171">
        <f>IF(N238="sníž. přenesená",J238,0)</f>
        <v>0</v>
      </c>
      <c r="BI238" s="171">
        <f>IF(N238="nulová",J238,0)</f>
        <v>0</v>
      </c>
      <c r="BJ238" s="18" t="s">
        <v>30</v>
      </c>
      <c r="BK238" s="171">
        <f>ROUND(I238*H238,2)</f>
        <v>0</v>
      </c>
      <c r="BL238" s="18" t="s">
        <v>144</v>
      </c>
      <c r="BM238" s="170" t="s">
        <v>2298</v>
      </c>
    </row>
    <row r="239" spans="1:65" s="14" customFormat="1">
      <c r="B239" s="180"/>
      <c r="D239" s="173" t="s">
        <v>145</v>
      </c>
      <c r="E239" s="181" t="s">
        <v>1</v>
      </c>
      <c r="F239" s="182" t="s">
        <v>30</v>
      </c>
      <c r="H239" s="183">
        <v>1</v>
      </c>
      <c r="I239" s="184"/>
      <c r="L239" s="180"/>
      <c r="M239" s="185"/>
      <c r="N239" s="186"/>
      <c r="O239" s="186"/>
      <c r="P239" s="186"/>
      <c r="Q239" s="186"/>
      <c r="R239" s="186"/>
      <c r="S239" s="186"/>
      <c r="T239" s="187"/>
      <c r="AT239" s="181" t="s">
        <v>145</v>
      </c>
      <c r="AU239" s="181" t="s">
        <v>82</v>
      </c>
      <c r="AV239" s="14" t="s">
        <v>82</v>
      </c>
      <c r="AW239" s="14" t="s">
        <v>29</v>
      </c>
      <c r="AX239" s="14" t="s">
        <v>30</v>
      </c>
      <c r="AY239" s="181" t="s">
        <v>137</v>
      </c>
    </row>
    <row r="240" spans="1:65" s="2" customFormat="1" ht="16.5" customHeight="1">
      <c r="A240" s="33"/>
      <c r="B240" s="125"/>
      <c r="C240" s="204" t="s">
        <v>328</v>
      </c>
      <c r="D240" s="204" t="s">
        <v>438</v>
      </c>
      <c r="E240" s="205" t="s">
        <v>2299</v>
      </c>
      <c r="F240" s="206" t="s">
        <v>2300</v>
      </c>
      <c r="G240" s="207" t="s">
        <v>191</v>
      </c>
      <c r="H240" s="208">
        <v>150.995</v>
      </c>
      <c r="I240" s="209"/>
      <c r="J240" s="210">
        <f>ROUND(I240*H240,2)</f>
        <v>0</v>
      </c>
      <c r="K240" s="206" t="s">
        <v>143</v>
      </c>
      <c r="L240" s="211"/>
      <c r="M240" s="212" t="s">
        <v>1</v>
      </c>
      <c r="N240" s="213" t="s">
        <v>38</v>
      </c>
      <c r="O240" s="59"/>
      <c r="P240" s="168">
        <f>O240*H240</f>
        <v>0</v>
      </c>
      <c r="Q240" s="168">
        <v>0.125</v>
      </c>
      <c r="R240" s="168">
        <f>Q240*H240</f>
        <v>18.874375000000001</v>
      </c>
      <c r="S240" s="168">
        <v>0</v>
      </c>
      <c r="T240" s="169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0" t="s">
        <v>169</v>
      </c>
      <c r="AT240" s="170" t="s">
        <v>438</v>
      </c>
      <c r="AU240" s="170" t="s">
        <v>82</v>
      </c>
      <c r="AY240" s="18" t="s">
        <v>137</v>
      </c>
      <c r="BE240" s="171">
        <f>IF(N240="základní",J240,0)</f>
        <v>0</v>
      </c>
      <c r="BF240" s="171">
        <f>IF(N240="snížená",J240,0)</f>
        <v>0</v>
      </c>
      <c r="BG240" s="171">
        <f>IF(N240="zákl. přenesená",J240,0)</f>
        <v>0</v>
      </c>
      <c r="BH240" s="171">
        <f>IF(N240="sníž. přenesená",J240,0)</f>
        <v>0</v>
      </c>
      <c r="BI240" s="171">
        <f>IF(N240="nulová",J240,0)</f>
        <v>0</v>
      </c>
      <c r="BJ240" s="18" t="s">
        <v>30</v>
      </c>
      <c r="BK240" s="171">
        <f>ROUND(I240*H240,2)</f>
        <v>0</v>
      </c>
      <c r="BL240" s="18" t="s">
        <v>144</v>
      </c>
      <c r="BM240" s="170" t="s">
        <v>2301</v>
      </c>
    </row>
    <row r="241" spans="1:65" s="14" customFormat="1">
      <c r="B241" s="180"/>
      <c r="D241" s="173" t="s">
        <v>145</v>
      </c>
      <c r="E241" s="181" t="s">
        <v>1</v>
      </c>
      <c r="F241" s="182" t="s">
        <v>2302</v>
      </c>
      <c r="H241" s="183">
        <v>150.995</v>
      </c>
      <c r="I241" s="184"/>
      <c r="L241" s="180"/>
      <c r="M241" s="185"/>
      <c r="N241" s="186"/>
      <c r="O241" s="186"/>
      <c r="P241" s="186"/>
      <c r="Q241" s="186"/>
      <c r="R241" s="186"/>
      <c r="S241" s="186"/>
      <c r="T241" s="187"/>
      <c r="AT241" s="181" t="s">
        <v>145</v>
      </c>
      <c r="AU241" s="181" t="s">
        <v>82</v>
      </c>
      <c r="AV241" s="14" t="s">
        <v>82</v>
      </c>
      <c r="AW241" s="14" t="s">
        <v>29</v>
      </c>
      <c r="AX241" s="14" t="s">
        <v>73</v>
      </c>
      <c r="AY241" s="181" t="s">
        <v>137</v>
      </c>
    </row>
    <row r="242" spans="1:65" s="15" customFormat="1">
      <c r="B242" s="188"/>
      <c r="D242" s="173" t="s">
        <v>145</v>
      </c>
      <c r="E242" s="189" t="s">
        <v>1</v>
      </c>
      <c r="F242" s="190" t="s">
        <v>160</v>
      </c>
      <c r="H242" s="191">
        <v>150.995</v>
      </c>
      <c r="I242" s="192"/>
      <c r="L242" s="188"/>
      <c r="M242" s="193"/>
      <c r="N242" s="194"/>
      <c r="O242" s="194"/>
      <c r="P242" s="194"/>
      <c r="Q242" s="194"/>
      <c r="R242" s="194"/>
      <c r="S242" s="194"/>
      <c r="T242" s="195"/>
      <c r="AT242" s="189" t="s">
        <v>145</v>
      </c>
      <c r="AU242" s="189" t="s">
        <v>82</v>
      </c>
      <c r="AV242" s="15" t="s">
        <v>144</v>
      </c>
      <c r="AW242" s="15" t="s">
        <v>29</v>
      </c>
      <c r="AX242" s="15" t="s">
        <v>30</v>
      </c>
      <c r="AY242" s="189" t="s">
        <v>137</v>
      </c>
    </row>
    <row r="243" spans="1:65" s="2" customFormat="1" ht="21.75" customHeight="1">
      <c r="A243" s="33"/>
      <c r="B243" s="125"/>
      <c r="C243" s="204" t="s">
        <v>504</v>
      </c>
      <c r="D243" s="204" t="s">
        <v>438</v>
      </c>
      <c r="E243" s="205" t="s">
        <v>2303</v>
      </c>
      <c r="F243" s="206" t="s">
        <v>2304</v>
      </c>
      <c r="G243" s="207" t="s">
        <v>790</v>
      </c>
      <c r="H243" s="208">
        <v>1</v>
      </c>
      <c r="I243" s="209"/>
      <c r="J243" s="210">
        <f>ROUND(I243*H243,2)</f>
        <v>0</v>
      </c>
      <c r="K243" s="206" t="s">
        <v>1</v>
      </c>
      <c r="L243" s="211"/>
      <c r="M243" s="212" t="s">
        <v>1</v>
      </c>
      <c r="N243" s="213" t="s">
        <v>38</v>
      </c>
      <c r="O243" s="59"/>
      <c r="P243" s="168">
        <f>O243*H243</f>
        <v>0</v>
      </c>
      <c r="Q243" s="168">
        <v>0</v>
      </c>
      <c r="R243" s="168">
        <f>Q243*H243</f>
        <v>0</v>
      </c>
      <c r="S243" s="168">
        <v>0</v>
      </c>
      <c r="T243" s="169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0" t="s">
        <v>169</v>
      </c>
      <c r="AT243" s="170" t="s">
        <v>438</v>
      </c>
      <c r="AU243" s="170" t="s">
        <v>82</v>
      </c>
      <c r="AY243" s="18" t="s">
        <v>137</v>
      </c>
      <c r="BE243" s="171">
        <f>IF(N243="základní",J243,0)</f>
        <v>0</v>
      </c>
      <c r="BF243" s="171">
        <f>IF(N243="snížená",J243,0)</f>
        <v>0</v>
      </c>
      <c r="BG243" s="171">
        <f>IF(N243="zákl. přenesená",J243,0)</f>
        <v>0</v>
      </c>
      <c r="BH243" s="171">
        <f>IF(N243="sníž. přenesená",J243,0)</f>
        <v>0</v>
      </c>
      <c r="BI243" s="171">
        <f>IF(N243="nulová",J243,0)</f>
        <v>0</v>
      </c>
      <c r="BJ243" s="18" t="s">
        <v>30</v>
      </c>
      <c r="BK243" s="171">
        <f>ROUND(I243*H243,2)</f>
        <v>0</v>
      </c>
      <c r="BL243" s="18" t="s">
        <v>144</v>
      </c>
      <c r="BM243" s="170" t="s">
        <v>2305</v>
      </c>
    </row>
    <row r="244" spans="1:65" s="14" customFormat="1">
      <c r="B244" s="180"/>
      <c r="D244" s="173" t="s">
        <v>145</v>
      </c>
      <c r="E244" s="181" t="s">
        <v>1</v>
      </c>
      <c r="F244" s="182" t="s">
        <v>30</v>
      </c>
      <c r="H244" s="183">
        <v>1</v>
      </c>
      <c r="I244" s="184"/>
      <c r="L244" s="180"/>
      <c r="M244" s="185"/>
      <c r="N244" s="186"/>
      <c r="O244" s="186"/>
      <c r="P244" s="186"/>
      <c r="Q244" s="186"/>
      <c r="R244" s="186"/>
      <c r="S244" s="186"/>
      <c r="T244" s="187"/>
      <c r="AT244" s="181" t="s">
        <v>145</v>
      </c>
      <c r="AU244" s="181" t="s">
        <v>82</v>
      </c>
      <c r="AV244" s="14" t="s">
        <v>82</v>
      </c>
      <c r="AW244" s="14" t="s">
        <v>29</v>
      </c>
      <c r="AX244" s="14" t="s">
        <v>30</v>
      </c>
      <c r="AY244" s="181" t="s">
        <v>137</v>
      </c>
    </row>
    <row r="245" spans="1:65" s="2" customFormat="1" ht="21.75" customHeight="1">
      <c r="A245" s="33"/>
      <c r="B245" s="125"/>
      <c r="C245" s="159" t="s">
        <v>331</v>
      </c>
      <c r="D245" s="159" t="s">
        <v>139</v>
      </c>
      <c r="E245" s="160" t="s">
        <v>2306</v>
      </c>
      <c r="F245" s="161" t="s">
        <v>2307</v>
      </c>
      <c r="G245" s="162" t="s">
        <v>441</v>
      </c>
      <c r="H245" s="163">
        <v>329.065</v>
      </c>
      <c r="I245" s="164"/>
      <c r="J245" s="165">
        <f>ROUND(I245*H245,2)</f>
        <v>0</v>
      </c>
      <c r="K245" s="161" t="s">
        <v>143</v>
      </c>
      <c r="L245" s="34"/>
      <c r="M245" s="214" t="s">
        <v>1</v>
      </c>
      <c r="N245" s="215" t="s">
        <v>38</v>
      </c>
      <c r="O245" s="216"/>
      <c r="P245" s="217">
        <f>O245*H245</f>
        <v>0</v>
      </c>
      <c r="Q245" s="217">
        <v>0</v>
      </c>
      <c r="R245" s="217">
        <f>Q245*H245</f>
        <v>0</v>
      </c>
      <c r="S245" s="217">
        <v>0</v>
      </c>
      <c r="T245" s="218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0" t="s">
        <v>144</v>
      </c>
      <c r="AT245" s="170" t="s">
        <v>139</v>
      </c>
      <c r="AU245" s="170" t="s">
        <v>82</v>
      </c>
      <c r="AY245" s="18" t="s">
        <v>137</v>
      </c>
      <c r="BE245" s="171">
        <f>IF(N245="základní",J245,0)</f>
        <v>0</v>
      </c>
      <c r="BF245" s="171">
        <f>IF(N245="snížená",J245,0)</f>
        <v>0</v>
      </c>
      <c r="BG245" s="171">
        <f>IF(N245="zákl. přenesená",J245,0)</f>
        <v>0</v>
      </c>
      <c r="BH245" s="171">
        <f>IF(N245="sníž. přenesená",J245,0)</f>
        <v>0</v>
      </c>
      <c r="BI245" s="171">
        <f>IF(N245="nulová",J245,0)</f>
        <v>0</v>
      </c>
      <c r="BJ245" s="18" t="s">
        <v>30</v>
      </c>
      <c r="BK245" s="171">
        <f>ROUND(I245*H245,2)</f>
        <v>0</v>
      </c>
      <c r="BL245" s="18" t="s">
        <v>144</v>
      </c>
      <c r="BM245" s="170" t="s">
        <v>2308</v>
      </c>
    </row>
    <row r="246" spans="1:65" s="2" customFormat="1" ht="6.95" customHeight="1">
      <c r="A246" s="33"/>
      <c r="B246" s="48"/>
      <c r="C246" s="49"/>
      <c r="D246" s="49"/>
      <c r="E246" s="49"/>
      <c r="F246" s="49"/>
      <c r="G246" s="49"/>
      <c r="H246" s="49"/>
      <c r="I246" s="49"/>
      <c r="J246" s="49"/>
      <c r="K246" s="49"/>
      <c r="L246" s="34"/>
      <c r="M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</row>
  </sheetData>
  <autoFilter ref="C131:K245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9"/>
  <sheetViews>
    <sheetView showGridLines="0" topLeftCell="A76" workbookViewId="0">
      <selection activeCell="D106" sqref="D106:F10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8" t="s">
        <v>97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104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3" t="str">
        <f>'Rekapitulace stavby'!K6</f>
        <v>Brno, Zeleného II - rekonstrukce kanalizace a vodovodu</v>
      </c>
      <c r="F7" s="264"/>
      <c r="G7" s="264"/>
      <c r="H7" s="264"/>
      <c r="L7" s="21"/>
    </row>
    <row r="8" spans="1:46" s="2" customFormat="1" ht="12" customHeight="1">
      <c r="A8" s="33"/>
      <c r="B8" s="34"/>
      <c r="C8" s="33"/>
      <c r="D8" s="28" t="s">
        <v>105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1" t="s">
        <v>2309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'Rekapitulace stavby'!E14</f>
        <v>Vyplň údaj</v>
      </c>
      <c r="F18" s="256"/>
      <c r="G18" s="256"/>
      <c r="H18" s="25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60" t="s">
        <v>1</v>
      </c>
      <c r="F27" s="260"/>
      <c r="G27" s="260"/>
      <c r="H27" s="260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107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108</v>
      </c>
      <c r="E31" s="33"/>
      <c r="F31" s="33"/>
      <c r="G31" s="33"/>
      <c r="H31" s="33"/>
      <c r="I31" s="33"/>
      <c r="J31" s="98">
        <f>J104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37</v>
      </c>
      <c r="E35" s="28" t="s">
        <v>38</v>
      </c>
      <c r="F35" s="102">
        <f>ROUND((SUM(BE104:BE111) + SUM(BE131:BE228)),  0)</f>
        <v>0</v>
      </c>
      <c r="G35" s="33"/>
      <c r="H35" s="33"/>
      <c r="I35" s="103">
        <v>0.21</v>
      </c>
      <c r="J35" s="102">
        <f>ROUND(((SUM(BE104:BE111) + SUM(BE131:BE228))*I35),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2">
        <f>ROUND((SUM(BF104:BF111) + SUM(BF131:BF228)),  0)</f>
        <v>0</v>
      </c>
      <c r="G36" s="33"/>
      <c r="H36" s="33"/>
      <c r="I36" s="103">
        <v>0.15</v>
      </c>
      <c r="J36" s="102">
        <f>ROUND(((SUM(BF104:BF111) + SUM(BF131:BF228))*I36),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2">
        <f>ROUND((SUM(BG104:BG111) + SUM(BG131:BG228)),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2">
        <f>ROUND((SUM(BH104:BH111) + SUM(BH131:BH228)),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2">
        <f>ROUND((SUM(BI104:BI111) + SUM(BI131:BI228)),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43</v>
      </c>
      <c r="E41" s="61"/>
      <c r="F41" s="61"/>
      <c r="G41" s="106" t="s">
        <v>44</v>
      </c>
      <c r="H41" s="107" t="s">
        <v>45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0" t="s">
        <v>49</v>
      </c>
      <c r="G61" s="46" t="s">
        <v>48</v>
      </c>
      <c r="H61" s="36"/>
      <c r="I61" s="36"/>
      <c r="J61" s="111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0" t="s">
        <v>49</v>
      </c>
      <c r="G76" s="46" t="s">
        <v>48</v>
      </c>
      <c r="H76" s="36"/>
      <c r="I76" s="36"/>
      <c r="J76" s="111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Brno, Zeleného II - rekonstrukce kanalizace a vodovodu</v>
      </c>
      <c r="F85" s="264"/>
      <c r="G85" s="264"/>
      <c r="H85" s="26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1" t="str">
        <f>E9</f>
        <v>SO06 - Chodníky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110</v>
      </c>
      <c r="D94" s="104"/>
      <c r="E94" s="104"/>
      <c r="F94" s="104"/>
      <c r="G94" s="104"/>
      <c r="H94" s="104"/>
      <c r="I94" s="104"/>
      <c r="J94" s="113" t="s">
        <v>111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2614</v>
      </c>
      <c r="D96" s="33"/>
      <c r="E96" s="33"/>
      <c r="F96" s="33"/>
      <c r="G96" s="33"/>
      <c r="H96" s="33"/>
      <c r="I96" s="33"/>
      <c r="J96" s="72">
        <f>J131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112</v>
      </c>
    </row>
    <row r="97" spans="1:65" s="9" customFormat="1" ht="24.95" customHeight="1">
      <c r="B97" s="115"/>
      <c r="D97" s="116" t="s">
        <v>113</v>
      </c>
      <c r="E97" s="117"/>
      <c r="F97" s="117"/>
      <c r="G97" s="117"/>
      <c r="H97" s="117"/>
      <c r="I97" s="117"/>
      <c r="J97" s="118">
        <f>J132</f>
        <v>0</v>
      </c>
      <c r="L97" s="115"/>
    </row>
    <row r="98" spans="1:65" s="10" customFormat="1" ht="19.899999999999999" customHeight="1">
      <c r="B98" s="119"/>
      <c r="D98" s="120" t="s">
        <v>985</v>
      </c>
      <c r="E98" s="121"/>
      <c r="F98" s="121"/>
      <c r="G98" s="121"/>
      <c r="H98" s="121"/>
      <c r="I98" s="121"/>
      <c r="J98" s="122">
        <f>J133</f>
        <v>0</v>
      </c>
      <c r="L98" s="119"/>
    </row>
    <row r="99" spans="1:65" s="10" customFormat="1" ht="14.85" customHeight="1">
      <c r="B99" s="119"/>
      <c r="D99" s="120" t="s">
        <v>2162</v>
      </c>
      <c r="E99" s="121"/>
      <c r="F99" s="121"/>
      <c r="G99" s="121"/>
      <c r="H99" s="121"/>
      <c r="I99" s="121"/>
      <c r="J99" s="122">
        <f>J168</f>
        <v>0</v>
      </c>
      <c r="L99" s="119"/>
    </row>
    <row r="100" spans="1:65" s="10" customFormat="1" ht="19.899999999999999" customHeight="1">
      <c r="B100" s="119"/>
      <c r="D100" s="120" t="s">
        <v>117</v>
      </c>
      <c r="E100" s="121"/>
      <c r="F100" s="121"/>
      <c r="G100" s="121"/>
      <c r="H100" s="121"/>
      <c r="I100" s="121"/>
      <c r="J100" s="122">
        <f>J189</f>
        <v>0</v>
      </c>
      <c r="L100" s="119"/>
    </row>
    <row r="101" spans="1:65" s="10" customFormat="1" ht="19.899999999999999" customHeight="1">
      <c r="B101" s="119"/>
      <c r="D101" s="120" t="s">
        <v>2165</v>
      </c>
      <c r="E101" s="121"/>
      <c r="F101" s="121"/>
      <c r="G101" s="121"/>
      <c r="H101" s="121"/>
      <c r="I101" s="121"/>
      <c r="J101" s="122">
        <f>J218</f>
        <v>0</v>
      </c>
      <c r="L101" s="119"/>
    </row>
    <row r="102" spans="1:65" s="2" customFormat="1" ht="21.75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6.9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29.25" customHeight="1">
      <c r="A104" s="33"/>
      <c r="B104" s="34"/>
      <c r="C104" s="114"/>
      <c r="D104" s="33"/>
      <c r="E104" s="33"/>
      <c r="F104" s="33"/>
      <c r="G104" s="33"/>
      <c r="H104" s="33"/>
      <c r="I104" s="33"/>
      <c r="J104" s="123"/>
      <c r="K104" s="33"/>
      <c r="L104" s="43"/>
      <c r="N104" s="124" t="s">
        <v>37</v>
      </c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18" customHeight="1">
      <c r="A105" s="33"/>
      <c r="B105" s="125"/>
      <c r="C105" s="126"/>
      <c r="D105" s="261"/>
      <c r="E105" s="262"/>
      <c r="F105" s="262"/>
      <c r="G105" s="126"/>
      <c r="H105" s="126"/>
      <c r="I105" s="126"/>
      <c r="J105" s="128"/>
      <c r="K105" s="126"/>
      <c r="L105" s="129"/>
      <c r="M105" s="130"/>
      <c r="N105" s="131" t="s">
        <v>38</v>
      </c>
      <c r="O105" s="130"/>
      <c r="P105" s="130"/>
      <c r="Q105" s="130"/>
      <c r="R105" s="130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120</v>
      </c>
      <c r="AZ105" s="130"/>
      <c r="BA105" s="130"/>
      <c r="BB105" s="130"/>
      <c r="BC105" s="130"/>
      <c r="BD105" s="130"/>
      <c r="BE105" s="133">
        <f t="shared" ref="BE105:BE110" si="0">IF(N105="základní",J105,0)</f>
        <v>0</v>
      </c>
      <c r="BF105" s="133">
        <f t="shared" ref="BF105:BF110" si="1">IF(N105="snížená",J105,0)</f>
        <v>0</v>
      </c>
      <c r="BG105" s="133">
        <f t="shared" ref="BG105:BG110" si="2">IF(N105="zákl. přenesená",J105,0)</f>
        <v>0</v>
      </c>
      <c r="BH105" s="133">
        <f t="shared" ref="BH105:BH110" si="3">IF(N105="sníž. přenesená",J105,0)</f>
        <v>0</v>
      </c>
      <c r="BI105" s="133">
        <f t="shared" ref="BI105:BI110" si="4">IF(N105="nulová",J105,0)</f>
        <v>0</v>
      </c>
      <c r="BJ105" s="132" t="s">
        <v>30</v>
      </c>
      <c r="BK105" s="130"/>
      <c r="BL105" s="130"/>
      <c r="BM105" s="130"/>
    </row>
    <row r="106" spans="1:65" s="2" customFormat="1" ht="18" customHeight="1">
      <c r="A106" s="33"/>
      <c r="B106" s="125"/>
      <c r="C106" s="126"/>
      <c r="D106" s="261"/>
      <c r="E106" s="262"/>
      <c r="F106" s="262"/>
      <c r="G106" s="126"/>
      <c r="H106" s="126"/>
      <c r="I106" s="126"/>
      <c r="J106" s="128"/>
      <c r="K106" s="126"/>
      <c r="L106" s="129"/>
      <c r="M106" s="130"/>
      <c r="N106" s="131" t="s">
        <v>38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120</v>
      </c>
      <c r="AZ106" s="130"/>
      <c r="BA106" s="130"/>
      <c r="BB106" s="130"/>
      <c r="BC106" s="130"/>
      <c r="BD106" s="130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261"/>
      <c r="E107" s="262"/>
      <c r="F107" s="262"/>
      <c r="G107" s="126"/>
      <c r="H107" s="126"/>
      <c r="I107" s="126"/>
      <c r="J107" s="128"/>
      <c r="K107" s="126"/>
      <c r="L107" s="129"/>
      <c r="M107" s="130"/>
      <c r="N107" s="131" t="s">
        <v>38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120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1"/>
      <c r="E108" s="262"/>
      <c r="F108" s="262"/>
      <c r="G108" s="126"/>
      <c r="H108" s="126"/>
      <c r="I108" s="126"/>
      <c r="J108" s="128"/>
      <c r="K108" s="126"/>
      <c r="L108" s="129"/>
      <c r="M108" s="130"/>
      <c r="N108" s="131" t="s">
        <v>38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120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1"/>
      <c r="E109" s="262"/>
      <c r="F109" s="262"/>
      <c r="G109" s="126"/>
      <c r="H109" s="126"/>
      <c r="I109" s="126"/>
      <c r="J109" s="128"/>
      <c r="K109" s="126"/>
      <c r="L109" s="129"/>
      <c r="M109" s="130"/>
      <c r="N109" s="131" t="s">
        <v>38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120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127"/>
      <c r="E110" s="126"/>
      <c r="F110" s="126"/>
      <c r="G110" s="126"/>
      <c r="H110" s="126"/>
      <c r="I110" s="126"/>
      <c r="J110" s="128"/>
      <c r="K110" s="126"/>
      <c r="L110" s="129"/>
      <c r="M110" s="130"/>
      <c r="N110" s="131" t="s">
        <v>38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121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29.25" customHeight="1">
      <c r="A112" s="33"/>
      <c r="B112" s="34"/>
      <c r="C112" s="134" t="s">
        <v>2615</v>
      </c>
      <c r="D112" s="104"/>
      <c r="E112" s="104"/>
      <c r="F112" s="104"/>
      <c r="G112" s="104"/>
      <c r="H112" s="104"/>
      <c r="I112" s="104"/>
      <c r="J112" s="135">
        <f>ROUND(J96+J104,0)</f>
        <v>0</v>
      </c>
      <c r="K112" s="104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7" spans="1:31" s="2" customFormat="1" ht="6.95" customHeight="1">
      <c r="A117" s="33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24.95" customHeight="1">
      <c r="A118" s="33"/>
      <c r="B118" s="34"/>
      <c r="C118" s="22" t="s">
        <v>122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63" t="str">
        <f>E7</f>
        <v>Brno, Zeleného II - rekonstrukce kanalizace a vodovodu</v>
      </c>
      <c r="F121" s="264"/>
      <c r="G121" s="264"/>
      <c r="H121" s="264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105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41" t="str">
        <f>E9</f>
        <v>SO06 - Chodníky</v>
      </c>
      <c r="F123" s="265"/>
      <c r="G123" s="265"/>
      <c r="H123" s="265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F12</f>
        <v xml:space="preserve"> </v>
      </c>
      <c r="G125" s="33"/>
      <c r="H125" s="33"/>
      <c r="I125" s="28" t="s">
        <v>22</v>
      </c>
      <c r="J125" s="56" t="str">
        <f>IF(J12="","",J12)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23</v>
      </c>
      <c r="D127" s="33"/>
      <c r="E127" s="33"/>
      <c r="F127" s="26" t="str">
        <f>E15</f>
        <v xml:space="preserve"> </v>
      </c>
      <c r="G127" s="33"/>
      <c r="H127" s="33"/>
      <c r="I127" s="28" t="s">
        <v>28</v>
      </c>
      <c r="J127" s="31" t="str">
        <f>E21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26</v>
      </c>
      <c r="D128" s="33"/>
      <c r="E128" s="33"/>
      <c r="F128" s="26" t="str">
        <f>IF(E18="","",E18)</f>
        <v>Vyplň údaj</v>
      </c>
      <c r="G128" s="33"/>
      <c r="H128" s="33"/>
      <c r="I128" s="28" t="s">
        <v>31</v>
      </c>
      <c r="J128" s="31" t="str">
        <f>E24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36"/>
      <c r="B130" s="137"/>
      <c r="C130" s="138" t="s">
        <v>123</v>
      </c>
      <c r="D130" s="139" t="s">
        <v>58</v>
      </c>
      <c r="E130" s="139" t="s">
        <v>54</v>
      </c>
      <c r="F130" s="139" t="s">
        <v>55</v>
      </c>
      <c r="G130" s="139" t="s">
        <v>124</v>
      </c>
      <c r="H130" s="139" t="s">
        <v>125</v>
      </c>
      <c r="I130" s="139" t="s">
        <v>126</v>
      </c>
      <c r="J130" s="139" t="s">
        <v>111</v>
      </c>
      <c r="K130" s="140" t="s">
        <v>127</v>
      </c>
      <c r="L130" s="141"/>
      <c r="M130" s="63" t="s">
        <v>1</v>
      </c>
      <c r="N130" s="64" t="s">
        <v>37</v>
      </c>
      <c r="O130" s="64" t="s">
        <v>128</v>
      </c>
      <c r="P130" s="64" t="s">
        <v>129</v>
      </c>
      <c r="Q130" s="64" t="s">
        <v>130</v>
      </c>
      <c r="R130" s="64" t="s">
        <v>131</v>
      </c>
      <c r="S130" s="64" t="s">
        <v>132</v>
      </c>
      <c r="T130" s="65" t="s">
        <v>133</v>
      </c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</row>
    <row r="131" spans="1:65" s="2" customFormat="1" ht="22.9" customHeight="1">
      <c r="A131" s="33"/>
      <c r="B131" s="34"/>
      <c r="C131" s="70" t="s">
        <v>134</v>
      </c>
      <c r="D131" s="33"/>
      <c r="E131" s="33"/>
      <c r="F131" s="33"/>
      <c r="G131" s="33"/>
      <c r="H131" s="33"/>
      <c r="I131" s="33"/>
      <c r="J131" s="142">
        <f>BK131</f>
        <v>0</v>
      </c>
      <c r="K131" s="33"/>
      <c r="L131" s="34"/>
      <c r="M131" s="66"/>
      <c r="N131" s="57"/>
      <c r="O131" s="67"/>
      <c r="P131" s="143">
        <f>P132</f>
        <v>0</v>
      </c>
      <c r="Q131" s="67"/>
      <c r="R131" s="143">
        <f>R132</f>
        <v>421.27920099999994</v>
      </c>
      <c r="S131" s="67"/>
      <c r="T131" s="144">
        <f>T132</f>
        <v>113.03399999999999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72</v>
      </c>
      <c r="AU131" s="18" t="s">
        <v>112</v>
      </c>
      <c r="BK131" s="145">
        <f>BK132</f>
        <v>0</v>
      </c>
    </row>
    <row r="132" spans="1:65" s="12" customFormat="1" ht="25.9" customHeight="1">
      <c r="B132" s="146"/>
      <c r="D132" s="147" t="s">
        <v>72</v>
      </c>
      <c r="E132" s="148" t="s">
        <v>135</v>
      </c>
      <c r="F132" s="148" t="s">
        <v>136</v>
      </c>
      <c r="I132" s="149"/>
      <c r="J132" s="150">
        <f>BK132</f>
        <v>0</v>
      </c>
      <c r="L132" s="146"/>
      <c r="M132" s="151"/>
      <c r="N132" s="152"/>
      <c r="O132" s="152"/>
      <c r="P132" s="153">
        <f>P133+P189+P218</f>
        <v>0</v>
      </c>
      <c r="Q132" s="152"/>
      <c r="R132" s="153">
        <f>R133+R189+R218</f>
        <v>421.27920099999994</v>
      </c>
      <c r="S132" s="152"/>
      <c r="T132" s="154">
        <f>T133+T189+T218</f>
        <v>113.03399999999999</v>
      </c>
      <c r="AR132" s="147" t="s">
        <v>30</v>
      </c>
      <c r="AT132" s="155" t="s">
        <v>72</v>
      </c>
      <c r="AU132" s="155" t="s">
        <v>73</v>
      </c>
      <c r="AY132" s="147" t="s">
        <v>137</v>
      </c>
      <c r="BK132" s="156">
        <f>BK133+BK189+BK218</f>
        <v>0</v>
      </c>
    </row>
    <row r="133" spans="1:65" s="12" customFormat="1" ht="22.9" customHeight="1">
      <c r="B133" s="146"/>
      <c r="D133" s="147" t="s">
        <v>72</v>
      </c>
      <c r="E133" s="157" t="s">
        <v>30</v>
      </c>
      <c r="F133" s="157" t="s">
        <v>987</v>
      </c>
      <c r="I133" s="149"/>
      <c r="J133" s="158">
        <f>BK133</f>
        <v>0</v>
      </c>
      <c r="L133" s="146"/>
      <c r="M133" s="151"/>
      <c r="N133" s="152"/>
      <c r="O133" s="152"/>
      <c r="P133" s="153">
        <f>P134+SUM(P135:P168)</f>
        <v>0</v>
      </c>
      <c r="Q133" s="152"/>
      <c r="R133" s="153">
        <f>R134+SUM(R135:R168)</f>
        <v>5.6509999999999998E-3</v>
      </c>
      <c r="S133" s="152"/>
      <c r="T133" s="154">
        <f>T134+SUM(T135:T168)</f>
        <v>113.03399999999999</v>
      </c>
      <c r="AR133" s="147" t="s">
        <v>30</v>
      </c>
      <c r="AT133" s="155" t="s">
        <v>72</v>
      </c>
      <c r="AU133" s="155" t="s">
        <v>30</v>
      </c>
      <c r="AY133" s="147" t="s">
        <v>137</v>
      </c>
      <c r="BK133" s="156">
        <f>BK134+SUM(BK135:BK168)</f>
        <v>0</v>
      </c>
    </row>
    <row r="134" spans="1:65" s="2" customFormat="1" ht="24.2" customHeight="1">
      <c r="A134" s="33"/>
      <c r="B134" s="125"/>
      <c r="C134" s="159" t="s">
        <v>30</v>
      </c>
      <c r="D134" s="159" t="s">
        <v>139</v>
      </c>
      <c r="E134" s="160" t="s">
        <v>2310</v>
      </c>
      <c r="F134" s="161" t="s">
        <v>2311</v>
      </c>
      <c r="G134" s="162" t="s">
        <v>252</v>
      </c>
      <c r="H134" s="163">
        <v>78.8</v>
      </c>
      <c r="I134" s="164"/>
      <c r="J134" s="165">
        <f>ROUND(I134*H134,2)</f>
        <v>0</v>
      </c>
      <c r="K134" s="161" t="s">
        <v>143</v>
      </c>
      <c r="L134" s="34"/>
      <c r="M134" s="166" t="s">
        <v>1</v>
      </c>
      <c r="N134" s="167" t="s">
        <v>38</v>
      </c>
      <c r="O134" s="59"/>
      <c r="P134" s="168">
        <f>O134*H134</f>
        <v>0</v>
      </c>
      <c r="Q134" s="168">
        <v>0</v>
      </c>
      <c r="R134" s="168">
        <f>Q134*H134</f>
        <v>0</v>
      </c>
      <c r="S134" s="168">
        <v>0</v>
      </c>
      <c r="T134" s="169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0" t="s">
        <v>144</v>
      </c>
      <c r="AT134" s="170" t="s">
        <v>139</v>
      </c>
      <c r="AU134" s="170" t="s">
        <v>82</v>
      </c>
      <c r="AY134" s="18" t="s">
        <v>137</v>
      </c>
      <c r="BE134" s="171">
        <f>IF(N134="základní",J134,0)</f>
        <v>0</v>
      </c>
      <c r="BF134" s="171">
        <f>IF(N134="snížená",J134,0)</f>
        <v>0</v>
      </c>
      <c r="BG134" s="171">
        <f>IF(N134="zákl. přenesená",J134,0)</f>
        <v>0</v>
      </c>
      <c r="BH134" s="171">
        <f>IF(N134="sníž. přenesená",J134,0)</f>
        <v>0</v>
      </c>
      <c r="BI134" s="171">
        <f>IF(N134="nulová",J134,0)</f>
        <v>0</v>
      </c>
      <c r="BJ134" s="18" t="s">
        <v>30</v>
      </c>
      <c r="BK134" s="171">
        <f>ROUND(I134*H134,2)</f>
        <v>0</v>
      </c>
      <c r="BL134" s="18" t="s">
        <v>144</v>
      </c>
      <c r="BM134" s="170" t="s">
        <v>2312</v>
      </c>
    </row>
    <row r="135" spans="1:65" s="14" customFormat="1">
      <c r="B135" s="180"/>
      <c r="D135" s="173" t="s">
        <v>145</v>
      </c>
      <c r="E135" s="181" t="s">
        <v>1</v>
      </c>
      <c r="F135" s="182" t="s">
        <v>2313</v>
      </c>
      <c r="H135" s="183">
        <v>78.8</v>
      </c>
      <c r="I135" s="184"/>
      <c r="L135" s="180"/>
      <c r="M135" s="185"/>
      <c r="N135" s="186"/>
      <c r="O135" s="186"/>
      <c r="P135" s="186"/>
      <c r="Q135" s="186"/>
      <c r="R135" s="186"/>
      <c r="S135" s="186"/>
      <c r="T135" s="187"/>
      <c r="AT135" s="181" t="s">
        <v>145</v>
      </c>
      <c r="AU135" s="181" t="s">
        <v>82</v>
      </c>
      <c r="AV135" s="14" t="s">
        <v>82</v>
      </c>
      <c r="AW135" s="14" t="s">
        <v>29</v>
      </c>
      <c r="AX135" s="14" t="s">
        <v>73</v>
      </c>
      <c r="AY135" s="181" t="s">
        <v>137</v>
      </c>
    </row>
    <row r="136" spans="1:65" s="15" customFormat="1">
      <c r="B136" s="188"/>
      <c r="D136" s="173" t="s">
        <v>145</v>
      </c>
      <c r="E136" s="189" t="s">
        <v>1</v>
      </c>
      <c r="F136" s="190" t="s">
        <v>160</v>
      </c>
      <c r="H136" s="191">
        <v>78.8</v>
      </c>
      <c r="I136" s="192"/>
      <c r="L136" s="188"/>
      <c r="M136" s="193"/>
      <c r="N136" s="194"/>
      <c r="O136" s="194"/>
      <c r="P136" s="194"/>
      <c r="Q136" s="194"/>
      <c r="R136" s="194"/>
      <c r="S136" s="194"/>
      <c r="T136" s="195"/>
      <c r="AT136" s="189" t="s">
        <v>145</v>
      </c>
      <c r="AU136" s="189" t="s">
        <v>82</v>
      </c>
      <c r="AV136" s="15" t="s">
        <v>144</v>
      </c>
      <c r="AW136" s="15" t="s">
        <v>29</v>
      </c>
      <c r="AX136" s="15" t="s">
        <v>30</v>
      </c>
      <c r="AY136" s="189" t="s">
        <v>137</v>
      </c>
    </row>
    <row r="137" spans="1:65" s="2" customFormat="1" ht="24.2" customHeight="1">
      <c r="A137" s="33"/>
      <c r="B137" s="125"/>
      <c r="C137" s="159" t="s">
        <v>82</v>
      </c>
      <c r="D137" s="159" t="s">
        <v>139</v>
      </c>
      <c r="E137" s="160" t="s">
        <v>2314</v>
      </c>
      <c r="F137" s="161" t="s">
        <v>2315</v>
      </c>
      <c r="G137" s="162" t="s">
        <v>252</v>
      </c>
      <c r="H137" s="163">
        <v>40.774999999999999</v>
      </c>
      <c r="I137" s="164"/>
      <c r="J137" s="165">
        <f>ROUND(I137*H137,2)</f>
        <v>0</v>
      </c>
      <c r="K137" s="161" t="s">
        <v>143</v>
      </c>
      <c r="L137" s="34"/>
      <c r="M137" s="166" t="s">
        <v>1</v>
      </c>
      <c r="N137" s="167" t="s">
        <v>38</v>
      </c>
      <c r="O137" s="59"/>
      <c r="P137" s="168">
        <f>O137*H137</f>
        <v>0</v>
      </c>
      <c r="Q137" s="168">
        <v>0</v>
      </c>
      <c r="R137" s="168">
        <f>Q137*H137</f>
        <v>0</v>
      </c>
      <c r="S137" s="168">
        <v>0</v>
      </c>
      <c r="T137" s="169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0" t="s">
        <v>144</v>
      </c>
      <c r="AT137" s="170" t="s">
        <v>139</v>
      </c>
      <c r="AU137" s="170" t="s">
        <v>82</v>
      </c>
      <c r="AY137" s="18" t="s">
        <v>137</v>
      </c>
      <c r="BE137" s="171">
        <f>IF(N137="základní",J137,0)</f>
        <v>0</v>
      </c>
      <c r="BF137" s="171">
        <f>IF(N137="snížená",J137,0)</f>
        <v>0</v>
      </c>
      <c r="BG137" s="171">
        <f>IF(N137="zákl. přenesená",J137,0)</f>
        <v>0</v>
      </c>
      <c r="BH137" s="171">
        <f>IF(N137="sníž. přenesená",J137,0)</f>
        <v>0</v>
      </c>
      <c r="BI137" s="171">
        <f>IF(N137="nulová",J137,0)</f>
        <v>0</v>
      </c>
      <c r="BJ137" s="18" t="s">
        <v>30</v>
      </c>
      <c r="BK137" s="171">
        <f>ROUND(I137*H137,2)</f>
        <v>0</v>
      </c>
      <c r="BL137" s="18" t="s">
        <v>144</v>
      </c>
      <c r="BM137" s="170" t="s">
        <v>2316</v>
      </c>
    </row>
    <row r="138" spans="1:65" s="14" customFormat="1">
      <c r="B138" s="180"/>
      <c r="D138" s="173" t="s">
        <v>145</v>
      </c>
      <c r="E138" s="181" t="s">
        <v>1</v>
      </c>
      <c r="F138" s="182" t="s">
        <v>2317</v>
      </c>
      <c r="H138" s="183">
        <v>40.774999999999999</v>
      </c>
      <c r="I138" s="184"/>
      <c r="L138" s="180"/>
      <c r="M138" s="185"/>
      <c r="N138" s="186"/>
      <c r="O138" s="186"/>
      <c r="P138" s="186"/>
      <c r="Q138" s="186"/>
      <c r="R138" s="186"/>
      <c r="S138" s="186"/>
      <c r="T138" s="187"/>
      <c r="AT138" s="181" t="s">
        <v>145</v>
      </c>
      <c r="AU138" s="181" t="s">
        <v>82</v>
      </c>
      <c r="AV138" s="14" t="s">
        <v>82</v>
      </c>
      <c r="AW138" s="14" t="s">
        <v>29</v>
      </c>
      <c r="AX138" s="14" t="s">
        <v>30</v>
      </c>
      <c r="AY138" s="181" t="s">
        <v>137</v>
      </c>
    </row>
    <row r="139" spans="1:65" s="2" customFormat="1" ht="16.5" customHeight="1">
      <c r="A139" s="33"/>
      <c r="B139" s="125"/>
      <c r="C139" s="159" t="s">
        <v>163</v>
      </c>
      <c r="D139" s="159" t="s">
        <v>139</v>
      </c>
      <c r="E139" s="160" t="s">
        <v>365</v>
      </c>
      <c r="F139" s="161" t="s">
        <v>366</v>
      </c>
      <c r="G139" s="162" t="s">
        <v>252</v>
      </c>
      <c r="H139" s="163">
        <v>119.575</v>
      </c>
      <c r="I139" s="164"/>
      <c r="J139" s="165">
        <f>ROUND(I139*H139,2)</f>
        <v>0</v>
      </c>
      <c r="K139" s="161" t="s">
        <v>143</v>
      </c>
      <c r="L139" s="34"/>
      <c r="M139" s="166" t="s">
        <v>1</v>
      </c>
      <c r="N139" s="167" t="s">
        <v>38</v>
      </c>
      <c r="O139" s="59"/>
      <c r="P139" s="168">
        <f>O139*H139</f>
        <v>0</v>
      </c>
      <c r="Q139" s="168">
        <v>0</v>
      </c>
      <c r="R139" s="168">
        <f>Q139*H139</f>
        <v>0</v>
      </c>
      <c r="S139" s="168">
        <v>0</v>
      </c>
      <c r="T139" s="169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0" t="s">
        <v>144</v>
      </c>
      <c r="AT139" s="170" t="s">
        <v>139</v>
      </c>
      <c r="AU139" s="170" t="s">
        <v>82</v>
      </c>
      <c r="AY139" s="18" t="s">
        <v>137</v>
      </c>
      <c r="BE139" s="171">
        <f>IF(N139="základní",J139,0)</f>
        <v>0</v>
      </c>
      <c r="BF139" s="171">
        <f>IF(N139="snížená",J139,0)</f>
        <v>0</v>
      </c>
      <c r="BG139" s="171">
        <f>IF(N139="zákl. přenesená",J139,0)</f>
        <v>0</v>
      </c>
      <c r="BH139" s="171">
        <f>IF(N139="sníž. přenesená",J139,0)</f>
        <v>0</v>
      </c>
      <c r="BI139" s="171">
        <f>IF(N139="nulová",J139,0)</f>
        <v>0</v>
      </c>
      <c r="BJ139" s="18" t="s">
        <v>30</v>
      </c>
      <c r="BK139" s="171">
        <f>ROUND(I139*H139,2)</f>
        <v>0</v>
      </c>
      <c r="BL139" s="18" t="s">
        <v>144</v>
      </c>
      <c r="BM139" s="170" t="s">
        <v>2318</v>
      </c>
    </row>
    <row r="140" spans="1:65" s="14" customFormat="1">
      <c r="B140" s="180"/>
      <c r="D140" s="173" t="s">
        <v>145</v>
      </c>
      <c r="E140" s="181" t="s">
        <v>1</v>
      </c>
      <c r="F140" s="182" t="s">
        <v>2319</v>
      </c>
      <c r="H140" s="183">
        <v>119.575</v>
      </c>
      <c r="I140" s="184"/>
      <c r="L140" s="180"/>
      <c r="M140" s="185"/>
      <c r="N140" s="186"/>
      <c r="O140" s="186"/>
      <c r="P140" s="186"/>
      <c r="Q140" s="186"/>
      <c r="R140" s="186"/>
      <c r="S140" s="186"/>
      <c r="T140" s="187"/>
      <c r="AT140" s="181" t="s">
        <v>145</v>
      </c>
      <c r="AU140" s="181" t="s">
        <v>82</v>
      </c>
      <c r="AV140" s="14" t="s">
        <v>82</v>
      </c>
      <c r="AW140" s="14" t="s">
        <v>29</v>
      </c>
      <c r="AX140" s="14" t="s">
        <v>73</v>
      </c>
      <c r="AY140" s="181" t="s">
        <v>137</v>
      </c>
    </row>
    <row r="141" spans="1:65" s="15" customFormat="1">
      <c r="B141" s="188"/>
      <c r="D141" s="173" t="s">
        <v>145</v>
      </c>
      <c r="E141" s="189" t="s">
        <v>1</v>
      </c>
      <c r="F141" s="190" t="s">
        <v>160</v>
      </c>
      <c r="H141" s="191">
        <v>119.575</v>
      </c>
      <c r="I141" s="192"/>
      <c r="L141" s="188"/>
      <c r="M141" s="193"/>
      <c r="N141" s="194"/>
      <c r="O141" s="194"/>
      <c r="P141" s="194"/>
      <c r="Q141" s="194"/>
      <c r="R141" s="194"/>
      <c r="S141" s="194"/>
      <c r="T141" s="195"/>
      <c r="AT141" s="189" t="s">
        <v>145</v>
      </c>
      <c r="AU141" s="189" t="s">
        <v>82</v>
      </c>
      <c r="AV141" s="15" t="s">
        <v>144</v>
      </c>
      <c r="AW141" s="15" t="s">
        <v>29</v>
      </c>
      <c r="AX141" s="15" t="s">
        <v>30</v>
      </c>
      <c r="AY141" s="189" t="s">
        <v>137</v>
      </c>
    </row>
    <row r="142" spans="1:65" s="2" customFormat="1" ht="24.2" customHeight="1">
      <c r="A142" s="33"/>
      <c r="B142" s="125"/>
      <c r="C142" s="159" t="s">
        <v>144</v>
      </c>
      <c r="D142" s="159" t="s">
        <v>139</v>
      </c>
      <c r="E142" s="160" t="s">
        <v>369</v>
      </c>
      <c r="F142" s="161" t="s">
        <v>370</v>
      </c>
      <c r="G142" s="162" t="s">
        <v>252</v>
      </c>
      <c r="H142" s="163">
        <v>597.875</v>
      </c>
      <c r="I142" s="164"/>
      <c r="J142" s="165">
        <f>ROUND(I142*H142,2)</f>
        <v>0</v>
      </c>
      <c r="K142" s="161" t="s">
        <v>143</v>
      </c>
      <c r="L142" s="34"/>
      <c r="M142" s="166" t="s">
        <v>1</v>
      </c>
      <c r="N142" s="167" t="s">
        <v>38</v>
      </c>
      <c r="O142" s="59"/>
      <c r="P142" s="168">
        <f>O142*H142</f>
        <v>0</v>
      </c>
      <c r="Q142" s="168">
        <v>0</v>
      </c>
      <c r="R142" s="168">
        <f>Q142*H142</f>
        <v>0</v>
      </c>
      <c r="S142" s="168">
        <v>0</v>
      </c>
      <c r="T142" s="169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0" t="s">
        <v>144</v>
      </c>
      <c r="AT142" s="170" t="s">
        <v>139</v>
      </c>
      <c r="AU142" s="170" t="s">
        <v>82</v>
      </c>
      <c r="AY142" s="18" t="s">
        <v>137</v>
      </c>
      <c r="BE142" s="171">
        <f>IF(N142="základní",J142,0)</f>
        <v>0</v>
      </c>
      <c r="BF142" s="171">
        <f>IF(N142="snížená",J142,0)</f>
        <v>0</v>
      </c>
      <c r="BG142" s="171">
        <f>IF(N142="zákl. přenesená",J142,0)</f>
        <v>0</v>
      </c>
      <c r="BH142" s="171">
        <f>IF(N142="sníž. přenesená",J142,0)</f>
        <v>0</v>
      </c>
      <c r="BI142" s="171">
        <f>IF(N142="nulová",J142,0)</f>
        <v>0</v>
      </c>
      <c r="BJ142" s="18" t="s">
        <v>30</v>
      </c>
      <c r="BK142" s="171">
        <f>ROUND(I142*H142,2)</f>
        <v>0</v>
      </c>
      <c r="BL142" s="18" t="s">
        <v>144</v>
      </c>
      <c r="BM142" s="170" t="s">
        <v>2320</v>
      </c>
    </row>
    <row r="143" spans="1:65" s="14" customFormat="1">
      <c r="B143" s="180"/>
      <c r="D143" s="173" t="s">
        <v>145</v>
      </c>
      <c r="E143" s="181" t="s">
        <v>1</v>
      </c>
      <c r="F143" s="182" t="s">
        <v>2321</v>
      </c>
      <c r="H143" s="183">
        <v>597.875</v>
      </c>
      <c r="I143" s="184"/>
      <c r="L143" s="180"/>
      <c r="M143" s="185"/>
      <c r="N143" s="186"/>
      <c r="O143" s="186"/>
      <c r="P143" s="186"/>
      <c r="Q143" s="186"/>
      <c r="R143" s="186"/>
      <c r="S143" s="186"/>
      <c r="T143" s="187"/>
      <c r="AT143" s="181" t="s">
        <v>145</v>
      </c>
      <c r="AU143" s="181" t="s">
        <v>82</v>
      </c>
      <c r="AV143" s="14" t="s">
        <v>82</v>
      </c>
      <c r="AW143" s="14" t="s">
        <v>29</v>
      </c>
      <c r="AX143" s="14" t="s">
        <v>73</v>
      </c>
      <c r="AY143" s="181" t="s">
        <v>137</v>
      </c>
    </row>
    <row r="144" spans="1:65" s="15" customFormat="1">
      <c r="B144" s="188"/>
      <c r="D144" s="173" t="s">
        <v>145</v>
      </c>
      <c r="E144" s="189" t="s">
        <v>1</v>
      </c>
      <c r="F144" s="190" t="s">
        <v>160</v>
      </c>
      <c r="H144" s="191">
        <v>597.875</v>
      </c>
      <c r="I144" s="192"/>
      <c r="L144" s="188"/>
      <c r="M144" s="193"/>
      <c r="N144" s="194"/>
      <c r="O144" s="194"/>
      <c r="P144" s="194"/>
      <c r="Q144" s="194"/>
      <c r="R144" s="194"/>
      <c r="S144" s="194"/>
      <c r="T144" s="195"/>
      <c r="AT144" s="189" t="s">
        <v>145</v>
      </c>
      <c r="AU144" s="189" t="s">
        <v>82</v>
      </c>
      <c r="AV144" s="15" t="s">
        <v>144</v>
      </c>
      <c r="AW144" s="15" t="s">
        <v>29</v>
      </c>
      <c r="AX144" s="15" t="s">
        <v>30</v>
      </c>
      <c r="AY144" s="189" t="s">
        <v>137</v>
      </c>
    </row>
    <row r="145" spans="1:65" s="2" customFormat="1" ht="16.5" customHeight="1">
      <c r="A145" s="33"/>
      <c r="B145" s="125"/>
      <c r="C145" s="159" t="s">
        <v>181</v>
      </c>
      <c r="D145" s="159" t="s">
        <v>139</v>
      </c>
      <c r="E145" s="160" t="s">
        <v>375</v>
      </c>
      <c r="F145" s="161" t="s">
        <v>376</v>
      </c>
      <c r="G145" s="162" t="s">
        <v>252</v>
      </c>
      <c r="H145" s="163">
        <v>119.575</v>
      </c>
      <c r="I145" s="164"/>
      <c r="J145" s="165">
        <f>ROUND(I145*H145,2)</f>
        <v>0</v>
      </c>
      <c r="K145" s="161" t="s">
        <v>143</v>
      </c>
      <c r="L145" s="34"/>
      <c r="M145" s="166" t="s">
        <v>1</v>
      </c>
      <c r="N145" s="167" t="s">
        <v>38</v>
      </c>
      <c r="O145" s="59"/>
      <c r="P145" s="168">
        <f>O145*H145</f>
        <v>0</v>
      </c>
      <c r="Q145" s="168">
        <v>0</v>
      </c>
      <c r="R145" s="168">
        <f>Q145*H145</f>
        <v>0</v>
      </c>
      <c r="S145" s="168">
        <v>0</v>
      </c>
      <c r="T145" s="169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0" t="s">
        <v>144</v>
      </c>
      <c r="AT145" s="170" t="s">
        <v>139</v>
      </c>
      <c r="AU145" s="170" t="s">
        <v>82</v>
      </c>
      <c r="AY145" s="18" t="s">
        <v>137</v>
      </c>
      <c r="BE145" s="171">
        <f>IF(N145="základní",J145,0)</f>
        <v>0</v>
      </c>
      <c r="BF145" s="171">
        <f>IF(N145="snížená",J145,0)</f>
        <v>0</v>
      </c>
      <c r="BG145" s="171">
        <f>IF(N145="zákl. přenesená",J145,0)</f>
        <v>0</v>
      </c>
      <c r="BH145" s="171">
        <f>IF(N145="sníž. přenesená",J145,0)</f>
        <v>0</v>
      </c>
      <c r="BI145" s="171">
        <f>IF(N145="nulová",J145,0)</f>
        <v>0</v>
      </c>
      <c r="BJ145" s="18" t="s">
        <v>30</v>
      </c>
      <c r="BK145" s="171">
        <f>ROUND(I145*H145,2)</f>
        <v>0</v>
      </c>
      <c r="BL145" s="18" t="s">
        <v>144</v>
      </c>
      <c r="BM145" s="170" t="s">
        <v>2322</v>
      </c>
    </row>
    <row r="146" spans="1:65" s="14" customFormat="1">
      <c r="B146" s="180"/>
      <c r="D146" s="173" t="s">
        <v>145</v>
      </c>
      <c r="E146" s="181" t="s">
        <v>1</v>
      </c>
      <c r="F146" s="182" t="s">
        <v>2323</v>
      </c>
      <c r="H146" s="183">
        <v>119.575</v>
      </c>
      <c r="I146" s="184"/>
      <c r="L146" s="180"/>
      <c r="M146" s="185"/>
      <c r="N146" s="186"/>
      <c r="O146" s="186"/>
      <c r="P146" s="186"/>
      <c r="Q146" s="186"/>
      <c r="R146" s="186"/>
      <c r="S146" s="186"/>
      <c r="T146" s="187"/>
      <c r="AT146" s="181" t="s">
        <v>145</v>
      </c>
      <c r="AU146" s="181" t="s">
        <v>82</v>
      </c>
      <c r="AV146" s="14" t="s">
        <v>82</v>
      </c>
      <c r="AW146" s="14" t="s">
        <v>29</v>
      </c>
      <c r="AX146" s="14" t="s">
        <v>30</v>
      </c>
      <c r="AY146" s="181" t="s">
        <v>137</v>
      </c>
    </row>
    <row r="147" spans="1:65" s="2" customFormat="1" ht="16.5" customHeight="1">
      <c r="A147" s="33"/>
      <c r="B147" s="125"/>
      <c r="C147" s="159" t="s">
        <v>166</v>
      </c>
      <c r="D147" s="159" t="s">
        <v>139</v>
      </c>
      <c r="E147" s="160" t="s">
        <v>385</v>
      </c>
      <c r="F147" s="161" t="s">
        <v>386</v>
      </c>
      <c r="G147" s="162" t="s">
        <v>252</v>
      </c>
      <c r="H147" s="163">
        <v>119.575</v>
      </c>
      <c r="I147" s="164"/>
      <c r="J147" s="165">
        <f>ROUND(I147*H147,2)</f>
        <v>0</v>
      </c>
      <c r="K147" s="161" t="s">
        <v>1</v>
      </c>
      <c r="L147" s="34"/>
      <c r="M147" s="166" t="s">
        <v>1</v>
      </c>
      <c r="N147" s="167" t="s">
        <v>38</v>
      </c>
      <c r="O147" s="59"/>
      <c r="P147" s="168">
        <f>O147*H147</f>
        <v>0</v>
      </c>
      <c r="Q147" s="168">
        <v>0</v>
      </c>
      <c r="R147" s="168">
        <f>Q147*H147</f>
        <v>0</v>
      </c>
      <c r="S147" s="168">
        <v>0</v>
      </c>
      <c r="T147" s="169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0" t="s">
        <v>144</v>
      </c>
      <c r="AT147" s="170" t="s">
        <v>139</v>
      </c>
      <c r="AU147" s="170" t="s">
        <v>82</v>
      </c>
      <c r="AY147" s="18" t="s">
        <v>137</v>
      </c>
      <c r="BE147" s="171">
        <f>IF(N147="základní",J147,0)</f>
        <v>0</v>
      </c>
      <c r="BF147" s="171">
        <f>IF(N147="snížená",J147,0)</f>
        <v>0</v>
      </c>
      <c r="BG147" s="171">
        <f>IF(N147="zákl. přenesená",J147,0)</f>
        <v>0</v>
      </c>
      <c r="BH147" s="171">
        <f>IF(N147="sníž. přenesená",J147,0)</f>
        <v>0</v>
      </c>
      <c r="BI147" s="171">
        <f>IF(N147="nulová",J147,0)</f>
        <v>0</v>
      </c>
      <c r="BJ147" s="18" t="s">
        <v>30</v>
      </c>
      <c r="BK147" s="171">
        <f>ROUND(I147*H147,2)</f>
        <v>0</v>
      </c>
      <c r="BL147" s="18" t="s">
        <v>144</v>
      </c>
      <c r="BM147" s="170" t="s">
        <v>2324</v>
      </c>
    </row>
    <row r="148" spans="1:65" s="14" customFormat="1">
      <c r="B148" s="180"/>
      <c r="D148" s="173" t="s">
        <v>145</v>
      </c>
      <c r="E148" s="181" t="s">
        <v>1</v>
      </c>
      <c r="F148" s="182" t="s">
        <v>2323</v>
      </c>
      <c r="H148" s="183">
        <v>119.575</v>
      </c>
      <c r="I148" s="184"/>
      <c r="L148" s="180"/>
      <c r="M148" s="185"/>
      <c r="N148" s="186"/>
      <c r="O148" s="186"/>
      <c r="P148" s="186"/>
      <c r="Q148" s="186"/>
      <c r="R148" s="186"/>
      <c r="S148" s="186"/>
      <c r="T148" s="187"/>
      <c r="AT148" s="181" t="s">
        <v>145</v>
      </c>
      <c r="AU148" s="181" t="s">
        <v>82</v>
      </c>
      <c r="AV148" s="14" t="s">
        <v>82</v>
      </c>
      <c r="AW148" s="14" t="s">
        <v>29</v>
      </c>
      <c r="AX148" s="14" t="s">
        <v>30</v>
      </c>
      <c r="AY148" s="181" t="s">
        <v>137</v>
      </c>
    </row>
    <row r="149" spans="1:65" s="2" customFormat="1" ht="16.5" customHeight="1">
      <c r="A149" s="33"/>
      <c r="B149" s="125"/>
      <c r="C149" s="159" t="s">
        <v>188</v>
      </c>
      <c r="D149" s="159" t="s">
        <v>139</v>
      </c>
      <c r="E149" s="160" t="s">
        <v>1182</v>
      </c>
      <c r="F149" s="161" t="s">
        <v>1183</v>
      </c>
      <c r="G149" s="162" t="s">
        <v>142</v>
      </c>
      <c r="H149" s="163">
        <v>616.6</v>
      </c>
      <c r="I149" s="164"/>
      <c r="J149" s="165">
        <f>ROUND(I149*H149,2)</f>
        <v>0</v>
      </c>
      <c r="K149" s="161" t="s">
        <v>143</v>
      </c>
      <c r="L149" s="34"/>
      <c r="M149" s="166" t="s">
        <v>1</v>
      </c>
      <c r="N149" s="167" t="s">
        <v>38</v>
      </c>
      <c r="O149" s="59"/>
      <c r="P149" s="168">
        <f>O149*H149</f>
        <v>0</v>
      </c>
      <c r="Q149" s="168">
        <v>0</v>
      </c>
      <c r="R149" s="168">
        <f>Q149*H149</f>
        <v>0</v>
      </c>
      <c r="S149" s="168">
        <v>0</v>
      </c>
      <c r="T149" s="169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0" t="s">
        <v>144</v>
      </c>
      <c r="AT149" s="170" t="s">
        <v>139</v>
      </c>
      <c r="AU149" s="170" t="s">
        <v>82</v>
      </c>
      <c r="AY149" s="18" t="s">
        <v>137</v>
      </c>
      <c r="BE149" s="171">
        <f>IF(N149="základní",J149,0)</f>
        <v>0</v>
      </c>
      <c r="BF149" s="171">
        <f>IF(N149="snížená",J149,0)</f>
        <v>0</v>
      </c>
      <c r="BG149" s="171">
        <f>IF(N149="zákl. přenesená",J149,0)</f>
        <v>0</v>
      </c>
      <c r="BH149" s="171">
        <f>IF(N149="sníž. přenesená",J149,0)</f>
        <v>0</v>
      </c>
      <c r="BI149" s="171">
        <f>IF(N149="nulová",J149,0)</f>
        <v>0</v>
      </c>
      <c r="BJ149" s="18" t="s">
        <v>30</v>
      </c>
      <c r="BK149" s="171">
        <f>ROUND(I149*H149,2)</f>
        <v>0</v>
      </c>
      <c r="BL149" s="18" t="s">
        <v>144</v>
      </c>
      <c r="BM149" s="170" t="s">
        <v>2325</v>
      </c>
    </row>
    <row r="150" spans="1:65" s="14" customFormat="1">
      <c r="B150" s="180"/>
      <c r="D150" s="173" t="s">
        <v>145</v>
      </c>
      <c r="E150" s="181" t="s">
        <v>1</v>
      </c>
      <c r="F150" s="182" t="s">
        <v>2326</v>
      </c>
      <c r="H150" s="183">
        <v>179.4</v>
      </c>
      <c r="I150" s="184"/>
      <c r="L150" s="180"/>
      <c r="M150" s="185"/>
      <c r="N150" s="186"/>
      <c r="O150" s="186"/>
      <c r="P150" s="186"/>
      <c r="Q150" s="186"/>
      <c r="R150" s="186"/>
      <c r="S150" s="186"/>
      <c r="T150" s="187"/>
      <c r="AT150" s="181" t="s">
        <v>145</v>
      </c>
      <c r="AU150" s="181" t="s">
        <v>82</v>
      </c>
      <c r="AV150" s="14" t="s">
        <v>82</v>
      </c>
      <c r="AW150" s="14" t="s">
        <v>29</v>
      </c>
      <c r="AX150" s="14" t="s">
        <v>73</v>
      </c>
      <c r="AY150" s="181" t="s">
        <v>137</v>
      </c>
    </row>
    <row r="151" spans="1:65" s="14" customFormat="1">
      <c r="B151" s="180"/>
      <c r="D151" s="173" t="s">
        <v>145</v>
      </c>
      <c r="E151" s="181" t="s">
        <v>1</v>
      </c>
      <c r="F151" s="182" t="s">
        <v>2327</v>
      </c>
      <c r="H151" s="183">
        <v>437.2</v>
      </c>
      <c r="I151" s="184"/>
      <c r="L151" s="180"/>
      <c r="M151" s="185"/>
      <c r="N151" s="186"/>
      <c r="O151" s="186"/>
      <c r="P151" s="186"/>
      <c r="Q151" s="186"/>
      <c r="R151" s="186"/>
      <c r="S151" s="186"/>
      <c r="T151" s="187"/>
      <c r="AT151" s="181" t="s">
        <v>145</v>
      </c>
      <c r="AU151" s="181" t="s">
        <v>82</v>
      </c>
      <c r="AV151" s="14" t="s">
        <v>82</v>
      </c>
      <c r="AW151" s="14" t="s">
        <v>29</v>
      </c>
      <c r="AX151" s="14" t="s">
        <v>73</v>
      </c>
      <c r="AY151" s="181" t="s">
        <v>137</v>
      </c>
    </row>
    <row r="152" spans="1:65" s="15" customFormat="1">
      <c r="B152" s="188"/>
      <c r="D152" s="173" t="s">
        <v>145</v>
      </c>
      <c r="E152" s="189" t="s">
        <v>1</v>
      </c>
      <c r="F152" s="190" t="s">
        <v>160</v>
      </c>
      <c r="H152" s="191">
        <v>616.6</v>
      </c>
      <c r="I152" s="192"/>
      <c r="L152" s="188"/>
      <c r="M152" s="193"/>
      <c r="N152" s="194"/>
      <c r="O152" s="194"/>
      <c r="P152" s="194"/>
      <c r="Q152" s="194"/>
      <c r="R152" s="194"/>
      <c r="S152" s="194"/>
      <c r="T152" s="195"/>
      <c r="AT152" s="189" t="s">
        <v>145</v>
      </c>
      <c r="AU152" s="189" t="s">
        <v>82</v>
      </c>
      <c r="AV152" s="15" t="s">
        <v>144</v>
      </c>
      <c r="AW152" s="15" t="s">
        <v>29</v>
      </c>
      <c r="AX152" s="15" t="s">
        <v>30</v>
      </c>
      <c r="AY152" s="189" t="s">
        <v>137</v>
      </c>
    </row>
    <row r="153" spans="1:65" s="2" customFormat="1" ht="16.5" customHeight="1">
      <c r="A153" s="33"/>
      <c r="B153" s="125"/>
      <c r="C153" s="159" t="s">
        <v>169</v>
      </c>
      <c r="D153" s="159" t="s">
        <v>139</v>
      </c>
      <c r="E153" s="160" t="s">
        <v>1187</v>
      </c>
      <c r="F153" s="161" t="s">
        <v>1188</v>
      </c>
      <c r="G153" s="162" t="s">
        <v>142</v>
      </c>
      <c r="H153" s="163">
        <v>179.4</v>
      </c>
      <c r="I153" s="164"/>
      <c r="J153" s="165">
        <f>ROUND(I153*H153,2)</f>
        <v>0</v>
      </c>
      <c r="K153" s="161" t="s">
        <v>143</v>
      </c>
      <c r="L153" s="34"/>
      <c r="M153" s="166" t="s">
        <v>1</v>
      </c>
      <c r="N153" s="167" t="s">
        <v>38</v>
      </c>
      <c r="O153" s="59"/>
      <c r="P153" s="168">
        <f>O153*H153</f>
        <v>0</v>
      </c>
      <c r="Q153" s="168">
        <v>0</v>
      </c>
      <c r="R153" s="168">
        <f>Q153*H153</f>
        <v>0</v>
      </c>
      <c r="S153" s="168">
        <v>0</v>
      </c>
      <c r="T153" s="169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0" t="s">
        <v>144</v>
      </c>
      <c r="AT153" s="170" t="s">
        <v>139</v>
      </c>
      <c r="AU153" s="170" t="s">
        <v>82</v>
      </c>
      <c r="AY153" s="18" t="s">
        <v>137</v>
      </c>
      <c r="BE153" s="171">
        <f>IF(N153="základní",J153,0)</f>
        <v>0</v>
      </c>
      <c r="BF153" s="171">
        <f>IF(N153="snížená",J153,0)</f>
        <v>0</v>
      </c>
      <c r="BG153" s="171">
        <f>IF(N153="zákl. přenesená",J153,0)</f>
        <v>0</v>
      </c>
      <c r="BH153" s="171">
        <f>IF(N153="sníž. přenesená",J153,0)</f>
        <v>0</v>
      </c>
      <c r="BI153" s="171">
        <f>IF(N153="nulová",J153,0)</f>
        <v>0</v>
      </c>
      <c r="BJ153" s="18" t="s">
        <v>30</v>
      </c>
      <c r="BK153" s="171">
        <f>ROUND(I153*H153,2)</f>
        <v>0</v>
      </c>
      <c r="BL153" s="18" t="s">
        <v>144</v>
      </c>
      <c r="BM153" s="170" t="s">
        <v>2328</v>
      </c>
    </row>
    <row r="154" spans="1:65" s="14" customFormat="1">
      <c r="B154" s="180"/>
      <c r="D154" s="173" t="s">
        <v>145</v>
      </c>
      <c r="E154" s="181" t="s">
        <v>1</v>
      </c>
      <c r="F154" s="182" t="s">
        <v>2326</v>
      </c>
      <c r="H154" s="183">
        <v>179.4</v>
      </c>
      <c r="I154" s="184"/>
      <c r="L154" s="180"/>
      <c r="M154" s="185"/>
      <c r="N154" s="186"/>
      <c r="O154" s="186"/>
      <c r="P154" s="186"/>
      <c r="Q154" s="186"/>
      <c r="R154" s="186"/>
      <c r="S154" s="186"/>
      <c r="T154" s="187"/>
      <c r="AT154" s="181" t="s">
        <v>145</v>
      </c>
      <c r="AU154" s="181" t="s">
        <v>82</v>
      </c>
      <c r="AV154" s="14" t="s">
        <v>82</v>
      </c>
      <c r="AW154" s="14" t="s">
        <v>29</v>
      </c>
      <c r="AX154" s="14" t="s">
        <v>30</v>
      </c>
      <c r="AY154" s="181" t="s">
        <v>137</v>
      </c>
    </row>
    <row r="155" spans="1:65" s="2" customFormat="1" ht="16.5" customHeight="1">
      <c r="A155" s="33"/>
      <c r="B155" s="125"/>
      <c r="C155" s="204" t="s">
        <v>206</v>
      </c>
      <c r="D155" s="204" t="s">
        <v>438</v>
      </c>
      <c r="E155" s="205" t="s">
        <v>1190</v>
      </c>
      <c r="F155" s="206" t="s">
        <v>1191</v>
      </c>
      <c r="G155" s="207" t="s">
        <v>441</v>
      </c>
      <c r="H155" s="208">
        <v>28.704000000000001</v>
      </c>
      <c r="I155" s="209"/>
      <c r="J155" s="210">
        <f>ROUND(I155*H155,2)</f>
        <v>0</v>
      </c>
      <c r="K155" s="206" t="s">
        <v>143</v>
      </c>
      <c r="L155" s="211"/>
      <c r="M155" s="212" t="s">
        <v>1</v>
      </c>
      <c r="N155" s="213" t="s">
        <v>38</v>
      </c>
      <c r="O155" s="59"/>
      <c r="P155" s="168">
        <f>O155*H155</f>
        <v>0</v>
      </c>
      <c r="Q155" s="168">
        <v>0</v>
      </c>
      <c r="R155" s="168">
        <f>Q155*H155</f>
        <v>0</v>
      </c>
      <c r="S155" s="168">
        <v>0</v>
      </c>
      <c r="T155" s="169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0" t="s">
        <v>169</v>
      </c>
      <c r="AT155" s="170" t="s">
        <v>438</v>
      </c>
      <c r="AU155" s="170" t="s">
        <v>82</v>
      </c>
      <c r="AY155" s="18" t="s">
        <v>137</v>
      </c>
      <c r="BE155" s="171">
        <f>IF(N155="základní",J155,0)</f>
        <v>0</v>
      </c>
      <c r="BF155" s="171">
        <f>IF(N155="snížená",J155,0)</f>
        <v>0</v>
      </c>
      <c r="BG155" s="171">
        <f>IF(N155="zákl. přenesená",J155,0)</f>
        <v>0</v>
      </c>
      <c r="BH155" s="171">
        <f>IF(N155="sníž. přenesená",J155,0)</f>
        <v>0</v>
      </c>
      <c r="BI155" s="171">
        <f>IF(N155="nulová",J155,0)</f>
        <v>0</v>
      </c>
      <c r="BJ155" s="18" t="s">
        <v>30</v>
      </c>
      <c r="BK155" s="171">
        <f>ROUND(I155*H155,2)</f>
        <v>0</v>
      </c>
      <c r="BL155" s="18" t="s">
        <v>144</v>
      </c>
      <c r="BM155" s="170" t="s">
        <v>2329</v>
      </c>
    </row>
    <row r="156" spans="1:65" s="14" customFormat="1">
      <c r="B156" s="180"/>
      <c r="D156" s="173" t="s">
        <v>145</v>
      </c>
      <c r="E156" s="181" t="s">
        <v>1</v>
      </c>
      <c r="F156" s="182" t="s">
        <v>2330</v>
      </c>
      <c r="H156" s="183">
        <v>28.704000000000001</v>
      </c>
      <c r="I156" s="184"/>
      <c r="L156" s="180"/>
      <c r="M156" s="185"/>
      <c r="N156" s="186"/>
      <c r="O156" s="186"/>
      <c r="P156" s="186"/>
      <c r="Q156" s="186"/>
      <c r="R156" s="186"/>
      <c r="S156" s="186"/>
      <c r="T156" s="187"/>
      <c r="AT156" s="181" t="s">
        <v>145</v>
      </c>
      <c r="AU156" s="181" t="s">
        <v>82</v>
      </c>
      <c r="AV156" s="14" t="s">
        <v>82</v>
      </c>
      <c r="AW156" s="14" t="s">
        <v>29</v>
      </c>
      <c r="AX156" s="14" t="s">
        <v>73</v>
      </c>
      <c r="AY156" s="181" t="s">
        <v>137</v>
      </c>
    </row>
    <row r="157" spans="1:65" s="15" customFormat="1">
      <c r="B157" s="188"/>
      <c r="D157" s="173" t="s">
        <v>145</v>
      </c>
      <c r="E157" s="189" t="s">
        <v>1</v>
      </c>
      <c r="F157" s="190" t="s">
        <v>160</v>
      </c>
      <c r="H157" s="191">
        <v>28.704000000000001</v>
      </c>
      <c r="I157" s="192"/>
      <c r="L157" s="188"/>
      <c r="M157" s="193"/>
      <c r="N157" s="194"/>
      <c r="O157" s="194"/>
      <c r="P157" s="194"/>
      <c r="Q157" s="194"/>
      <c r="R157" s="194"/>
      <c r="S157" s="194"/>
      <c r="T157" s="195"/>
      <c r="AT157" s="189" t="s">
        <v>145</v>
      </c>
      <c r="AU157" s="189" t="s">
        <v>82</v>
      </c>
      <c r="AV157" s="15" t="s">
        <v>144</v>
      </c>
      <c r="AW157" s="15" t="s">
        <v>29</v>
      </c>
      <c r="AX157" s="15" t="s">
        <v>30</v>
      </c>
      <c r="AY157" s="189" t="s">
        <v>137</v>
      </c>
    </row>
    <row r="158" spans="1:65" s="2" customFormat="1" ht="16.5" customHeight="1">
      <c r="A158" s="33"/>
      <c r="B158" s="125"/>
      <c r="C158" s="159" t="s">
        <v>184</v>
      </c>
      <c r="D158" s="159" t="s">
        <v>139</v>
      </c>
      <c r="E158" s="160" t="s">
        <v>1194</v>
      </c>
      <c r="F158" s="161" t="s">
        <v>1195</v>
      </c>
      <c r="G158" s="162" t="s">
        <v>142</v>
      </c>
      <c r="H158" s="163">
        <v>179.4</v>
      </c>
      <c r="I158" s="164"/>
      <c r="J158" s="165">
        <f>ROUND(I158*H158,2)</f>
        <v>0</v>
      </c>
      <c r="K158" s="161" t="s">
        <v>1</v>
      </c>
      <c r="L158" s="34"/>
      <c r="M158" s="166" t="s">
        <v>1</v>
      </c>
      <c r="N158" s="167" t="s">
        <v>38</v>
      </c>
      <c r="O158" s="59"/>
      <c r="P158" s="168">
        <f>O158*H158</f>
        <v>0</v>
      </c>
      <c r="Q158" s="168">
        <v>0</v>
      </c>
      <c r="R158" s="168">
        <f>Q158*H158</f>
        <v>0</v>
      </c>
      <c r="S158" s="168">
        <v>0</v>
      </c>
      <c r="T158" s="169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0" t="s">
        <v>144</v>
      </c>
      <c r="AT158" s="170" t="s">
        <v>139</v>
      </c>
      <c r="AU158" s="170" t="s">
        <v>82</v>
      </c>
      <c r="AY158" s="18" t="s">
        <v>137</v>
      </c>
      <c r="BE158" s="171">
        <f>IF(N158="základní",J158,0)</f>
        <v>0</v>
      </c>
      <c r="BF158" s="171">
        <f>IF(N158="snížená",J158,0)</f>
        <v>0</v>
      </c>
      <c r="BG158" s="171">
        <f>IF(N158="zákl. přenesená",J158,0)</f>
        <v>0</v>
      </c>
      <c r="BH158" s="171">
        <f>IF(N158="sníž. přenesená",J158,0)</f>
        <v>0</v>
      </c>
      <c r="BI158" s="171">
        <f>IF(N158="nulová",J158,0)</f>
        <v>0</v>
      </c>
      <c r="BJ158" s="18" t="s">
        <v>30</v>
      </c>
      <c r="BK158" s="171">
        <f>ROUND(I158*H158,2)</f>
        <v>0</v>
      </c>
      <c r="BL158" s="18" t="s">
        <v>144</v>
      </c>
      <c r="BM158" s="170" t="s">
        <v>2331</v>
      </c>
    </row>
    <row r="159" spans="1:65" s="14" customFormat="1">
      <c r="B159" s="180"/>
      <c r="D159" s="173" t="s">
        <v>145</v>
      </c>
      <c r="E159" s="181" t="s">
        <v>1</v>
      </c>
      <c r="F159" s="182" t="s">
        <v>2326</v>
      </c>
      <c r="H159" s="183">
        <v>179.4</v>
      </c>
      <c r="I159" s="184"/>
      <c r="L159" s="180"/>
      <c r="M159" s="185"/>
      <c r="N159" s="186"/>
      <c r="O159" s="186"/>
      <c r="P159" s="186"/>
      <c r="Q159" s="186"/>
      <c r="R159" s="186"/>
      <c r="S159" s="186"/>
      <c r="T159" s="187"/>
      <c r="AT159" s="181" t="s">
        <v>145</v>
      </c>
      <c r="AU159" s="181" t="s">
        <v>82</v>
      </c>
      <c r="AV159" s="14" t="s">
        <v>82</v>
      </c>
      <c r="AW159" s="14" t="s">
        <v>29</v>
      </c>
      <c r="AX159" s="14" t="s">
        <v>30</v>
      </c>
      <c r="AY159" s="181" t="s">
        <v>137</v>
      </c>
    </row>
    <row r="160" spans="1:65" s="2" customFormat="1" ht="16.5" customHeight="1">
      <c r="A160" s="33"/>
      <c r="B160" s="125"/>
      <c r="C160" s="204" t="s">
        <v>218</v>
      </c>
      <c r="D160" s="204" t="s">
        <v>438</v>
      </c>
      <c r="E160" s="205" t="s">
        <v>1196</v>
      </c>
      <c r="F160" s="206" t="s">
        <v>1197</v>
      </c>
      <c r="G160" s="207" t="s">
        <v>1198</v>
      </c>
      <c r="H160" s="208">
        <v>5.6509999999999998</v>
      </c>
      <c r="I160" s="209"/>
      <c r="J160" s="210">
        <f>ROUND(I160*H160,2)</f>
        <v>0</v>
      </c>
      <c r="K160" s="206" t="s">
        <v>1</v>
      </c>
      <c r="L160" s="211"/>
      <c r="M160" s="212" t="s">
        <v>1</v>
      </c>
      <c r="N160" s="213" t="s">
        <v>38</v>
      </c>
      <c r="O160" s="59"/>
      <c r="P160" s="168">
        <f>O160*H160</f>
        <v>0</v>
      </c>
      <c r="Q160" s="168">
        <v>1E-3</v>
      </c>
      <c r="R160" s="168">
        <f>Q160*H160</f>
        <v>5.6509999999999998E-3</v>
      </c>
      <c r="S160" s="168">
        <v>0</v>
      </c>
      <c r="T160" s="169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0" t="s">
        <v>169</v>
      </c>
      <c r="AT160" s="170" t="s">
        <v>438</v>
      </c>
      <c r="AU160" s="170" t="s">
        <v>82</v>
      </c>
      <c r="AY160" s="18" t="s">
        <v>137</v>
      </c>
      <c r="BE160" s="171">
        <f>IF(N160="základní",J160,0)</f>
        <v>0</v>
      </c>
      <c r="BF160" s="171">
        <f>IF(N160="snížená",J160,0)</f>
        <v>0</v>
      </c>
      <c r="BG160" s="171">
        <f>IF(N160="zákl. přenesená",J160,0)</f>
        <v>0</v>
      </c>
      <c r="BH160" s="171">
        <f>IF(N160="sníž. přenesená",J160,0)</f>
        <v>0</v>
      </c>
      <c r="BI160" s="171">
        <f>IF(N160="nulová",J160,0)</f>
        <v>0</v>
      </c>
      <c r="BJ160" s="18" t="s">
        <v>30</v>
      </c>
      <c r="BK160" s="171">
        <f>ROUND(I160*H160,2)</f>
        <v>0</v>
      </c>
      <c r="BL160" s="18" t="s">
        <v>144</v>
      </c>
      <c r="BM160" s="170" t="s">
        <v>2332</v>
      </c>
    </row>
    <row r="161" spans="1:65" s="14" customFormat="1">
      <c r="B161" s="180"/>
      <c r="D161" s="173" t="s">
        <v>145</v>
      </c>
      <c r="E161" s="181" t="s">
        <v>1</v>
      </c>
      <c r="F161" s="182" t="s">
        <v>2333</v>
      </c>
      <c r="H161" s="183">
        <v>5.6509999999999998</v>
      </c>
      <c r="I161" s="184"/>
      <c r="L161" s="180"/>
      <c r="M161" s="185"/>
      <c r="N161" s="186"/>
      <c r="O161" s="186"/>
      <c r="P161" s="186"/>
      <c r="Q161" s="186"/>
      <c r="R161" s="186"/>
      <c r="S161" s="186"/>
      <c r="T161" s="187"/>
      <c r="AT161" s="181" t="s">
        <v>145</v>
      </c>
      <c r="AU161" s="181" t="s">
        <v>82</v>
      </c>
      <c r="AV161" s="14" t="s">
        <v>82</v>
      </c>
      <c r="AW161" s="14" t="s">
        <v>29</v>
      </c>
      <c r="AX161" s="14" t="s">
        <v>73</v>
      </c>
      <c r="AY161" s="181" t="s">
        <v>137</v>
      </c>
    </row>
    <row r="162" spans="1:65" s="15" customFormat="1">
      <c r="B162" s="188"/>
      <c r="D162" s="173" t="s">
        <v>145</v>
      </c>
      <c r="E162" s="189" t="s">
        <v>1</v>
      </c>
      <c r="F162" s="190" t="s">
        <v>160</v>
      </c>
      <c r="H162" s="191">
        <v>5.6509999999999998</v>
      </c>
      <c r="I162" s="192"/>
      <c r="L162" s="188"/>
      <c r="M162" s="193"/>
      <c r="N162" s="194"/>
      <c r="O162" s="194"/>
      <c r="P162" s="194"/>
      <c r="Q162" s="194"/>
      <c r="R162" s="194"/>
      <c r="S162" s="194"/>
      <c r="T162" s="195"/>
      <c r="AT162" s="189" t="s">
        <v>145</v>
      </c>
      <c r="AU162" s="189" t="s">
        <v>82</v>
      </c>
      <c r="AV162" s="15" t="s">
        <v>144</v>
      </c>
      <c r="AW162" s="15" t="s">
        <v>29</v>
      </c>
      <c r="AX162" s="15" t="s">
        <v>30</v>
      </c>
      <c r="AY162" s="189" t="s">
        <v>137</v>
      </c>
    </row>
    <row r="163" spans="1:65" s="2" customFormat="1" ht="16.5" customHeight="1">
      <c r="A163" s="33"/>
      <c r="B163" s="125"/>
      <c r="C163" s="159" t="s">
        <v>187</v>
      </c>
      <c r="D163" s="159" t="s">
        <v>139</v>
      </c>
      <c r="E163" s="160" t="s">
        <v>2334</v>
      </c>
      <c r="F163" s="161" t="s">
        <v>2335</v>
      </c>
      <c r="G163" s="162" t="s">
        <v>252</v>
      </c>
      <c r="H163" s="163">
        <v>17.940000000000001</v>
      </c>
      <c r="I163" s="164"/>
      <c r="J163" s="165">
        <f>ROUND(I163*H163,2)</f>
        <v>0</v>
      </c>
      <c r="K163" s="161" t="s">
        <v>143</v>
      </c>
      <c r="L163" s="34"/>
      <c r="M163" s="166" t="s">
        <v>1</v>
      </c>
      <c r="N163" s="167" t="s">
        <v>38</v>
      </c>
      <c r="O163" s="59"/>
      <c r="P163" s="168">
        <f>O163*H163</f>
        <v>0</v>
      </c>
      <c r="Q163" s="168">
        <v>0</v>
      </c>
      <c r="R163" s="168">
        <f>Q163*H163</f>
        <v>0</v>
      </c>
      <c r="S163" s="168">
        <v>0</v>
      </c>
      <c r="T163" s="169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0" t="s">
        <v>144</v>
      </c>
      <c r="AT163" s="170" t="s">
        <v>139</v>
      </c>
      <c r="AU163" s="170" t="s">
        <v>82</v>
      </c>
      <c r="AY163" s="18" t="s">
        <v>137</v>
      </c>
      <c r="BE163" s="171">
        <f>IF(N163="základní",J163,0)</f>
        <v>0</v>
      </c>
      <c r="BF163" s="171">
        <f>IF(N163="snížená",J163,0)</f>
        <v>0</v>
      </c>
      <c r="BG163" s="171">
        <f>IF(N163="zákl. přenesená",J163,0)</f>
        <v>0</v>
      </c>
      <c r="BH163" s="171">
        <f>IF(N163="sníž. přenesená",J163,0)</f>
        <v>0</v>
      </c>
      <c r="BI163" s="171">
        <f>IF(N163="nulová",J163,0)</f>
        <v>0</v>
      </c>
      <c r="BJ163" s="18" t="s">
        <v>30</v>
      </c>
      <c r="BK163" s="171">
        <f>ROUND(I163*H163,2)</f>
        <v>0</v>
      </c>
      <c r="BL163" s="18" t="s">
        <v>144</v>
      </c>
      <c r="BM163" s="170" t="s">
        <v>2336</v>
      </c>
    </row>
    <row r="164" spans="1:65" s="14" customFormat="1">
      <c r="B164" s="180"/>
      <c r="D164" s="173" t="s">
        <v>145</v>
      </c>
      <c r="E164" s="181" t="s">
        <v>1</v>
      </c>
      <c r="F164" s="182" t="s">
        <v>2337</v>
      </c>
      <c r="H164" s="183">
        <v>17.940000000000001</v>
      </c>
      <c r="I164" s="184"/>
      <c r="L164" s="180"/>
      <c r="M164" s="185"/>
      <c r="N164" s="186"/>
      <c r="O164" s="186"/>
      <c r="P164" s="186"/>
      <c r="Q164" s="186"/>
      <c r="R164" s="186"/>
      <c r="S164" s="186"/>
      <c r="T164" s="187"/>
      <c r="AT164" s="181" t="s">
        <v>145</v>
      </c>
      <c r="AU164" s="181" t="s">
        <v>82</v>
      </c>
      <c r="AV164" s="14" t="s">
        <v>82</v>
      </c>
      <c r="AW164" s="14" t="s">
        <v>29</v>
      </c>
      <c r="AX164" s="14" t="s">
        <v>73</v>
      </c>
      <c r="AY164" s="181" t="s">
        <v>137</v>
      </c>
    </row>
    <row r="165" spans="1:65" s="15" customFormat="1">
      <c r="B165" s="188"/>
      <c r="D165" s="173" t="s">
        <v>145</v>
      </c>
      <c r="E165" s="189" t="s">
        <v>1</v>
      </c>
      <c r="F165" s="190" t="s">
        <v>160</v>
      </c>
      <c r="H165" s="191">
        <v>17.940000000000001</v>
      </c>
      <c r="I165" s="192"/>
      <c r="L165" s="188"/>
      <c r="M165" s="193"/>
      <c r="N165" s="194"/>
      <c r="O165" s="194"/>
      <c r="P165" s="194"/>
      <c r="Q165" s="194"/>
      <c r="R165" s="194"/>
      <c r="S165" s="194"/>
      <c r="T165" s="195"/>
      <c r="AT165" s="189" t="s">
        <v>145</v>
      </c>
      <c r="AU165" s="189" t="s">
        <v>82</v>
      </c>
      <c r="AV165" s="15" t="s">
        <v>144</v>
      </c>
      <c r="AW165" s="15" t="s">
        <v>29</v>
      </c>
      <c r="AX165" s="15" t="s">
        <v>30</v>
      </c>
      <c r="AY165" s="189" t="s">
        <v>137</v>
      </c>
    </row>
    <row r="166" spans="1:65" s="2" customFormat="1" ht="21.75" customHeight="1">
      <c r="A166" s="33"/>
      <c r="B166" s="125"/>
      <c r="C166" s="159" t="s">
        <v>230</v>
      </c>
      <c r="D166" s="159" t="s">
        <v>139</v>
      </c>
      <c r="E166" s="160" t="s">
        <v>465</v>
      </c>
      <c r="F166" s="161" t="s">
        <v>466</v>
      </c>
      <c r="G166" s="162" t="s">
        <v>252</v>
      </c>
      <c r="H166" s="163">
        <v>17.940000000000001</v>
      </c>
      <c r="I166" s="164"/>
      <c r="J166" s="165">
        <f>ROUND(I166*H166,2)</f>
        <v>0</v>
      </c>
      <c r="K166" s="161" t="s">
        <v>143</v>
      </c>
      <c r="L166" s="34"/>
      <c r="M166" s="166" t="s">
        <v>1</v>
      </c>
      <c r="N166" s="167" t="s">
        <v>38</v>
      </c>
      <c r="O166" s="59"/>
      <c r="P166" s="168">
        <f>O166*H166</f>
        <v>0</v>
      </c>
      <c r="Q166" s="168">
        <v>0</v>
      </c>
      <c r="R166" s="168">
        <f>Q166*H166</f>
        <v>0</v>
      </c>
      <c r="S166" s="168">
        <v>0</v>
      </c>
      <c r="T166" s="169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0" t="s">
        <v>144</v>
      </c>
      <c r="AT166" s="170" t="s">
        <v>139</v>
      </c>
      <c r="AU166" s="170" t="s">
        <v>82</v>
      </c>
      <c r="AY166" s="18" t="s">
        <v>137</v>
      </c>
      <c r="BE166" s="171">
        <f>IF(N166="základní",J166,0)</f>
        <v>0</v>
      </c>
      <c r="BF166" s="171">
        <f>IF(N166="snížená",J166,0)</f>
        <v>0</v>
      </c>
      <c r="BG166" s="171">
        <f>IF(N166="zákl. přenesená",J166,0)</f>
        <v>0</v>
      </c>
      <c r="BH166" s="171">
        <f>IF(N166="sníž. přenesená",J166,0)</f>
        <v>0</v>
      </c>
      <c r="BI166" s="171">
        <f>IF(N166="nulová",J166,0)</f>
        <v>0</v>
      </c>
      <c r="BJ166" s="18" t="s">
        <v>30</v>
      </c>
      <c r="BK166" s="171">
        <f>ROUND(I166*H166,2)</f>
        <v>0</v>
      </c>
      <c r="BL166" s="18" t="s">
        <v>144</v>
      </c>
      <c r="BM166" s="170" t="s">
        <v>2338</v>
      </c>
    </row>
    <row r="167" spans="1:65" s="14" customFormat="1">
      <c r="B167" s="180"/>
      <c r="D167" s="173" t="s">
        <v>145</v>
      </c>
      <c r="E167" s="181" t="s">
        <v>1</v>
      </c>
      <c r="F167" s="182" t="s">
        <v>2339</v>
      </c>
      <c r="H167" s="183">
        <v>17.940000000000001</v>
      </c>
      <c r="I167" s="184"/>
      <c r="L167" s="180"/>
      <c r="M167" s="185"/>
      <c r="N167" s="186"/>
      <c r="O167" s="186"/>
      <c r="P167" s="186"/>
      <c r="Q167" s="186"/>
      <c r="R167" s="186"/>
      <c r="S167" s="186"/>
      <c r="T167" s="187"/>
      <c r="AT167" s="181" t="s">
        <v>145</v>
      </c>
      <c r="AU167" s="181" t="s">
        <v>82</v>
      </c>
      <c r="AV167" s="14" t="s">
        <v>82</v>
      </c>
      <c r="AW167" s="14" t="s">
        <v>29</v>
      </c>
      <c r="AX167" s="14" t="s">
        <v>30</v>
      </c>
      <c r="AY167" s="181" t="s">
        <v>137</v>
      </c>
    </row>
    <row r="168" spans="1:65" s="12" customFormat="1" ht="20.85" customHeight="1">
      <c r="B168" s="146"/>
      <c r="D168" s="147" t="s">
        <v>72</v>
      </c>
      <c r="E168" s="157" t="s">
        <v>218</v>
      </c>
      <c r="F168" s="157" t="s">
        <v>2189</v>
      </c>
      <c r="I168" s="149"/>
      <c r="J168" s="158">
        <f>BK168</f>
        <v>0</v>
      </c>
      <c r="L168" s="146"/>
      <c r="M168" s="151"/>
      <c r="N168" s="152"/>
      <c r="O168" s="152"/>
      <c r="P168" s="153">
        <f>SUM(P169:P188)</f>
        <v>0</v>
      </c>
      <c r="Q168" s="152"/>
      <c r="R168" s="153">
        <f>SUM(R169:R188)</f>
        <v>0</v>
      </c>
      <c r="S168" s="152"/>
      <c r="T168" s="154">
        <f>SUM(T169:T188)</f>
        <v>113.03399999999999</v>
      </c>
      <c r="AR168" s="147" t="s">
        <v>30</v>
      </c>
      <c r="AT168" s="155" t="s">
        <v>72</v>
      </c>
      <c r="AU168" s="155" t="s">
        <v>82</v>
      </c>
      <c r="AY168" s="147" t="s">
        <v>137</v>
      </c>
      <c r="BK168" s="156">
        <f>SUM(BK169:BK188)</f>
        <v>0</v>
      </c>
    </row>
    <row r="169" spans="1:65" s="2" customFormat="1" ht="21.75" customHeight="1">
      <c r="A169" s="33"/>
      <c r="B169" s="125"/>
      <c r="C169" s="159" t="s">
        <v>236</v>
      </c>
      <c r="D169" s="159" t="s">
        <v>139</v>
      </c>
      <c r="E169" s="160" t="s">
        <v>2340</v>
      </c>
      <c r="F169" s="161" t="s">
        <v>2341</v>
      </c>
      <c r="G169" s="162" t="s">
        <v>142</v>
      </c>
      <c r="H169" s="163">
        <v>1291.8</v>
      </c>
      <c r="I169" s="164"/>
      <c r="J169" s="165">
        <f>ROUND(I169*H169,2)</f>
        <v>0</v>
      </c>
      <c r="K169" s="161" t="s">
        <v>143</v>
      </c>
      <c r="L169" s="34"/>
      <c r="M169" s="166" t="s">
        <v>1</v>
      </c>
      <c r="N169" s="167" t="s">
        <v>38</v>
      </c>
      <c r="O169" s="59"/>
      <c r="P169" s="168">
        <f>O169*H169</f>
        <v>0</v>
      </c>
      <c r="Q169" s="168">
        <v>0</v>
      </c>
      <c r="R169" s="168">
        <f>Q169*H169</f>
        <v>0</v>
      </c>
      <c r="S169" s="168">
        <v>0</v>
      </c>
      <c r="T169" s="169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0" t="s">
        <v>144</v>
      </c>
      <c r="AT169" s="170" t="s">
        <v>139</v>
      </c>
      <c r="AU169" s="170" t="s">
        <v>163</v>
      </c>
      <c r="AY169" s="18" t="s">
        <v>137</v>
      </c>
      <c r="BE169" s="171">
        <f>IF(N169="základní",J169,0)</f>
        <v>0</v>
      </c>
      <c r="BF169" s="171">
        <f>IF(N169="snížená",J169,0)</f>
        <v>0</v>
      </c>
      <c r="BG169" s="171">
        <f>IF(N169="zákl. přenesená",J169,0)</f>
        <v>0</v>
      </c>
      <c r="BH169" s="171">
        <f>IF(N169="sníž. přenesená",J169,0)</f>
        <v>0</v>
      </c>
      <c r="BI169" s="171">
        <f>IF(N169="nulová",J169,0)</f>
        <v>0</v>
      </c>
      <c r="BJ169" s="18" t="s">
        <v>30</v>
      </c>
      <c r="BK169" s="171">
        <f>ROUND(I169*H169,2)</f>
        <v>0</v>
      </c>
      <c r="BL169" s="18" t="s">
        <v>144</v>
      </c>
      <c r="BM169" s="170" t="s">
        <v>2342</v>
      </c>
    </row>
    <row r="170" spans="1:65" s="14" customFormat="1">
      <c r="B170" s="180"/>
      <c r="D170" s="173" t="s">
        <v>145</v>
      </c>
      <c r="E170" s="181" t="s">
        <v>1</v>
      </c>
      <c r="F170" s="182" t="s">
        <v>2343</v>
      </c>
      <c r="H170" s="183">
        <v>1291.8</v>
      </c>
      <c r="I170" s="184"/>
      <c r="L170" s="180"/>
      <c r="M170" s="185"/>
      <c r="N170" s="186"/>
      <c r="O170" s="186"/>
      <c r="P170" s="186"/>
      <c r="Q170" s="186"/>
      <c r="R170" s="186"/>
      <c r="S170" s="186"/>
      <c r="T170" s="187"/>
      <c r="AT170" s="181" t="s">
        <v>145</v>
      </c>
      <c r="AU170" s="181" t="s">
        <v>163</v>
      </c>
      <c r="AV170" s="14" t="s">
        <v>82</v>
      </c>
      <c r="AW170" s="14" t="s">
        <v>29</v>
      </c>
      <c r="AX170" s="14" t="s">
        <v>73</v>
      </c>
      <c r="AY170" s="181" t="s">
        <v>137</v>
      </c>
    </row>
    <row r="171" spans="1:65" s="15" customFormat="1">
      <c r="B171" s="188"/>
      <c r="D171" s="173" t="s">
        <v>145</v>
      </c>
      <c r="E171" s="189" t="s">
        <v>1</v>
      </c>
      <c r="F171" s="190" t="s">
        <v>160</v>
      </c>
      <c r="H171" s="191">
        <v>1291.8</v>
      </c>
      <c r="I171" s="192"/>
      <c r="L171" s="188"/>
      <c r="M171" s="193"/>
      <c r="N171" s="194"/>
      <c r="O171" s="194"/>
      <c r="P171" s="194"/>
      <c r="Q171" s="194"/>
      <c r="R171" s="194"/>
      <c r="S171" s="194"/>
      <c r="T171" s="195"/>
      <c r="AT171" s="189" t="s">
        <v>145</v>
      </c>
      <c r="AU171" s="189" t="s">
        <v>163</v>
      </c>
      <c r="AV171" s="15" t="s">
        <v>144</v>
      </c>
      <c r="AW171" s="15" t="s">
        <v>29</v>
      </c>
      <c r="AX171" s="15" t="s">
        <v>30</v>
      </c>
      <c r="AY171" s="189" t="s">
        <v>137</v>
      </c>
    </row>
    <row r="172" spans="1:65" s="2" customFormat="1" ht="24.2" customHeight="1">
      <c r="A172" s="33"/>
      <c r="B172" s="125"/>
      <c r="C172" s="159" t="s">
        <v>8</v>
      </c>
      <c r="D172" s="159" t="s">
        <v>139</v>
      </c>
      <c r="E172" s="160" t="s">
        <v>2344</v>
      </c>
      <c r="F172" s="161" t="s">
        <v>2345</v>
      </c>
      <c r="G172" s="162" t="s">
        <v>142</v>
      </c>
      <c r="H172" s="163">
        <v>1291.8</v>
      </c>
      <c r="I172" s="164"/>
      <c r="J172" s="165">
        <f>ROUND(I172*H172,2)</f>
        <v>0</v>
      </c>
      <c r="K172" s="161" t="s">
        <v>1</v>
      </c>
      <c r="L172" s="34"/>
      <c r="M172" s="166" t="s">
        <v>1</v>
      </c>
      <c r="N172" s="167" t="s">
        <v>38</v>
      </c>
      <c r="O172" s="59"/>
      <c r="P172" s="168">
        <f>O172*H172</f>
        <v>0</v>
      </c>
      <c r="Q172" s="168">
        <v>0</v>
      </c>
      <c r="R172" s="168">
        <f>Q172*H172</f>
        <v>0</v>
      </c>
      <c r="S172" s="168">
        <v>0</v>
      </c>
      <c r="T172" s="169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0" t="s">
        <v>144</v>
      </c>
      <c r="AT172" s="170" t="s">
        <v>139</v>
      </c>
      <c r="AU172" s="170" t="s">
        <v>163</v>
      </c>
      <c r="AY172" s="18" t="s">
        <v>137</v>
      </c>
      <c r="BE172" s="171">
        <f>IF(N172="základní",J172,0)</f>
        <v>0</v>
      </c>
      <c r="BF172" s="171">
        <f>IF(N172="snížená",J172,0)</f>
        <v>0</v>
      </c>
      <c r="BG172" s="171">
        <f>IF(N172="zákl. přenesená",J172,0)</f>
        <v>0</v>
      </c>
      <c r="BH172" s="171">
        <f>IF(N172="sníž. přenesená",J172,0)</f>
        <v>0</v>
      </c>
      <c r="BI172" s="171">
        <f>IF(N172="nulová",J172,0)</f>
        <v>0</v>
      </c>
      <c r="BJ172" s="18" t="s">
        <v>30</v>
      </c>
      <c r="BK172" s="171">
        <f>ROUND(I172*H172,2)</f>
        <v>0</v>
      </c>
      <c r="BL172" s="18" t="s">
        <v>144</v>
      </c>
      <c r="BM172" s="170" t="s">
        <v>2346</v>
      </c>
    </row>
    <row r="173" spans="1:65" s="14" customFormat="1">
      <c r="B173" s="180"/>
      <c r="D173" s="173" t="s">
        <v>145</v>
      </c>
      <c r="E173" s="181" t="s">
        <v>1</v>
      </c>
      <c r="F173" s="182" t="s">
        <v>2347</v>
      </c>
      <c r="H173" s="183">
        <v>1291.8</v>
      </c>
      <c r="I173" s="184"/>
      <c r="L173" s="180"/>
      <c r="M173" s="185"/>
      <c r="N173" s="186"/>
      <c r="O173" s="186"/>
      <c r="P173" s="186"/>
      <c r="Q173" s="186"/>
      <c r="R173" s="186"/>
      <c r="S173" s="186"/>
      <c r="T173" s="187"/>
      <c r="AT173" s="181" t="s">
        <v>145</v>
      </c>
      <c r="AU173" s="181" t="s">
        <v>163</v>
      </c>
      <c r="AV173" s="14" t="s">
        <v>82</v>
      </c>
      <c r="AW173" s="14" t="s">
        <v>29</v>
      </c>
      <c r="AX173" s="14" t="s">
        <v>30</v>
      </c>
      <c r="AY173" s="181" t="s">
        <v>137</v>
      </c>
    </row>
    <row r="174" spans="1:65" s="2" customFormat="1" ht="16.5" customHeight="1">
      <c r="A174" s="33"/>
      <c r="B174" s="125"/>
      <c r="C174" s="159" t="s">
        <v>245</v>
      </c>
      <c r="D174" s="159" t="s">
        <v>139</v>
      </c>
      <c r="E174" s="160" t="s">
        <v>164</v>
      </c>
      <c r="F174" s="161" t="s">
        <v>2348</v>
      </c>
      <c r="G174" s="162" t="s">
        <v>142</v>
      </c>
      <c r="H174" s="163">
        <v>223.8</v>
      </c>
      <c r="I174" s="164"/>
      <c r="J174" s="165">
        <f>ROUND(I174*H174,2)</f>
        <v>0</v>
      </c>
      <c r="K174" s="161" t="s">
        <v>143</v>
      </c>
      <c r="L174" s="34"/>
      <c r="M174" s="166" t="s">
        <v>1</v>
      </c>
      <c r="N174" s="167" t="s">
        <v>38</v>
      </c>
      <c r="O174" s="59"/>
      <c r="P174" s="168">
        <f>O174*H174</f>
        <v>0</v>
      </c>
      <c r="Q174" s="168">
        <v>0</v>
      </c>
      <c r="R174" s="168">
        <f>Q174*H174</f>
        <v>0</v>
      </c>
      <c r="S174" s="168">
        <v>0.17</v>
      </c>
      <c r="T174" s="169">
        <f>S174*H174</f>
        <v>38.046000000000006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0" t="s">
        <v>144</v>
      </c>
      <c r="AT174" s="170" t="s">
        <v>139</v>
      </c>
      <c r="AU174" s="170" t="s">
        <v>163</v>
      </c>
      <c r="AY174" s="18" t="s">
        <v>137</v>
      </c>
      <c r="BE174" s="171">
        <f>IF(N174="základní",J174,0)</f>
        <v>0</v>
      </c>
      <c r="BF174" s="171">
        <f>IF(N174="snížená",J174,0)</f>
        <v>0</v>
      </c>
      <c r="BG174" s="171">
        <f>IF(N174="zákl. přenesená",J174,0)</f>
        <v>0</v>
      </c>
      <c r="BH174" s="171">
        <f>IF(N174="sníž. přenesená",J174,0)</f>
        <v>0</v>
      </c>
      <c r="BI174" s="171">
        <f>IF(N174="nulová",J174,0)</f>
        <v>0</v>
      </c>
      <c r="BJ174" s="18" t="s">
        <v>30</v>
      </c>
      <c r="BK174" s="171">
        <f>ROUND(I174*H174,2)</f>
        <v>0</v>
      </c>
      <c r="BL174" s="18" t="s">
        <v>144</v>
      </c>
      <c r="BM174" s="170" t="s">
        <v>2349</v>
      </c>
    </row>
    <row r="175" spans="1:65" s="14" customFormat="1">
      <c r="B175" s="180"/>
      <c r="D175" s="173" t="s">
        <v>145</v>
      </c>
      <c r="E175" s="181" t="s">
        <v>1</v>
      </c>
      <c r="F175" s="182" t="s">
        <v>2350</v>
      </c>
      <c r="H175" s="183">
        <v>223.8</v>
      </c>
      <c r="I175" s="184"/>
      <c r="L175" s="180"/>
      <c r="M175" s="185"/>
      <c r="N175" s="186"/>
      <c r="O175" s="186"/>
      <c r="P175" s="186"/>
      <c r="Q175" s="186"/>
      <c r="R175" s="186"/>
      <c r="S175" s="186"/>
      <c r="T175" s="187"/>
      <c r="AT175" s="181" t="s">
        <v>145</v>
      </c>
      <c r="AU175" s="181" t="s">
        <v>163</v>
      </c>
      <c r="AV175" s="14" t="s">
        <v>82</v>
      </c>
      <c r="AW175" s="14" t="s">
        <v>29</v>
      </c>
      <c r="AX175" s="14" t="s">
        <v>30</v>
      </c>
      <c r="AY175" s="181" t="s">
        <v>137</v>
      </c>
    </row>
    <row r="176" spans="1:65" s="2" customFormat="1" ht="16.5" customHeight="1">
      <c r="A176" s="33"/>
      <c r="B176" s="125"/>
      <c r="C176" s="159" t="s">
        <v>249</v>
      </c>
      <c r="D176" s="159" t="s">
        <v>139</v>
      </c>
      <c r="E176" s="160" t="s">
        <v>992</v>
      </c>
      <c r="F176" s="161" t="s">
        <v>2351</v>
      </c>
      <c r="G176" s="162" t="s">
        <v>142</v>
      </c>
      <c r="H176" s="163">
        <v>240.2</v>
      </c>
      <c r="I176" s="164"/>
      <c r="J176" s="165">
        <f>ROUND(I176*H176,2)</f>
        <v>0</v>
      </c>
      <c r="K176" s="161" t="s">
        <v>143</v>
      </c>
      <c r="L176" s="34"/>
      <c r="M176" s="166" t="s">
        <v>1</v>
      </c>
      <c r="N176" s="167" t="s">
        <v>38</v>
      </c>
      <c r="O176" s="59"/>
      <c r="P176" s="168">
        <f>O176*H176</f>
        <v>0</v>
      </c>
      <c r="Q176" s="168">
        <v>0</v>
      </c>
      <c r="R176" s="168">
        <f>Q176*H176</f>
        <v>0</v>
      </c>
      <c r="S176" s="168">
        <v>0.28999999999999998</v>
      </c>
      <c r="T176" s="169">
        <f>S176*H176</f>
        <v>69.657999999999987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0" t="s">
        <v>144</v>
      </c>
      <c r="AT176" s="170" t="s">
        <v>139</v>
      </c>
      <c r="AU176" s="170" t="s">
        <v>163</v>
      </c>
      <c r="AY176" s="18" t="s">
        <v>137</v>
      </c>
      <c r="BE176" s="171">
        <f>IF(N176="základní",J176,0)</f>
        <v>0</v>
      </c>
      <c r="BF176" s="171">
        <f>IF(N176="snížená",J176,0)</f>
        <v>0</v>
      </c>
      <c r="BG176" s="171">
        <f>IF(N176="zákl. přenesená",J176,0)</f>
        <v>0</v>
      </c>
      <c r="BH176" s="171">
        <f>IF(N176="sníž. přenesená",J176,0)</f>
        <v>0</v>
      </c>
      <c r="BI176" s="171">
        <f>IF(N176="nulová",J176,0)</f>
        <v>0</v>
      </c>
      <c r="BJ176" s="18" t="s">
        <v>30</v>
      </c>
      <c r="BK176" s="171">
        <f>ROUND(I176*H176,2)</f>
        <v>0</v>
      </c>
      <c r="BL176" s="18" t="s">
        <v>144</v>
      </c>
      <c r="BM176" s="170" t="s">
        <v>2352</v>
      </c>
    </row>
    <row r="177" spans="1:65" s="14" customFormat="1">
      <c r="B177" s="180"/>
      <c r="D177" s="173" t="s">
        <v>145</v>
      </c>
      <c r="E177" s="181" t="s">
        <v>1</v>
      </c>
      <c r="F177" s="182" t="s">
        <v>2353</v>
      </c>
      <c r="H177" s="183">
        <v>240.2</v>
      </c>
      <c r="I177" s="184"/>
      <c r="L177" s="180"/>
      <c r="M177" s="185"/>
      <c r="N177" s="186"/>
      <c r="O177" s="186"/>
      <c r="P177" s="186"/>
      <c r="Q177" s="186"/>
      <c r="R177" s="186"/>
      <c r="S177" s="186"/>
      <c r="T177" s="187"/>
      <c r="AT177" s="181" t="s">
        <v>145</v>
      </c>
      <c r="AU177" s="181" t="s">
        <v>163</v>
      </c>
      <c r="AV177" s="14" t="s">
        <v>82</v>
      </c>
      <c r="AW177" s="14" t="s">
        <v>29</v>
      </c>
      <c r="AX177" s="14" t="s">
        <v>73</v>
      </c>
      <c r="AY177" s="181" t="s">
        <v>137</v>
      </c>
    </row>
    <row r="178" spans="1:65" s="15" customFormat="1">
      <c r="B178" s="188"/>
      <c r="D178" s="173" t="s">
        <v>145</v>
      </c>
      <c r="E178" s="189" t="s">
        <v>1</v>
      </c>
      <c r="F178" s="190" t="s">
        <v>160</v>
      </c>
      <c r="H178" s="191">
        <v>240.2</v>
      </c>
      <c r="I178" s="192"/>
      <c r="L178" s="188"/>
      <c r="M178" s="193"/>
      <c r="N178" s="194"/>
      <c r="O178" s="194"/>
      <c r="P178" s="194"/>
      <c r="Q178" s="194"/>
      <c r="R178" s="194"/>
      <c r="S178" s="194"/>
      <c r="T178" s="195"/>
      <c r="AT178" s="189" t="s">
        <v>145</v>
      </c>
      <c r="AU178" s="189" t="s">
        <v>163</v>
      </c>
      <c r="AV178" s="15" t="s">
        <v>144</v>
      </c>
      <c r="AW178" s="15" t="s">
        <v>29</v>
      </c>
      <c r="AX178" s="15" t="s">
        <v>30</v>
      </c>
      <c r="AY178" s="189" t="s">
        <v>137</v>
      </c>
    </row>
    <row r="179" spans="1:65" s="2" customFormat="1" ht="16.5" customHeight="1">
      <c r="A179" s="33"/>
      <c r="B179" s="125"/>
      <c r="C179" s="159" t="s">
        <v>192</v>
      </c>
      <c r="D179" s="159" t="s">
        <v>139</v>
      </c>
      <c r="E179" s="160" t="s">
        <v>161</v>
      </c>
      <c r="F179" s="161" t="s">
        <v>2354</v>
      </c>
      <c r="G179" s="162" t="s">
        <v>142</v>
      </c>
      <c r="H179" s="163">
        <v>16.399999999999999</v>
      </c>
      <c r="I179" s="164"/>
      <c r="J179" s="165">
        <f>ROUND(I179*H179,2)</f>
        <v>0</v>
      </c>
      <c r="K179" s="161" t="s">
        <v>143</v>
      </c>
      <c r="L179" s="34"/>
      <c r="M179" s="166" t="s">
        <v>1</v>
      </c>
      <c r="N179" s="167" t="s">
        <v>38</v>
      </c>
      <c r="O179" s="59"/>
      <c r="P179" s="168">
        <f>O179*H179</f>
        <v>0</v>
      </c>
      <c r="Q179" s="168">
        <v>0</v>
      </c>
      <c r="R179" s="168">
        <f>Q179*H179</f>
        <v>0</v>
      </c>
      <c r="S179" s="168">
        <v>0.32500000000000001</v>
      </c>
      <c r="T179" s="169">
        <f>S179*H179</f>
        <v>5.33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0" t="s">
        <v>144</v>
      </c>
      <c r="AT179" s="170" t="s">
        <v>139</v>
      </c>
      <c r="AU179" s="170" t="s">
        <v>163</v>
      </c>
      <c r="AY179" s="18" t="s">
        <v>137</v>
      </c>
      <c r="BE179" s="171">
        <f>IF(N179="základní",J179,0)</f>
        <v>0</v>
      </c>
      <c r="BF179" s="171">
        <f>IF(N179="snížená",J179,0)</f>
        <v>0</v>
      </c>
      <c r="BG179" s="171">
        <f>IF(N179="zákl. přenesená",J179,0)</f>
        <v>0</v>
      </c>
      <c r="BH179" s="171">
        <f>IF(N179="sníž. přenesená",J179,0)</f>
        <v>0</v>
      </c>
      <c r="BI179" s="171">
        <f>IF(N179="nulová",J179,0)</f>
        <v>0</v>
      </c>
      <c r="BJ179" s="18" t="s">
        <v>30</v>
      </c>
      <c r="BK179" s="171">
        <f>ROUND(I179*H179,2)</f>
        <v>0</v>
      </c>
      <c r="BL179" s="18" t="s">
        <v>144</v>
      </c>
      <c r="BM179" s="170" t="s">
        <v>2355</v>
      </c>
    </row>
    <row r="180" spans="1:65" s="14" customFormat="1">
      <c r="B180" s="180"/>
      <c r="D180" s="173" t="s">
        <v>145</v>
      </c>
      <c r="E180" s="181" t="s">
        <v>1</v>
      </c>
      <c r="F180" s="182" t="s">
        <v>2356</v>
      </c>
      <c r="H180" s="183">
        <v>16.399999999999999</v>
      </c>
      <c r="I180" s="184"/>
      <c r="L180" s="180"/>
      <c r="M180" s="185"/>
      <c r="N180" s="186"/>
      <c r="O180" s="186"/>
      <c r="P180" s="186"/>
      <c r="Q180" s="186"/>
      <c r="R180" s="186"/>
      <c r="S180" s="186"/>
      <c r="T180" s="187"/>
      <c r="AT180" s="181" t="s">
        <v>145</v>
      </c>
      <c r="AU180" s="181" t="s">
        <v>163</v>
      </c>
      <c r="AV180" s="14" t="s">
        <v>82</v>
      </c>
      <c r="AW180" s="14" t="s">
        <v>29</v>
      </c>
      <c r="AX180" s="14" t="s">
        <v>30</v>
      </c>
      <c r="AY180" s="181" t="s">
        <v>137</v>
      </c>
    </row>
    <row r="181" spans="1:65" s="2" customFormat="1" ht="16.5" customHeight="1">
      <c r="A181" s="33"/>
      <c r="B181" s="125"/>
      <c r="C181" s="159" t="s">
        <v>289</v>
      </c>
      <c r="D181" s="159" t="s">
        <v>139</v>
      </c>
      <c r="E181" s="160" t="s">
        <v>964</v>
      </c>
      <c r="F181" s="161" t="s">
        <v>965</v>
      </c>
      <c r="G181" s="162" t="s">
        <v>441</v>
      </c>
      <c r="H181" s="163">
        <v>113.03400000000001</v>
      </c>
      <c r="I181" s="164"/>
      <c r="J181" s="165">
        <f>ROUND(I181*H181,2)</f>
        <v>0</v>
      </c>
      <c r="K181" s="161" t="s">
        <v>143</v>
      </c>
      <c r="L181" s="34"/>
      <c r="M181" s="166" t="s">
        <v>1</v>
      </c>
      <c r="N181" s="167" t="s">
        <v>38</v>
      </c>
      <c r="O181" s="59"/>
      <c r="P181" s="168">
        <f>O181*H181</f>
        <v>0</v>
      </c>
      <c r="Q181" s="168">
        <v>0</v>
      </c>
      <c r="R181" s="168">
        <f>Q181*H181</f>
        <v>0</v>
      </c>
      <c r="S181" s="168">
        <v>0</v>
      </c>
      <c r="T181" s="169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0" t="s">
        <v>144</v>
      </c>
      <c r="AT181" s="170" t="s">
        <v>139</v>
      </c>
      <c r="AU181" s="170" t="s">
        <v>163</v>
      </c>
      <c r="AY181" s="18" t="s">
        <v>137</v>
      </c>
      <c r="BE181" s="171">
        <f>IF(N181="základní",J181,0)</f>
        <v>0</v>
      </c>
      <c r="BF181" s="171">
        <f>IF(N181="snížená",J181,0)</f>
        <v>0</v>
      </c>
      <c r="BG181" s="171">
        <f>IF(N181="zákl. přenesená",J181,0)</f>
        <v>0</v>
      </c>
      <c r="BH181" s="171">
        <f>IF(N181="sníž. přenesená",J181,0)</f>
        <v>0</v>
      </c>
      <c r="BI181" s="171">
        <f>IF(N181="nulová",J181,0)</f>
        <v>0</v>
      </c>
      <c r="BJ181" s="18" t="s">
        <v>30</v>
      </c>
      <c r="BK181" s="171">
        <f>ROUND(I181*H181,2)</f>
        <v>0</v>
      </c>
      <c r="BL181" s="18" t="s">
        <v>144</v>
      </c>
      <c r="BM181" s="170" t="s">
        <v>2357</v>
      </c>
    </row>
    <row r="182" spans="1:65" s="14" customFormat="1">
      <c r="B182" s="180"/>
      <c r="D182" s="173" t="s">
        <v>145</v>
      </c>
      <c r="E182" s="181" t="s">
        <v>1</v>
      </c>
      <c r="F182" s="182" t="s">
        <v>2358</v>
      </c>
      <c r="H182" s="183">
        <v>113.03400000000001</v>
      </c>
      <c r="I182" s="184"/>
      <c r="L182" s="180"/>
      <c r="M182" s="185"/>
      <c r="N182" s="186"/>
      <c r="O182" s="186"/>
      <c r="P182" s="186"/>
      <c r="Q182" s="186"/>
      <c r="R182" s="186"/>
      <c r="S182" s="186"/>
      <c r="T182" s="187"/>
      <c r="AT182" s="181" t="s">
        <v>145</v>
      </c>
      <c r="AU182" s="181" t="s">
        <v>163</v>
      </c>
      <c r="AV182" s="14" t="s">
        <v>82</v>
      </c>
      <c r="AW182" s="14" t="s">
        <v>29</v>
      </c>
      <c r="AX182" s="14" t="s">
        <v>73</v>
      </c>
      <c r="AY182" s="181" t="s">
        <v>137</v>
      </c>
    </row>
    <row r="183" spans="1:65" s="15" customFormat="1">
      <c r="B183" s="188"/>
      <c r="D183" s="173" t="s">
        <v>145</v>
      </c>
      <c r="E183" s="189" t="s">
        <v>1</v>
      </c>
      <c r="F183" s="190" t="s">
        <v>160</v>
      </c>
      <c r="H183" s="191">
        <v>113.03400000000001</v>
      </c>
      <c r="I183" s="192"/>
      <c r="L183" s="188"/>
      <c r="M183" s="193"/>
      <c r="N183" s="194"/>
      <c r="O183" s="194"/>
      <c r="P183" s="194"/>
      <c r="Q183" s="194"/>
      <c r="R183" s="194"/>
      <c r="S183" s="194"/>
      <c r="T183" s="195"/>
      <c r="AT183" s="189" t="s">
        <v>145</v>
      </c>
      <c r="AU183" s="189" t="s">
        <v>163</v>
      </c>
      <c r="AV183" s="15" t="s">
        <v>144</v>
      </c>
      <c r="AW183" s="15" t="s">
        <v>29</v>
      </c>
      <c r="AX183" s="15" t="s">
        <v>30</v>
      </c>
      <c r="AY183" s="189" t="s">
        <v>137</v>
      </c>
    </row>
    <row r="184" spans="1:65" s="2" customFormat="1" ht="16.5" customHeight="1">
      <c r="A184" s="33"/>
      <c r="B184" s="125"/>
      <c r="C184" s="159" t="s">
        <v>203</v>
      </c>
      <c r="D184" s="159" t="s">
        <v>139</v>
      </c>
      <c r="E184" s="160" t="s">
        <v>968</v>
      </c>
      <c r="F184" s="161" t="s">
        <v>969</v>
      </c>
      <c r="G184" s="162" t="s">
        <v>441</v>
      </c>
      <c r="H184" s="163">
        <v>1582.4760000000001</v>
      </c>
      <c r="I184" s="164"/>
      <c r="J184" s="165">
        <f>ROUND(I184*H184,2)</f>
        <v>0</v>
      </c>
      <c r="K184" s="161" t="s">
        <v>143</v>
      </c>
      <c r="L184" s="34"/>
      <c r="M184" s="166" t="s">
        <v>1</v>
      </c>
      <c r="N184" s="167" t="s">
        <v>38</v>
      </c>
      <c r="O184" s="59"/>
      <c r="P184" s="168">
        <f>O184*H184</f>
        <v>0</v>
      </c>
      <c r="Q184" s="168">
        <v>0</v>
      </c>
      <c r="R184" s="168">
        <f>Q184*H184</f>
        <v>0</v>
      </c>
      <c r="S184" s="168">
        <v>0</v>
      </c>
      <c r="T184" s="169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0" t="s">
        <v>144</v>
      </c>
      <c r="AT184" s="170" t="s">
        <v>139</v>
      </c>
      <c r="AU184" s="170" t="s">
        <v>163</v>
      </c>
      <c r="AY184" s="18" t="s">
        <v>137</v>
      </c>
      <c r="BE184" s="171">
        <f>IF(N184="základní",J184,0)</f>
        <v>0</v>
      </c>
      <c r="BF184" s="171">
        <f>IF(N184="snížená",J184,0)</f>
        <v>0</v>
      </c>
      <c r="BG184" s="171">
        <f>IF(N184="zákl. přenesená",J184,0)</f>
        <v>0</v>
      </c>
      <c r="BH184" s="171">
        <f>IF(N184="sníž. přenesená",J184,0)</f>
        <v>0</v>
      </c>
      <c r="BI184" s="171">
        <f>IF(N184="nulová",J184,0)</f>
        <v>0</v>
      </c>
      <c r="BJ184" s="18" t="s">
        <v>30</v>
      </c>
      <c r="BK184" s="171">
        <f>ROUND(I184*H184,2)</f>
        <v>0</v>
      </c>
      <c r="BL184" s="18" t="s">
        <v>144</v>
      </c>
      <c r="BM184" s="170" t="s">
        <v>2359</v>
      </c>
    </row>
    <row r="185" spans="1:65" s="14" customFormat="1">
      <c r="B185" s="180"/>
      <c r="D185" s="173" t="s">
        <v>145</v>
      </c>
      <c r="E185" s="181" t="s">
        <v>1</v>
      </c>
      <c r="F185" s="182" t="s">
        <v>2360</v>
      </c>
      <c r="H185" s="183">
        <v>113.03400000000001</v>
      </c>
      <c r="I185" s="184"/>
      <c r="L185" s="180"/>
      <c r="M185" s="185"/>
      <c r="N185" s="186"/>
      <c r="O185" s="186"/>
      <c r="P185" s="186"/>
      <c r="Q185" s="186"/>
      <c r="R185" s="186"/>
      <c r="S185" s="186"/>
      <c r="T185" s="187"/>
      <c r="AT185" s="181" t="s">
        <v>145</v>
      </c>
      <c r="AU185" s="181" t="s">
        <v>163</v>
      </c>
      <c r="AV185" s="14" t="s">
        <v>82</v>
      </c>
      <c r="AW185" s="14" t="s">
        <v>29</v>
      </c>
      <c r="AX185" s="14" t="s">
        <v>30</v>
      </c>
      <c r="AY185" s="181" t="s">
        <v>137</v>
      </c>
    </row>
    <row r="186" spans="1:65" s="14" customFormat="1">
      <c r="B186" s="180"/>
      <c r="D186" s="173" t="s">
        <v>145</v>
      </c>
      <c r="F186" s="182" t="s">
        <v>2361</v>
      </c>
      <c r="H186" s="183">
        <v>1582.4760000000001</v>
      </c>
      <c r="I186" s="184"/>
      <c r="L186" s="180"/>
      <c r="M186" s="185"/>
      <c r="N186" s="186"/>
      <c r="O186" s="186"/>
      <c r="P186" s="186"/>
      <c r="Q186" s="186"/>
      <c r="R186" s="186"/>
      <c r="S186" s="186"/>
      <c r="T186" s="187"/>
      <c r="AT186" s="181" t="s">
        <v>145</v>
      </c>
      <c r="AU186" s="181" t="s">
        <v>163</v>
      </c>
      <c r="AV186" s="14" t="s">
        <v>82</v>
      </c>
      <c r="AW186" s="14" t="s">
        <v>3</v>
      </c>
      <c r="AX186" s="14" t="s">
        <v>30</v>
      </c>
      <c r="AY186" s="181" t="s">
        <v>137</v>
      </c>
    </row>
    <row r="187" spans="1:65" s="2" customFormat="1" ht="16.5" customHeight="1">
      <c r="A187" s="33"/>
      <c r="B187" s="125"/>
      <c r="C187" s="159" t="s">
        <v>7</v>
      </c>
      <c r="D187" s="159" t="s">
        <v>139</v>
      </c>
      <c r="E187" s="160" t="s">
        <v>972</v>
      </c>
      <c r="F187" s="161" t="s">
        <v>973</v>
      </c>
      <c r="G187" s="162" t="s">
        <v>441</v>
      </c>
      <c r="H187" s="163">
        <v>113.03400000000001</v>
      </c>
      <c r="I187" s="164"/>
      <c r="J187" s="165">
        <f>ROUND(I187*H187,2)</f>
        <v>0</v>
      </c>
      <c r="K187" s="161" t="s">
        <v>1</v>
      </c>
      <c r="L187" s="34"/>
      <c r="M187" s="166" t="s">
        <v>1</v>
      </c>
      <c r="N187" s="167" t="s">
        <v>38</v>
      </c>
      <c r="O187" s="59"/>
      <c r="P187" s="168">
        <f>O187*H187</f>
        <v>0</v>
      </c>
      <c r="Q187" s="168">
        <v>0</v>
      </c>
      <c r="R187" s="168">
        <f>Q187*H187</f>
        <v>0</v>
      </c>
      <c r="S187" s="168">
        <v>0</v>
      </c>
      <c r="T187" s="169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0" t="s">
        <v>144</v>
      </c>
      <c r="AT187" s="170" t="s">
        <v>139</v>
      </c>
      <c r="AU187" s="170" t="s">
        <v>163</v>
      </c>
      <c r="AY187" s="18" t="s">
        <v>137</v>
      </c>
      <c r="BE187" s="171">
        <f>IF(N187="základní",J187,0)</f>
        <v>0</v>
      </c>
      <c r="BF187" s="171">
        <f>IF(N187="snížená",J187,0)</f>
        <v>0</v>
      </c>
      <c r="BG187" s="171">
        <f>IF(N187="zákl. přenesená",J187,0)</f>
        <v>0</v>
      </c>
      <c r="BH187" s="171">
        <f>IF(N187="sníž. přenesená",J187,0)</f>
        <v>0</v>
      </c>
      <c r="BI187" s="171">
        <f>IF(N187="nulová",J187,0)</f>
        <v>0</v>
      </c>
      <c r="BJ187" s="18" t="s">
        <v>30</v>
      </c>
      <c r="BK187" s="171">
        <f>ROUND(I187*H187,2)</f>
        <v>0</v>
      </c>
      <c r="BL187" s="18" t="s">
        <v>144</v>
      </c>
      <c r="BM187" s="170" t="s">
        <v>2362</v>
      </c>
    </row>
    <row r="188" spans="1:65" s="14" customFormat="1">
      <c r="B188" s="180"/>
      <c r="D188" s="173" t="s">
        <v>145</v>
      </c>
      <c r="E188" s="181" t="s">
        <v>1</v>
      </c>
      <c r="F188" s="182" t="s">
        <v>2360</v>
      </c>
      <c r="H188" s="183">
        <v>113.03400000000001</v>
      </c>
      <c r="I188" s="184"/>
      <c r="L188" s="180"/>
      <c r="M188" s="185"/>
      <c r="N188" s="186"/>
      <c r="O188" s="186"/>
      <c r="P188" s="186"/>
      <c r="Q188" s="186"/>
      <c r="R188" s="186"/>
      <c r="S188" s="186"/>
      <c r="T188" s="187"/>
      <c r="AT188" s="181" t="s">
        <v>145</v>
      </c>
      <c r="AU188" s="181" t="s">
        <v>163</v>
      </c>
      <c r="AV188" s="14" t="s">
        <v>82</v>
      </c>
      <c r="AW188" s="14" t="s">
        <v>29</v>
      </c>
      <c r="AX188" s="14" t="s">
        <v>30</v>
      </c>
      <c r="AY188" s="181" t="s">
        <v>137</v>
      </c>
    </row>
    <row r="189" spans="1:65" s="12" customFormat="1" ht="22.9" customHeight="1">
      <c r="B189" s="146"/>
      <c r="D189" s="147" t="s">
        <v>72</v>
      </c>
      <c r="E189" s="157" t="s">
        <v>181</v>
      </c>
      <c r="F189" s="157" t="s">
        <v>630</v>
      </c>
      <c r="I189" s="149"/>
      <c r="J189" s="158">
        <f>BK189</f>
        <v>0</v>
      </c>
      <c r="L189" s="146"/>
      <c r="M189" s="151"/>
      <c r="N189" s="152"/>
      <c r="O189" s="152"/>
      <c r="P189" s="153">
        <f>SUM(P190:P217)</f>
        <v>0</v>
      </c>
      <c r="Q189" s="152"/>
      <c r="R189" s="153">
        <f>SUM(R190:R217)</f>
        <v>397.95550499999996</v>
      </c>
      <c r="S189" s="152"/>
      <c r="T189" s="154">
        <f>SUM(T190:T217)</f>
        <v>0</v>
      </c>
      <c r="AR189" s="147" t="s">
        <v>30</v>
      </c>
      <c r="AT189" s="155" t="s">
        <v>72</v>
      </c>
      <c r="AU189" s="155" t="s">
        <v>30</v>
      </c>
      <c r="AY189" s="147" t="s">
        <v>137</v>
      </c>
      <c r="BK189" s="156">
        <f>SUM(BK190:BK217)</f>
        <v>0</v>
      </c>
    </row>
    <row r="190" spans="1:65" s="2" customFormat="1" ht="16.5" customHeight="1">
      <c r="A190" s="33"/>
      <c r="B190" s="125"/>
      <c r="C190" s="159" t="s">
        <v>209</v>
      </c>
      <c r="D190" s="159" t="s">
        <v>139</v>
      </c>
      <c r="E190" s="160" t="s">
        <v>2363</v>
      </c>
      <c r="F190" s="161" t="s">
        <v>2364</v>
      </c>
      <c r="G190" s="162" t="s">
        <v>142</v>
      </c>
      <c r="H190" s="163">
        <v>355.1</v>
      </c>
      <c r="I190" s="164"/>
      <c r="J190" s="165">
        <f>ROUND(I190*H190,2)</f>
        <v>0</v>
      </c>
      <c r="K190" s="161" t="s">
        <v>143</v>
      </c>
      <c r="L190" s="34"/>
      <c r="M190" s="166" t="s">
        <v>1</v>
      </c>
      <c r="N190" s="167" t="s">
        <v>38</v>
      </c>
      <c r="O190" s="59"/>
      <c r="P190" s="168">
        <f>O190*H190</f>
        <v>0</v>
      </c>
      <c r="Q190" s="168">
        <v>0.18906999999999999</v>
      </c>
      <c r="R190" s="168">
        <f>Q190*H190</f>
        <v>67.138756999999998</v>
      </c>
      <c r="S190" s="168">
        <v>0</v>
      </c>
      <c r="T190" s="169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0" t="s">
        <v>144</v>
      </c>
      <c r="AT190" s="170" t="s">
        <v>139</v>
      </c>
      <c r="AU190" s="170" t="s">
        <v>82</v>
      </c>
      <c r="AY190" s="18" t="s">
        <v>137</v>
      </c>
      <c r="BE190" s="171">
        <f>IF(N190="základní",J190,0)</f>
        <v>0</v>
      </c>
      <c r="BF190" s="171">
        <f>IF(N190="snížená",J190,0)</f>
        <v>0</v>
      </c>
      <c r="BG190" s="171">
        <f>IF(N190="zákl. přenesená",J190,0)</f>
        <v>0</v>
      </c>
      <c r="BH190" s="171">
        <f>IF(N190="sníž. přenesená",J190,0)</f>
        <v>0</v>
      </c>
      <c r="BI190" s="171">
        <f>IF(N190="nulová",J190,0)</f>
        <v>0</v>
      </c>
      <c r="BJ190" s="18" t="s">
        <v>30</v>
      </c>
      <c r="BK190" s="171">
        <f>ROUND(I190*H190,2)</f>
        <v>0</v>
      </c>
      <c r="BL190" s="18" t="s">
        <v>144</v>
      </c>
      <c r="BM190" s="170" t="s">
        <v>2365</v>
      </c>
    </row>
    <row r="191" spans="1:65" s="14" customFormat="1">
      <c r="B191" s="180"/>
      <c r="D191" s="173" t="s">
        <v>145</v>
      </c>
      <c r="E191" s="181" t="s">
        <v>1</v>
      </c>
      <c r="F191" s="182" t="s">
        <v>2366</v>
      </c>
      <c r="H191" s="183">
        <v>355.1</v>
      </c>
      <c r="I191" s="184"/>
      <c r="L191" s="180"/>
      <c r="M191" s="185"/>
      <c r="N191" s="186"/>
      <c r="O191" s="186"/>
      <c r="P191" s="186"/>
      <c r="Q191" s="186"/>
      <c r="R191" s="186"/>
      <c r="S191" s="186"/>
      <c r="T191" s="187"/>
      <c r="AT191" s="181" t="s">
        <v>145</v>
      </c>
      <c r="AU191" s="181" t="s">
        <v>82</v>
      </c>
      <c r="AV191" s="14" t="s">
        <v>82</v>
      </c>
      <c r="AW191" s="14" t="s">
        <v>29</v>
      </c>
      <c r="AX191" s="14" t="s">
        <v>30</v>
      </c>
      <c r="AY191" s="181" t="s">
        <v>137</v>
      </c>
    </row>
    <row r="192" spans="1:65" s="2" customFormat="1" ht="16.5" customHeight="1">
      <c r="A192" s="33"/>
      <c r="B192" s="125"/>
      <c r="C192" s="159" t="s">
        <v>335</v>
      </c>
      <c r="D192" s="159" t="s">
        <v>139</v>
      </c>
      <c r="E192" s="160" t="s">
        <v>1938</v>
      </c>
      <c r="F192" s="161" t="s">
        <v>1939</v>
      </c>
      <c r="G192" s="162" t="s">
        <v>142</v>
      </c>
      <c r="H192" s="163">
        <v>439.4</v>
      </c>
      <c r="I192" s="164"/>
      <c r="J192" s="165">
        <f>ROUND(I192*H192,2)</f>
        <v>0</v>
      </c>
      <c r="K192" s="161" t="s">
        <v>143</v>
      </c>
      <c r="L192" s="34"/>
      <c r="M192" s="166" t="s">
        <v>1</v>
      </c>
      <c r="N192" s="167" t="s">
        <v>38</v>
      </c>
      <c r="O192" s="59"/>
      <c r="P192" s="168">
        <f>O192*H192</f>
        <v>0</v>
      </c>
      <c r="Q192" s="168">
        <v>0.27994000000000002</v>
      </c>
      <c r="R192" s="168">
        <f>Q192*H192</f>
        <v>123.00563600000001</v>
      </c>
      <c r="S192" s="168">
        <v>0</v>
      </c>
      <c r="T192" s="169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0" t="s">
        <v>144</v>
      </c>
      <c r="AT192" s="170" t="s">
        <v>139</v>
      </c>
      <c r="AU192" s="170" t="s">
        <v>82</v>
      </c>
      <c r="AY192" s="18" t="s">
        <v>137</v>
      </c>
      <c r="BE192" s="171">
        <f>IF(N192="základní",J192,0)</f>
        <v>0</v>
      </c>
      <c r="BF192" s="171">
        <f>IF(N192="snížená",J192,0)</f>
        <v>0</v>
      </c>
      <c r="BG192" s="171">
        <f>IF(N192="zákl. přenesená",J192,0)</f>
        <v>0</v>
      </c>
      <c r="BH192" s="171">
        <f>IF(N192="sníž. přenesená",J192,0)</f>
        <v>0</v>
      </c>
      <c r="BI192" s="171">
        <f>IF(N192="nulová",J192,0)</f>
        <v>0</v>
      </c>
      <c r="BJ192" s="18" t="s">
        <v>30</v>
      </c>
      <c r="BK192" s="171">
        <f>ROUND(I192*H192,2)</f>
        <v>0</v>
      </c>
      <c r="BL192" s="18" t="s">
        <v>144</v>
      </c>
      <c r="BM192" s="170" t="s">
        <v>2367</v>
      </c>
    </row>
    <row r="193" spans="1:65" s="14" customFormat="1">
      <c r="B193" s="180"/>
      <c r="D193" s="173" t="s">
        <v>145</v>
      </c>
      <c r="E193" s="181" t="s">
        <v>1</v>
      </c>
      <c r="F193" s="182" t="s">
        <v>2368</v>
      </c>
      <c r="H193" s="183">
        <v>439.4</v>
      </c>
      <c r="I193" s="184"/>
      <c r="L193" s="180"/>
      <c r="M193" s="185"/>
      <c r="N193" s="186"/>
      <c r="O193" s="186"/>
      <c r="P193" s="186"/>
      <c r="Q193" s="186"/>
      <c r="R193" s="186"/>
      <c r="S193" s="186"/>
      <c r="T193" s="187"/>
      <c r="AT193" s="181" t="s">
        <v>145</v>
      </c>
      <c r="AU193" s="181" t="s">
        <v>82</v>
      </c>
      <c r="AV193" s="14" t="s">
        <v>82</v>
      </c>
      <c r="AW193" s="14" t="s">
        <v>29</v>
      </c>
      <c r="AX193" s="14" t="s">
        <v>73</v>
      </c>
      <c r="AY193" s="181" t="s">
        <v>137</v>
      </c>
    </row>
    <row r="194" spans="1:65" s="15" customFormat="1">
      <c r="B194" s="188"/>
      <c r="D194" s="173" t="s">
        <v>145</v>
      </c>
      <c r="E194" s="189" t="s">
        <v>1</v>
      </c>
      <c r="F194" s="190" t="s">
        <v>160</v>
      </c>
      <c r="H194" s="191">
        <v>439.4</v>
      </c>
      <c r="I194" s="192"/>
      <c r="L194" s="188"/>
      <c r="M194" s="193"/>
      <c r="N194" s="194"/>
      <c r="O194" s="194"/>
      <c r="P194" s="194"/>
      <c r="Q194" s="194"/>
      <c r="R194" s="194"/>
      <c r="S194" s="194"/>
      <c r="T194" s="195"/>
      <c r="AT194" s="189" t="s">
        <v>145</v>
      </c>
      <c r="AU194" s="189" t="s">
        <v>82</v>
      </c>
      <c r="AV194" s="15" t="s">
        <v>144</v>
      </c>
      <c r="AW194" s="15" t="s">
        <v>29</v>
      </c>
      <c r="AX194" s="15" t="s">
        <v>30</v>
      </c>
      <c r="AY194" s="189" t="s">
        <v>137</v>
      </c>
    </row>
    <row r="195" spans="1:65" s="2" customFormat="1" ht="16.5" customHeight="1">
      <c r="A195" s="33"/>
      <c r="B195" s="125"/>
      <c r="C195" s="159" t="s">
        <v>214</v>
      </c>
      <c r="D195" s="159" t="s">
        <v>139</v>
      </c>
      <c r="E195" s="160" t="s">
        <v>1941</v>
      </c>
      <c r="F195" s="161" t="s">
        <v>1942</v>
      </c>
      <c r="G195" s="162" t="s">
        <v>142</v>
      </c>
      <c r="H195" s="163">
        <v>84.3</v>
      </c>
      <c r="I195" s="164"/>
      <c r="J195" s="165">
        <f>ROUND(I195*H195,2)</f>
        <v>0</v>
      </c>
      <c r="K195" s="161" t="s">
        <v>143</v>
      </c>
      <c r="L195" s="34"/>
      <c r="M195" s="166" t="s">
        <v>1</v>
      </c>
      <c r="N195" s="167" t="s">
        <v>38</v>
      </c>
      <c r="O195" s="59"/>
      <c r="P195" s="168">
        <f>O195*H195</f>
        <v>0</v>
      </c>
      <c r="Q195" s="168">
        <v>0.38313999999999998</v>
      </c>
      <c r="R195" s="168">
        <f>Q195*H195</f>
        <v>32.298701999999999</v>
      </c>
      <c r="S195" s="168">
        <v>0</v>
      </c>
      <c r="T195" s="169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0" t="s">
        <v>144</v>
      </c>
      <c r="AT195" s="170" t="s">
        <v>139</v>
      </c>
      <c r="AU195" s="170" t="s">
        <v>82</v>
      </c>
      <c r="AY195" s="18" t="s">
        <v>137</v>
      </c>
      <c r="BE195" s="171">
        <f>IF(N195="základní",J195,0)</f>
        <v>0</v>
      </c>
      <c r="BF195" s="171">
        <f>IF(N195="snížená",J195,0)</f>
        <v>0</v>
      </c>
      <c r="BG195" s="171">
        <f>IF(N195="zákl. přenesená",J195,0)</f>
        <v>0</v>
      </c>
      <c r="BH195" s="171">
        <f>IF(N195="sníž. přenesená",J195,0)</f>
        <v>0</v>
      </c>
      <c r="BI195" s="171">
        <f>IF(N195="nulová",J195,0)</f>
        <v>0</v>
      </c>
      <c r="BJ195" s="18" t="s">
        <v>30</v>
      </c>
      <c r="BK195" s="171">
        <f>ROUND(I195*H195,2)</f>
        <v>0</v>
      </c>
      <c r="BL195" s="18" t="s">
        <v>144</v>
      </c>
      <c r="BM195" s="170" t="s">
        <v>2369</v>
      </c>
    </row>
    <row r="196" spans="1:65" s="14" customFormat="1">
      <c r="B196" s="180"/>
      <c r="D196" s="173" t="s">
        <v>145</v>
      </c>
      <c r="E196" s="181" t="s">
        <v>1</v>
      </c>
      <c r="F196" s="182" t="s">
        <v>2370</v>
      </c>
      <c r="H196" s="183">
        <v>84.3</v>
      </c>
      <c r="I196" s="184"/>
      <c r="L196" s="180"/>
      <c r="M196" s="185"/>
      <c r="N196" s="186"/>
      <c r="O196" s="186"/>
      <c r="P196" s="186"/>
      <c r="Q196" s="186"/>
      <c r="R196" s="186"/>
      <c r="S196" s="186"/>
      <c r="T196" s="187"/>
      <c r="AT196" s="181" t="s">
        <v>145</v>
      </c>
      <c r="AU196" s="181" t="s">
        <v>82</v>
      </c>
      <c r="AV196" s="14" t="s">
        <v>82</v>
      </c>
      <c r="AW196" s="14" t="s">
        <v>29</v>
      </c>
      <c r="AX196" s="14" t="s">
        <v>73</v>
      </c>
      <c r="AY196" s="181" t="s">
        <v>137</v>
      </c>
    </row>
    <row r="197" spans="1:65" s="15" customFormat="1">
      <c r="B197" s="188"/>
      <c r="D197" s="173" t="s">
        <v>145</v>
      </c>
      <c r="E197" s="189" t="s">
        <v>1</v>
      </c>
      <c r="F197" s="190" t="s">
        <v>160</v>
      </c>
      <c r="H197" s="191">
        <v>84.3</v>
      </c>
      <c r="I197" s="192"/>
      <c r="L197" s="188"/>
      <c r="M197" s="193"/>
      <c r="N197" s="194"/>
      <c r="O197" s="194"/>
      <c r="P197" s="194"/>
      <c r="Q197" s="194"/>
      <c r="R197" s="194"/>
      <c r="S197" s="194"/>
      <c r="T197" s="195"/>
      <c r="AT197" s="189" t="s">
        <v>145</v>
      </c>
      <c r="AU197" s="189" t="s">
        <v>82</v>
      </c>
      <c r="AV197" s="15" t="s">
        <v>144</v>
      </c>
      <c r="AW197" s="15" t="s">
        <v>29</v>
      </c>
      <c r="AX197" s="15" t="s">
        <v>30</v>
      </c>
      <c r="AY197" s="189" t="s">
        <v>137</v>
      </c>
    </row>
    <row r="198" spans="1:65" s="2" customFormat="1" ht="16.5" customHeight="1">
      <c r="A198" s="33"/>
      <c r="B198" s="125"/>
      <c r="C198" s="159" t="s">
        <v>346</v>
      </c>
      <c r="D198" s="159" t="s">
        <v>139</v>
      </c>
      <c r="E198" s="160" t="s">
        <v>2260</v>
      </c>
      <c r="F198" s="161" t="s">
        <v>2261</v>
      </c>
      <c r="G198" s="162" t="s">
        <v>142</v>
      </c>
      <c r="H198" s="163">
        <v>2.2000000000000002</v>
      </c>
      <c r="I198" s="164"/>
      <c r="J198" s="165">
        <f>ROUND(I198*H198,2)</f>
        <v>0</v>
      </c>
      <c r="K198" s="161" t="s">
        <v>143</v>
      </c>
      <c r="L198" s="34"/>
      <c r="M198" s="166" t="s">
        <v>1</v>
      </c>
      <c r="N198" s="167" t="s">
        <v>38</v>
      </c>
      <c r="O198" s="59"/>
      <c r="P198" s="168">
        <f>O198*H198</f>
        <v>0</v>
      </c>
      <c r="Q198" s="168">
        <v>5.6100000000000004E-3</v>
      </c>
      <c r="R198" s="168">
        <f>Q198*H198</f>
        <v>1.2342000000000002E-2</v>
      </c>
      <c r="S198" s="168">
        <v>0</v>
      </c>
      <c r="T198" s="169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0" t="s">
        <v>144</v>
      </c>
      <c r="AT198" s="170" t="s">
        <v>139</v>
      </c>
      <c r="AU198" s="170" t="s">
        <v>82</v>
      </c>
      <c r="AY198" s="18" t="s">
        <v>137</v>
      </c>
      <c r="BE198" s="171">
        <f>IF(N198="základní",J198,0)</f>
        <v>0</v>
      </c>
      <c r="BF198" s="171">
        <f>IF(N198="snížená",J198,0)</f>
        <v>0</v>
      </c>
      <c r="BG198" s="171">
        <f>IF(N198="zákl. přenesená",J198,0)</f>
        <v>0</v>
      </c>
      <c r="BH198" s="171">
        <f>IF(N198="sníž. přenesená",J198,0)</f>
        <v>0</v>
      </c>
      <c r="BI198" s="171">
        <f>IF(N198="nulová",J198,0)</f>
        <v>0</v>
      </c>
      <c r="BJ198" s="18" t="s">
        <v>30</v>
      </c>
      <c r="BK198" s="171">
        <f>ROUND(I198*H198,2)</f>
        <v>0</v>
      </c>
      <c r="BL198" s="18" t="s">
        <v>144</v>
      </c>
      <c r="BM198" s="170" t="s">
        <v>2371</v>
      </c>
    </row>
    <row r="199" spans="1:65" s="14" customFormat="1">
      <c r="B199" s="180"/>
      <c r="D199" s="173" t="s">
        <v>145</v>
      </c>
      <c r="E199" s="181" t="s">
        <v>1</v>
      </c>
      <c r="F199" s="182" t="s">
        <v>2372</v>
      </c>
      <c r="H199" s="183">
        <v>2.2000000000000002</v>
      </c>
      <c r="I199" s="184"/>
      <c r="L199" s="180"/>
      <c r="M199" s="185"/>
      <c r="N199" s="186"/>
      <c r="O199" s="186"/>
      <c r="P199" s="186"/>
      <c r="Q199" s="186"/>
      <c r="R199" s="186"/>
      <c r="S199" s="186"/>
      <c r="T199" s="187"/>
      <c r="AT199" s="181" t="s">
        <v>145</v>
      </c>
      <c r="AU199" s="181" t="s">
        <v>82</v>
      </c>
      <c r="AV199" s="14" t="s">
        <v>82</v>
      </c>
      <c r="AW199" s="14" t="s">
        <v>29</v>
      </c>
      <c r="AX199" s="14" t="s">
        <v>30</v>
      </c>
      <c r="AY199" s="181" t="s">
        <v>137</v>
      </c>
    </row>
    <row r="200" spans="1:65" s="2" customFormat="1" ht="16.5" customHeight="1">
      <c r="A200" s="33"/>
      <c r="B200" s="125"/>
      <c r="C200" s="159" t="s">
        <v>221</v>
      </c>
      <c r="D200" s="159" t="s">
        <v>139</v>
      </c>
      <c r="E200" s="160" t="s">
        <v>2264</v>
      </c>
      <c r="F200" s="161" t="s">
        <v>2265</v>
      </c>
      <c r="G200" s="162" t="s">
        <v>142</v>
      </c>
      <c r="H200" s="163">
        <v>4.4000000000000004</v>
      </c>
      <c r="I200" s="164"/>
      <c r="J200" s="165">
        <f>ROUND(I200*H200,2)</f>
        <v>0</v>
      </c>
      <c r="K200" s="161" t="s">
        <v>1</v>
      </c>
      <c r="L200" s="34"/>
      <c r="M200" s="166" t="s">
        <v>1</v>
      </c>
      <c r="N200" s="167" t="s">
        <v>38</v>
      </c>
      <c r="O200" s="59"/>
      <c r="P200" s="168">
        <f>O200*H200</f>
        <v>0</v>
      </c>
      <c r="Q200" s="168">
        <v>0.18462999999999999</v>
      </c>
      <c r="R200" s="168">
        <f>Q200*H200</f>
        <v>0.81237199999999998</v>
      </c>
      <c r="S200" s="168">
        <v>0</v>
      </c>
      <c r="T200" s="169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0" t="s">
        <v>144</v>
      </c>
      <c r="AT200" s="170" t="s">
        <v>139</v>
      </c>
      <c r="AU200" s="170" t="s">
        <v>82</v>
      </c>
      <c r="AY200" s="18" t="s">
        <v>137</v>
      </c>
      <c r="BE200" s="171">
        <f>IF(N200="základní",J200,0)</f>
        <v>0</v>
      </c>
      <c r="BF200" s="171">
        <f>IF(N200="snížená",J200,0)</f>
        <v>0</v>
      </c>
      <c r="BG200" s="171">
        <f>IF(N200="zákl. přenesená",J200,0)</f>
        <v>0</v>
      </c>
      <c r="BH200" s="171">
        <f>IF(N200="sníž. přenesená",J200,0)</f>
        <v>0</v>
      </c>
      <c r="BI200" s="171">
        <f>IF(N200="nulová",J200,0)</f>
        <v>0</v>
      </c>
      <c r="BJ200" s="18" t="s">
        <v>30</v>
      </c>
      <c r="BK200" s="171">
        <f>ROUND(I200*H200,2)</f>
        <v>0</v>
      </c>
      <c r="BL200" s="18" t="s">
        <v>144</v>
      </c>
      <c r="BM200" s="170" t="s">
        <v>2373</v>
      </c>
    </row>
    <row r="201" spans="1:65" s="14" customFormat="1">
      <c r="B201" s="180"/>
      <c r="D201" s="173" t="s">
        <v>145</v>
      </c>
      <c r="E201" s="181" t="s">
        <v>1</v>
      </c>
      <c r="F201" s="182" t="s">
        <v>2374</v>
      </c>
      <c r="H201" s="183">
        <v>4.4000000000000004</v>
      </c>
      <c r="I201" s="184"/>
      <c r="L201" s="180"/>
      <c r="M201" s="185"/>
      <c r="N201" s="186"/>
      <c r="O201" s="186"/>
      <c r="P201" s="186"/>
      <c r="Q201" s="186"/>
      <c r="R201" s="186"/>
      <c r="S201" s="186"/>
      <c r="T201" s="187"/>
      <c r="AT201" s="181" t="s">
        <v>145</v>
      </c>
      <c r="AU201" s="181" t="s">
        <v>82</v>
      </c>
      <c r="AV201" s="14" t="s">
        <v>82</v>
      </c>
      <c r="AW201" s="14" t="s">
        <v>29</v>
      </c>
      <c r="AX201" s="14" t="s">
        <v>73</v>
      </c>
      <c r="AY201" s="181" t="s">
        <v>137</v>
      </c>
    </row>
    <row r="202" spans="1:65" s="15" customFormat="1">
      <c r="B202" s="188"/>
      <c r="D202" s="173" t="s">
        <v>145</v>
      </c>
      <c r="E202" s="189" t="s">
        <v>1</v>
      </c>
      <c r="F202" s="190" t="s">
        <v>160</v>
      </c>
      <c r="H202" s="191">
        <v>4.4000000000000004</v>
      </c>
      <c r="I202" s="192"/>
      <c r="L202" s="188"/>
      <c r="M202" s="193"/>
      <c r="N202" s="194"/>
      <c r="O202" s="194"/>
      <c r="P202" s="194"/>
      <c r="Q202" s="194"/>
      <c r="R202" s="194"/>
      <c r="S202" s="194"/>
      <c r="T202" s="195"/>
      <c r="AT202" s="189" t="s">
        <v>145</v>
      </c>
      <c r="AU202" s="189" t="s">
        <v>82</v>
      </c>
      <c r="AV202" s="15" t="s">
        <v>144</v>
      </c>
      <c r="AW202" s="15" t="s">
        <v>29</v>
      </c>
      <c r="AX202" s="15" t="s">
        <v>30</v>
      </c>
      <c r="AY202" s="189" t="s">
        <v>137</v>
      </c>
    </row>
    <row r="203" spans="1:65" s="2" customFormat="1" ht="24.2" customHeight="1">
      <c r="A203" s="33"/>
      <c r="B203" s="125"/>
      <c r="C203" s="159" t="s">
        <v>353</v>
      </c>
      <c r="D203" s="159" t="s">
        <v>139</v>
      </c>
      <c r="E203" s="160" t="s">
        <v>2375</v>
      </c>
      <c r="F203" s="161" t="s">
        <v>2376</v>
      </c>
      <c r="G203" s="162" t="s">
        <v>142</v>
      </c>
      <c r="H203" s="163">
        <v>1488</v>
      </c>
      <c r="I203" s="164"/>
      <c r="J203" s="165">
        <f>ROUND(I203*H203,2)</f>
        <v>0</v>
      </c>
      <c r="K203" s="161" t="s">
        <v>1</v>
      </c>
      <c r="L203" s="34"/>
      <c r="M203" s="166" t="s">
        <v>1</v>
      </c>
      <c r="N203" s="167" t="s">
        <v>38</v>
      </c>
      <c r="O203" s="59"/>
      <c r="P203" s="168">
        <f>O203*H203</f>
        <v>0</v>
      </c>
      <c r="Q203" s="168">
        <v>8.4250000000000005E-2</v>
      </c>
      <c r="R203" s="168">
        <f>Q203*H203</f>
        <v>125.364</v>
      </c>
      <c r="S203" s="168">
        <v>0</v>
      </c>
      <c r="T203" s="169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0" t="s">
        <v>144</v>
      </c>
      <c r="AT203" s="170" t="s">
        <v>139</v>
      </c>
      <c r="AU203" s="170" t="s">
        <v>82</v>
      </c>
      <c r="AY203" s="18" t="s">
        <v>137</v>
      </c>
      <c r="BE203" s="171">
        <f>IF(N203="základní",J203,0)</f>
        <v>0</v>
      </c>
      <c r="BF203" s="171">
        <f>IF(N203="snížená",J203,0)</f>
        <v>0</v>
      </c>
      <c r="BG203" s="171">
        <f>IF(N203="zákl. přenesená",J203,0)</f>
        <v>0</v>
      </c>
      <c r="BH203" s="171">
        <f>IF(N203="sníž. přenesená",J203,0)</f>
        <v>0</v>
      </c>
      <c r="BI203" s="171">
        <f>IF(N203="nulová",J203,0)</f>
        <v>0</v>
      </c>
      <c r="BJ203" s="18" t="s">
        <v>30</v>
      </c>
      <c r="BK203" s="171">
        <f>ROUND(I203*H203,2)</f>
        <v>0</v>
      </c>
      <c r="BL203" s="18" t="s">
        <v>144</v>
      </c>
      <c r="BM203" s="170" t="s">
        <v>2377</v>
      </c>
    </row>
    <row r="204" spans="1:65" s="14" customFormat="1">
      <c r="B204" s="180"/>
      <c r="D204" s="173" t="s">
        <v>145</v>
      </c>
      <c r="E204" s="181" t="s">
        <v>1</v>
      </c>
      <c r="F204" s="182" t="s">
        <v>2378</v>
      </c>
      <c r="H204" s="183">
        <v>1406.7</v>
      </c>
      <c r="I204" s="184"/>
      <c r="L204" s="180"/>
      <c r="M204" s="185"/>
      <c r="N204" s="186"/>
      <c r="O204" s="186"/>
      <c r="P204" s="186"/>
      <c r="Q204" s="186"/>
      <c r="R204" s="186"/>
      <c r="S204" s="186"/>
      <c r="T204" s="187"/>
      <c r="AT204" s="181" t="s">
        <v>145</v>
      </c>
      <c r="AU204" s="181" t="s">
        <v>82</v>
      </c>
      <c r="AV204" s="14" t="s">
        <v>82</v>
      </c>
      <c r="AW204" s="14" t="s">
        <v>29</v>
      </c>
      <c r="AX204" s="14" t="s">
        <v>73</v>
      </c>
      <c r="AY204" s="181" t="s">
        <v>137</v>
      </c>
    </row>
    <row r="205" spans="1:65" s="14" customFormat="1">
      <c r="B205" s="180"/>
      <c r="D205" s="173" t="s">
        <v>145</v>
      </c>
      <c r="E205" s="181" t="s">
        <v>1</v>
      </c>
      <c r="F205" s="182" t="s">
        <v>2379</v>
      </c>
      <c r="H205" s="183">
        <v>81.3</v>
      </c>
      <c r="I205" s="184"/>
      <c r="L205" s="180"/>
      <c r="M205" s="185"/>
      <c r="N205" s="186"/>
      <c r="O205" s="186"/>
      <c r="P205" s="186"/>
      <c r="Q205" s="186"/>
      <c r="R205" s="186"/>
      <c r="S205" s="186"/>
      <c r="T205" s="187"/>
      <c r="AT205" s="181" t="s">
        <v>145</v>
      </c>
      <c r="AU205" s="181" t="s">
        <v>82</v>
      </c>
      <c r="AV205" s="14" t="s">
        <v>82</v>
      </c>
      <c r="AW205" s="14" t="s">
        <v>29</v>
      </c>
      <c r="AX205" s="14" t="s">
        <v>73</v>
      </c>
      <c r="AY205" s="181" t="s">
        <v>137</v>
      </c>
    </row>
    <row r="206" spans="1:65" s="15" customFormat="1">
      <c r="B206" s="188"/>
      <c r="D206" s="173" t="s">
        <v>145</v>
      </c>
      <c r="E206" s="189" t="s">
        <v>1</v>
      </c>
      <c r="F206" s="190" t="s">
        <v>160</v>
      </c>
      <c r="H206" s="191">
        <v>1488</v>
      </c>
      <c r="I206" s="192"/>
      <c r="L206" s="188"/>
      <c r="M206" s="193"/>
      <c r="N206" s="194"/>
      <c r="O206" s="194"/>
      <c r="P206" s="194"/>
      <c r="Q206" s="194"/>
      <c r="R206" s="194"/>
      <c r="S206" s="194"/>
      <c r="T206" s="195"/>
      <c r="AT206" s="189" t="s">
        <v>145</v>
      </c>
      <c r="AU206" s="189" t="s">
        <v>82</v>
      </c>
      <c r="AV206" s="15" t="s">
        <v>144</v>
      </c>
      <c r="AW206" s="15" t="s">
        <v>29</v>
      </c>
      <c r="AX206" s="15" t="s">
        <v>30</v>
      </c>
      <c r="AY206" s="189" t="s">
        <v>137</v>
      </c>
    </row>
    <row r="207" spans="1:65" s="2" customFormat="1" ht="16.5" customHeight="1">
      <c r="A207" s="33"/>
      <c r="B207" s="125"/>
      <c r="C207" s="204" t="s">
        <v>229</v>
      </c>
      <c r="D207" s="204" t="s">
        <v>438</v>
      </c>
      <c r="E207" s="205" t="s">
        <v>2380</v>
      </c>
      <c r="F207" s="206" t="s">
        <v>2381</v>
      </c>
      <c r="G207" s="207" t="s">
        <v>142</v>
      </c>
      <c r="H207" s="208">
        <v>116.04900000000001</v>
      </c>
      <c r="I207" s="209"/>
      <c r="J207" s="210">
        <f>ROUND(I207*H207,2)</f>
        <v>0</v>
      </c>
      <c r="K207" s="206" t="s">
        <v>1</v>
      </c>
      <c r="L207" s="211"/>
      <c r="M207" s="212" t="s">
        <v>1</v>
      </c>
      <c r="N207" s="213" t="s">
        <v>38</v>
      </c>
      <c r="O207" s="59"/>
      <c r="P207" s="168">
        <f>O207*H207</f>
        <v>0</v>
      </c>
      <c r="Q207" s="168">
        <v>0.122</v>
      </c>
      <c r="R207" s="168">
        <f>Q207*H207</f>
        <v>14.157978</v>
      </c>
      <c r="S207" s="168">
        <v>0</v>
      </c>
      <c r="T207" s="169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0" t="s">
        <v>169</v>
      </c>
      <c r="AT207" s="170" t="s">
        <v>438</v>
      </c>
      <c r="AU207" s="170" t="s">
        <v>82</v>
      </c>
      <c r="AY207" s="18" t="s">
        <v>137</v>
      </c>
      <c r="BE207" s="171">
        <f>IF(N207="základní",J207,0)</f>
        <v>0</v>
      </c>
      <c r="BF207" s="171">
        <f>IF(N207="snížená",J207,0)</f>
        <v>0</v>
      </c>
      <c r="BG207" s="171">
        <f>IF(N207="zákl. přenesená",J207,0)</f>
        <v>0</v>
      </c>
      <c r="BH207" s="171">
        <f>IF(N207="sníž. přenesená",J207,0)</f>
        <v>0</v>
      </c>
      <c r="BI207" s="171">
        <f>IF(N207="nulová",J207,0)</f>
        <v>0</v>
      </c>
      <c r="BJ207" s="18" t="s">
        <v>30</v>
      </c>
      <c r="BK207" s="171">
        <f>ROUND(I207*H207,2)</f>
        <v>0</v>
      </c>
      <c r="BL207" s="18" t="s">
        <v>144</v>
      </c>
      <c r="BM207" s="170" t="s">
        <v>2382</v>
      </c>
    </row>
    <row r="208" spans="1:65" s="14" customFormat="1">
      <c r="B208" s="180"/>
      <c r="D208" s="173" t="s">
        <v>145</v>
      </c>
      <c r="E208" s="181" t="s">
        <v>1</v>
      </c>
      <c r="F208" s="182" t="s">
        <v>2383</v>
      </c>
      <c r="H208" s="183">
        <v>116.04900000000001</v>
      </c>
      <c r="I208" s="184"/>
      <c r="L208" s="180"/>
      <c r="M208" s="185"/>
      <c r="N208" s="186"/>
      <c r="O208" s="186"/>
      <c r="P208" s="186"/>
      <c r="Q208" s="186"/>
      <c r="R208" s="186"/>
      <c r="S208" s="186"/>
      <c r="T208" s="187"/>
      <c r="AT208" s="181" t="s">
        <v>145</v>
      </c>
      <c r="AU208" s="181" t="s">
        <v>82</v>
      </c>
      <c r="AV208" s="14" t="s">
        <v>82</v>
      </c>
      <c r="AW208" s="14" t="s">
        <v>29</v>
      </c>
      <c r="AX208" s="14" t="s">
        <v>73</v>
      </c>
      <c r="AY208" s="181" t="s">
        <v>137</v>
      </c>
    </row>
    <row r="209" spans="1:65" s="15" customFormat="1">
      <c r="B209" s="188"/>
      <c r="D209" s="173" t="s">
        <v>145</v>
      </c>
      <c r="E209" s="189" t="s">
        <v>1</v>
      </c>
      <c r="F209" s="190" t="s">
        <v>160</v>
      </c>
      <c r="H209" s="191">
        <v>116.04900000000001</v>
      </c>
      <c r="I209" s="192"/>
      <c r="L209" s="188"/>
      <c r="M209" s="193"/>
      <c r="N209" s="194"/>
      <c r="O209" s="194"/>
      <c r="P209" s="194"/>
      <c r="Q209" s="194"/>
      <c r="R209" s="194"/>
      <c r="S209" s="194"/>
      <c r="T209" s="195"/>
      <c r="AT209" s="189" t="s">
        <v>145</v>
      </c>
      <c r="AU209" s="189" t="s">
        <v>82</v>
      </c>
      <c r="AV209" s="15" t="s">
        <v>144</v>
      </c>
      <c r="AW209" s="15" t="s">
        <v>29</v>
      </c>
      <c r="AX209" s="15" t="s">
        <v>30</v>
      </c>
      <c r="AY209" s="189" t="s">
        <v>137</v>
      </c>
    </row>
    <row r="210" spans="1:65" s="2" customFormat="1" ht="16.5" customHeight="1">
      <c r="A210" s="33"/>
      <c r="B210" s="125"/>
      <c r="C210" s="204" t="s">
        <v>364</v>
      </c>
      <c r="D210" s="204" t="s">
        <v>438</v>
      </c>
      <c r="E210" s="205" t="s">
        <v>2384</v>
      </c>
      <c r="F210" s="206" t="s">
        <v>2385</v>
      </c>
      <c r="G210" s="207" t="s">
        <v>142</v>
      </c>
      <c r="H210" s="208">
        <v>82.113</v>
      </c>
      <c r="I210" s="209"/>
      <c r="J210" s="210">
        <f>ROUND(I210*H210,2)</f>
        <v>0</v>
      </c>
      <c r="K210" s="206" t="s">
        <v>1</v>
      </c>
      <c r="L210" s="211"/>
      <c r="M210" s="212" t="s">
        <v>1</v>
      </c>
      <c r="N210" s="213" t="s">
        <v>38</v>
      </c>
      <c r="O210" s="59"/>
      <c r="P210" s="168">
        <f>O210*H210</f>
        <v>0</v>
      </c>
      <c r="Q210" s="168">
        <v>0.17599999999999999</v>
      </c>
      <c r="R210" s="168">
        <f>Q210*H210</f>
        <v>14.451887999999999</v>
      </c>
      <c r="S210" s="168">
        <v>0</v>
      </c>
      <c r="T210" s="169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0" t="s">
        <v>169</v>
      </c>
      <c r="AT210" s="170" t="s">
        <v>438</v>
      </c>
      <c r="AU210" s="170" t="s">
        <v>82</v>
      </c>
      <c r="AY210" s="18" t="s">
        <v>137</v>
      </c>
      <c r="BE210" s="171">
        <f>IF(N210="základní",J210,0)</f>
        <v>0</v>
      </c>
      <c r="BF210" s="171">
        <f>IF(N210="snížená",J210,0)</f>
        <v>0</v>
      </c>
      <c r="BG210" s="171">
        <f>IF(N210="zákl. přenesená",J210,0)</f>
        <v>0</v>
      </c>
      <c r="BH210" s="171">
        <f>IF(N210="sníž. přenesená",J210,0)</f>
        <v>0</v>
      </c>
      <c r="BI210" s="171">
        <f>IF(N210="nulová",J210,0)</f>
        <v>0</v>
      </c>
      <c r="BJ210" s="18" t="s">
        <v>30</v>
      </c>
      <c r="BK210" s="171">
        <f>ROUND(I210*H210,2)</f>
        <v>0</v>
      </c>
      <c r="BL210" s="18" t="s">
        <v>144</v>
      </c>
      <c r="BM210" s="170" t="s">
        <v>2386</v>
      </c>
    </row>
    <row r="211" spans="1:65" s="14" customFormat="1">
      <c r="B211" s="180"/>
      <c r="D211" s="173" t="s">
        <v>145</v>
      </c>
      <c r="E211" s="181" t="s">
        <v>1</v>
      </c>
      <c r="F211" s="182" t="s">
        <v>2387</v>
      </c>
      <c r="H211" s="183">
        <v>82.113</v>
      </c>
      <c r="I211" s="184"/>
      <c r="L211" s="180"/>
      <c r="M211" s="185"/>
      <c r="N211" s="186"/>
      <c r="O211" s="186"/>
      <c r="P211" s="186"/>
      <c r="Q211" s="186"/>
      <c r="R211" s="186"/>
      <c r="S211" s="186"/>
      <c r="T211" s="187"/>
      <c r="AT211" s="181" t="s">
        <v>145</v>
      </c>
      <c r="AU211" s="181" t="s">
        <v>82</v>
      </c>
      <c r="AV211" s="14" t="s">
        <v>82</v>
      </c>
      <c r="AW211" s="14" t="s">
        <v>29</v>
      </c>
      <c r="AX211" s="14" t="s">
        <v>73</v>
      </c>
      <c r="AY211" s="181" t="s">
        <v>137</v>
      </c>
    </row>
    <row r="212" spans="1:65" s="15" customFormat="1">
      <c r="B212" s="188"/>
      <c r="D212" s="173" t="s">
        <v>145</v>
      </c>
      <c r="E212" s="189" t="s">
        <v>1</v>
      </c>
      <c r="F212" s="190" t="s">
        <v>160</v>
      </c>
      <c r="H212" s="191">
        <v>82.113</v>
      </c>
      <c r="I212" s="192"/>
      <c r="L212" s="188"/>
      <c r="M212" s="193"/>
      <c r="N212" s="194"/>
      <c r="O212" s="194"/>
      <c r="P212" s="194"/>
      <c r="Q212" s="194"/>
      <c r="R212" s="194"/>
      <c r="S212" s="194"/>
      <c r="T212" s="195"/>
      <c r="AT212" s="189" t="s">
        <v>145</v>
      </c>
      <c r="AU212" s="189" t="s">
        <v>82</v>
      </c>
      <c r="AV212" s="15" t="s">
        <v>144</v>
      </c>
      <c r="AW212" s="15" t="s">
        <v>29</v>
      </c>
      <c r="AX212" s="15" t="s">
        <v>30</v>
      </c>
      <c r="AY212" s="189" t="s">
        <v>137</v>
      </c>
    </row>
    <row r="213" spans="1:65" s="2" customFormat="1" ht="16.5" customHeight="1">
      <c r="A213" s="33"/>
      <c r="B213" s="125"/>
      <c r="C213" s="159" t="s">
        <v>234</v>
      </c>
      <c r="D213" s="159" t="s">
        <v>139</v>
      </c>
      <c r="E213" s="160" t="s">
        <v>2388</v>
      </c>
      <c r="F213" s="161" t="s">
        <v>2389</v>
      </c>
      <c r="G213" s="162" t="s">
        <v>142</v>
      </c>
      <c r="H213" s="163">
        <v>82.1</v>
      </c>
      <c r="I213" s="164"/>
      <c r="J213" s="165">
        <f>ROUND(I213*H213,2)</f>
        <v>0</v>
      </c>
      <c r="K213" s="161" t="s">
        <v>143</v>
      </c>
      <c r="L213" s="34"/>
      <c r="M213" s="166" t="s">
        <v>1</v>
      </c>
      <c r="N213" s="167" t="s">
        <v>38</v>
      </c>
      <c r="O213" s="59"/>
      <c r="P213" s="168">
        <f>O213*H213</f>
        <v>0</v>
      </c>
      <c r="Q213" s="168">
        <v>8.5650000000000004E-2</v>
      </c>
      <c r="R213" s="168">
        <f>Q213*H213</f>
        <v>7.0318649999999998</v>
      </c>
      <c r="S213" s="168">
        <v>0</v>
      </c>
      <c r="T213" s="169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0" t="s">
        <v>144</v>
      </c>
      <c r="AT213" s="170" t="s">
        <v>139</v>
      </c>
      <c r="AU213" s="170" t="s">
        <v>82</v>
      </c>
      <c r="AY213" s="18" t="s">
        <v>137</v>
      </c>
      <c r="BE213" s="171">
        <f>IF(N213="základní",J213,0)</f>
        <v>0</v>
      </c>
      <c r="BF213" s="171">
        <f>IF(N213="snížená",J213,0)</f>
        <v>0</v>
      </c>
      <c r="BG213" s="171">
        <f>IF(N213="zákl. přenesená",J213,0)</f>
        <v>0</v>
      </c>
      <c r="BH213" s="171">
        <f>IF(N213="sníž. přenesená",J213,0)</f>
        <v>0</v>
      </c>
      <c r="BI213" s="171">
        <f>IF(N213="nulová",J213,0)</f>
        <v>0</v>
      </c>
      <c r="BJ213" s="18" t="s">
        <v>30</v>
      </c>
      <c r="BK213" s="171">
        <f>ROUND(I213*H213,2)</f>
        <v>0</v>
      </c>
      <c r="BL213" s="18" t="s">
        <v>144</v>
      </c>
      <c r="BM213" s="170" t="s">
        <v>2390</v>
      </c>
    </row>
    <row r="214" spans="1:65" s="14" customFormat="1">
      <c r="B214" s="180"/>
      <c r="D214" s="173" t="s">
        <v>145</v>
      </c>
      <c r="E214" s="181" t="s">
        <v>1</v>
      </c>
      <c r="F214" s="182" t="s">
        <v>2391</v>
      </c>
      <c r="H214" s="183">
        <v>82.1</v>
      </c>
      <c r="I214" s="184"/>
      <c r="L214" s="180"/>
      <c r="M214" s="185"/>
      <c r="N214" s="186"/>
      <c r="O214" s="186"/>
      <c r="P214" s="186"/>
      <c r="Q214" s="186"/>
      <c r="R214" s="186"/>
      <c r="S214" s="186"/>
      <c r="T214" s="187"/>
      <c r="AT214" s="181" t="s">
        <v>145</v>
      </c>
      <c r="AU214" s="181" t="s">
        <v>82</v>
      </c>
      <c r="AV214" s="14" t="s">
        <v>82</v>
      </c>
      <c r="AW214" s="14" t="s">
        <v>29</v>
      </c>
      <c r="AX214" s="14" t="s">
        <v>30</v>
      </c>
      <c r="AY214" s="181" t="s">
        <v>137</v>
      </c>
    </row>
    <row r="215" spans="1:65" s="2" customFormat="1" ht="16.5" customHeight="1">
      <c r="A215" s="33"/>
      <c r="B215" s="125"/>
      <c r="C215" s="204" t="s">
        <v>374</v>
      </c>
      <c r="D215" s="204" t="s">
        <v>438</v>
      </c>
      <c r="E215" s="205" t="s">
        <v>2392</v>
      </c>
      <c r="F215" s="206" t="s">
        <v>2393</v>
      </c>
      <c r="G215" s="207" t="s">
        <v>142</v>
      </c>
      <c r="H215" s="208">
        <v>82.921000000000006</v>
      </c>
      <c r="I215" s="209"/>
      <c r="J215" s="210">
        <f>ROUND(I215*H215,2)</f>
        <v>0</v>
      </c>
      <c r="K215" s="206" t="s">
        <v>1</v>
      </c>
      <c r="L215" s="211"/>
      <c r="M215" s="212" t="s">
        <v>1</v>
      </c>
      <c r="N215" s="213" t="s">
        <v>38</v>
      </c>
      <c r="O215" s="59"/>
      <c r="P215" s="168">
        <f>O215*H215</f>
        <v>0</v>
      </c>
      <c r="Q215" s="168">
        <v>0.16500000000000001</v>
      </c>
      <c r="R215" s="168">
        <f>Q215*H215</f>
        <v>13.681965000000002</v>
      </c>
      <c r="S215" s="168">
        <v>0</v>
      </c>
      <c r="T215" s="169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0" t="s">
        <v>169</v>
      </c>
      <c r="AT215" s="170" t="s">
        <v>438</v>
      </c>
      <c r="AU215" s="170" t="s">
        <v>82</v>
      </c>
      <c r="AY215" s="18" t="s">
        <v>137</v>
      </c>
      <c r="BE215" s="171">
        <f>IF(N215="základní",J215,0)</f>
        <v>0</v>
      </c>
      <c r="BF215" s="171">
        <f>IF(N215="snížená",J215,0)</f>
        <v>0</v>
      </c>
      <c r="BG215" s="171">
        <f>IF(N215="zákl. přenesená",J215,0)</f>
        <v>0</v>
      </c>
      <c r="BH215" s="171">
        <f>IF(N215="sníž. přenesená",J215,0)</f>
        <v>0</v>
      </c>
      <c r="BI215" s="171">
        <f>IF(N215="nulová",J215,0)</f>
        <v>0</v>
      </c>
      <c r="BJ215" s="18" t="s">
        <v>30</v>
      </c>
      <c r="BK215" s="171">
        <f>ROUND(I215*H215,2)</f>
        <v>0</v>
      </c>
      <c r="BL215" s="18" t="s">
        <v>144</v>
      </c>
      <c r="BM215" s="170" t="s">
        <v>2394</v>
      </c>
    </row>
    <row r="216" spans="1:65" s="14" customFormat="1">
      <c r="B216" s="180"/>
      <c r="D216" s="173" t="s">
        <v>145</v>
      </c>
      <c r="E216" s="181" t="s">
        <v>1</v>
      </c>
      <c r="F216" s="182" t="s">
        <v>2395</v>
      </c>
      <c r="H216" s="183">
        <v>82.921000000000006</v>
      </c>
      <c r="I216" s="184"/>
      <c r="L216" s="180"/>
      <c r="M216" s="185"/>
      <c r="N216" s="186"/>
      <c r="O216" s="186"/>
      <c r="P216" s="186"/>
      <c r="Q216" s="186"/>
      <c r="R216" s="186"/>
      <c r="S216" s="186"/>
      <c r="T216" s="187"/>
      <c r="AT216" s="181" t="s">
        <v>145</v>
      </c>
      <c r="AU216" s="181" t="s">
        <v>82</v>
      </c>
      <c r="AV216" s="14" t="s">
        <v>82</v>
      </c>
      <c r="AW216" s="14" t="s">
        <v>29</v>
      </c>
      <c r="AX216" s="14" t="s">
        <v>73</v>
      </c>
      <c r="AY216" s="181" t="s">
        <v>137</v>
      </c>
    </row>
    <row r="217" spans="1:65" s="15" customFormat="1">
      <c r="B217" s="188"/>
      <c r="D217" s="173" t="s">
        <v>145</v>
      </c>
      <c r="E217" s="189" t="s">
        <v>1</v>
      </c>
      <c r="F217" s="190" t="s">
        <v>160</v>
      </c>
      <c r="H217" s="191">
        <v>82.921000000000006</v>
      </c>
      <c r="I217" s="192"/>
      <c r="L217" s="188"/>
      <c r="M217" s="193"/>
      <c r="N217" s="194"/>
      <c r="O217" s="194"/>
      <c r="P217" s="194"/>
      <c r="Q217" s="194"/>
      <c r="R217" s="194"/>
      <c r="S217" s="194"/>
      <c r="T217" s="195"/>
      <c r="AT217" s="189" t="s">
        <v>145</v>
      </c>
      <c r="AU217" s="189" t="s">
        <v>82</v>
      </c>
      <c r="AV217" s="15" t="s">
        <v>144</v>
      </c>
      <c r="AW217" s="15" t="s">
        <v>29</v>
      </c>
      <c r="AX217" s="15" t="s">
        <v>30</v>
      </c>
      <c r="AY217" s="189" t="s">
        <v>137</v>
      </c>
    </row>
    <row r="218" spans="1:65" s="12" customFormat="1" ht="22.9" customHeight="1">
      <c r="B218" s="146"/>
      <c r="D218" s="147" t="s">
        <v>72</v>
      </c>
      <c r="E218" s="157" t="s">
        <v>206</v>
      </c>
      <c r="F218" s="157" t="s">
        <v>2275</v>
      </c>
      <c r="I218" s="149"/>
      <c r="J218" s="158">
        <f>BK218</f>
        <v>0</v>
      </c>
      <c r="L218" s="146"/>
      <c r="M218" s="151"/>
      <c r="N218" s="152"/>
      <c r="O218" s="152"/>
      <c r="P218" s="153">
        <f>SUM(P219:P228)</f>
        <v>0</v>
      </c>
      <c r="Q218" s="152"/>
      <c r="R218" s="153">
        <f>SUM(R219:R228)</f>
        <v>23.318044999999998</v>
      </c>
      <c r="S218" s="152"/>
      <c r="T218" s="154">
        <f>SUM(T219:T228)</f>
        <v>0</v>
      </c>
      <c r="AR218" s="147" t="s">
        <v>30</v>
      </c>
      <c r="AT218" s="155" t="s">
        <v>72</v>
      </c>
      <c r="AU218" s="155" t="s">
        <v>30</v>
      </c>
      <c r="AY218" s="147" t="s">
        <v>137</v>
      </c>
      <c r="BK218" s="156">
        <f>SUM(BK219:BK228)</f>
        <v>0</v>
      </c>
    </row>
    <row r="219" spans="1:65" s="2" customFormat="1" ht="16.5" customHeight="1">
      <c r="A219" s="33"/>
      <c r="B219" s="125"/>
      <c r="C219" s="159" t="s">
        <v>239</v>
      </c>
      <c r="D219" s="159" t="s">
        <v>139</v>
      </c>
      <c r="E219" s="160" t="s">
        <v>219</v>
      </c>
      <c r="F219" s="161" t="s">
        <v>220</v>
      </c>
      <c r="G219" s="162" t="s">
        <v>191</v>
      </c>
      <c r="H219" s="163">
        <v>116.5</v>
      </c>
      <c r="I219" s="164"/>
      <c r="J219" s="165">
        <f>ROUND(I219*H219,2)</f>
        <v>0</v>
      </c>
      <c r="K219" s="161" t="s">
        <v>1</v>
      </c>
      <c r="L219" s="34"/>
      <c r="M219" s="166" t="s">
        <v>1</v>
      </c>
      <c r="N219" s="167" t="s">
        <v>38</v>
      </c>
      <c r="O219" s="59"/>
      <c r="P219" s="168">
        <f>O219*H219</f>
        <v>0</v>
      </c>
      <c r="Q219" s="168">
        <v>6.9999999999999994E-5</v>
      </c>
      <c r="R219" s="168">
        <f>Q219*H219</f>
        <v>8.1549999999999991E-3</v>
      </c>
      <c r="S219" s="168">
        <v>0</v>
      </c>
      <c r="T219" s="169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0" t="s">
        <v>144</v>
      </c>
      <c r="AT219" s="170" t="s">
        <v>139</v>
      </c>
      <c r="AU219" s="170" t="s">
        <v>82</v>
      </c>
      <c r="AY219" s="18" t="s">
        <v>137</v>
      </c>
      <c r="BE219" s="171">
        <f>IF(N219="základní",J219,0)</f>
        <v>0</v>
      </c>
      <c r="BF219" s="171">
        <f>IF(N219="snížená",J219,0)</f>
        <v>0</v>
      </c>
      <c r="BG219" s="171">
        <f>IF(N219="zákl. přenesená",J219,0)</f>
        <v>0</v>
      </c>
      <c r="BH219" s="171">
        <f>IF(N219="sníž. přenesená",J219,0)</f>
        <v>0</v>
      </c>
      <c r="BI219" s="171">
        <f>IF(N219="nulová",J219,0)</f>
        <v>0</v>
      </c>
      <c r="BJ219" s="18" t="s">
        <v>30</v>
      </c>
      <c r="BK219" s="171">
        <f>ROUND(I219*H219,2)</f>
        <v>0</v>
      </c>
      <c r="BL219" s="18" t="s">
        <v>144</v>
      </c>
      <c r="BM219" s="170" t="s">
        <v>2396</v>
      </c>
    </row>
    <row r="220" spans="1:65" s="14" customFormat="1">
      <c r="B220" s="180"/>
      <c r="D220" s="173" t="s">
        <v>145</v>
      </c>
      <c r="E220" s="181" t="s">
        <v>1</v>
      </c>
      <c r="F220" s="182" t="s">
        <v>2397</v>
      </c>
      <c r="H220" s="183">
        <v>116.5</v>
      </c>
      <c r="I220" s="184"/>
      <c r="L220" s="180"/>
      <c r="M220" s="185"/>
      <c r="N220" s="186"/>
      <c r="O220" s="186"/>
      <c r="P220" s="186"/>
      <c r="Q220" s="186"/>
      <c r="R220" s="186"/>
      <c r="S220" s="186"/>
      <c r="T220" s="187"/>
      <c r="AT220" s="181" t="s">
        <v>145</v>
      </c>
      <c r="AU220" s="181" t="s">
        <v>82</v>
      </c>
      <c r="AV220" s="14" t="s">
        <v>82</v>
      </c>
      <c r="AW220" s="14" t="s">
        <v>29</v>
      </c>
      <c r="AX220" s="14" t="s">
        <v>30</v>
      </c>
      <c r="AY220" s="181" t="s">
        <v>137</v>
      </c>
    </row>
    <row r="221" spans="1:65" s="2" customFormat="1" ht="16.5" customHeight="1">
      <c r="A221" s="33"/>
      <c r="B221" s="125"/>
      <c r="C221" s="159" t="s">
        <v>384</v>
      </c>
      <c r="D221" s="159" t="s">
        <v>139</v>
      </c>
      <c r="E221" s="160" t="s">
        <v>227</v>
      </c>
      <c r="F221" s="161" t="s">
        <v>228</v>
      </c>
      <c r="G221" s="162" t="s">
        <v>191</v>
      </c>
      <c r="H221" s="163">
        <v>116.5</v>
      </c>
      <c r="I221" s="164"/>
      <c r="J221" s="165">
        <f>ROUND(I221*H221,2)</f>
        <v>0</v>
      </c>
      <c r="K221" s="161" t="s">
        <v>1</v>
      </c>
      <c r="L221" s="34"/>
      <c r="M221" s="166" t="s">
        <v>1</v>
      </c>
      <c r="N221" s="167" t="s">
        <v>38</v>
      </c>
      <c r="O221" s="59"/>
      <c r="P221" s="168">
        <f>O221*H221</f>
        <v>0</v>
      </c>
      <c r="Q221" s="168">
        <v>4.3999999999999997E-2</v>
      </c>
      <c r="R221" s="168">
        <f>Q221*H221</f>
        <v>5.1259999999999994</v>
      </c>
      <c r="S221" s="168">
        <v>0</v>
      </c>
      <c r="T221" s="169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0" t="s">
        <v>144</v>
      </c>
      <c r="AT221" s="170" t="s">
        <v>139</v>
      </c>
      <c r="AU221" s="170" t="s">
        <v>82</v>
      </c>
      <c r="AY221" s="18" t="s">
        <v>137</v>
      </c>
      <c r="BE221" s="171">
        <f>IF(N221="základní",J221,0)</f>
        <v>0</v>
      </c>
      <c r="BF221" s="171">
        <f>IF(N221="snížená",J221,0)</f>
        <v>0</v>
      </c>
      <c r="BG221" s="171">
        <f>IF(N221="zákl. přenesená",J221,0)</f>
        <v>0</v>
      </c>
      <c r="BH221" s="171">
        <f>IF(N221="sníž. přenesená",J221,0)</f>
        <v>0</v>
      </c>
      <c r="BI221" s="171">
        <f>IF(N221="nulová",J221,0)</f>
        <v>0</v>
      </c>
      <c r="BJ221" s="18" t="s">
        <v>30</v>
      </c>
      <c r="BK221" s="171">
        <f>ROUND(I221*H221,2)</f>
        <v>0</v>
      </c>
      <c r="BL221" s="18" t="s">
        <v>144</v>
      </c>
      <c r="BM221" s="170" t="s">
        <v>2398</v>
      </c>
    </row>
    <row r="222" spans="1:65" s="14" customFormat="1">
      <c r="B222" s="180"/>
      <c r="D222" s="173" t="s">
        <v>145</v>
      </c>
      <c r="E222" s="181" t="s">
        <v>1</v>
      </c>
      <c r="F222" s="182" t="s">
        <v>2397</v>
      </c>
      <c r="H222" s="183">
        <v>116.5</v>
      </c>
      <c r="I222" s="184"/>
      <c r="L222" s="180"/>
      <c r="M222" s="185"/>
      <c r="N222" s="186"/>
      <c r="O222" s="186"/>
      <c r="P222" s="186"/>
      <c r="Q222" s="186"/>
      <c r="R222" s="186"/>
      <c r="S222" s="186"/>
      <c r="T222" s="187"/>
      <c r="AT222" s="181" t="s">
        <v>145</v>
      </c>
      <c r="AU222" s="181" t="s">
        <v>82</v>
      </c>
      <c r="AV222" s="14" t="s">
        <v>82</v>
      </c>
      <c r="AW222" s="14" t="s">
        <v>29</v>
      </c>
      <c r="AX222" s="14" t="s">
        <v>30</v>
      </c>
      <c r="AY222" s="181" t="s">
        <v>137</v>
      </c>
    </row>
    <row r="223" spans="1:65" s="2" customFormat="1" ht="16.5" customHeight="1">
      <c r="A223" s="33"/>
      <c r="B223" s="125"/>
      <c r="C223" s="159" t="s">
        <v>253</v>
      </c>
      <c r="D223" s="159" t="s">
        <v>139</v>
      </c>
      <c r="E223" s="160" t="s">
        <v>1272</v>
      </c>
      <c r="F223" s="161" t="s">
        <v>1273</v>
      </c>
      <c r="G223" s="162" t="s">
        <v>191</v>
      </c>
      <c r="H223" s="163">
        <v>86.2</v>
      </c>
      <c r="I223" s="164"/>
      <c r="J223" s="165">
        <f>ROUND(I223*H223,2)</f>
        <v>0</v>
      </c>
      <c r="K223" s="161" t="s">
        <v>143</v>
      </c>
      <c r="L223" s="34"/>
      <c r="M223" s="166" t="s">
        <v>1</v>
      </c>
      <c r="N223" s="167" t="s">
        <v>38</v>
      </c>
      <c r="O223" s="59"/>
      <c r="P223" s="168">
        <f>O223*H223</f>
        <v>0</v>
      </c>
      <c r="Q223" s="168">
        <v>0.15540000000000001</v>
      </c>
      <c r="R223" s="168">
        <f>Q223*H223</f>
        <v>13.395480000000001</v>
      </c>
      <c r="S223" s="168">
        <v>0</v>
      </c>
      <c r="T223" s="169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0" t="s">
        <v>144</v>
      </c>
      <c r="AT223" s="170" t="s">
        <v>139</v>
      </c>
      <c r="AU223" s="170" t="s">
        <v>82</v>
      </c>
      <c r="AY223" s="18" t="s">
        <v>137</v>
      </c>
      <c r="BE223" s="171">
        <f>IF(N223="základní",J223,0)</f>
        <v>0</v>
      </c>
      <c r="BF223" s="171">
        <f>IF(N223="snížená",J223,0)</f>
        <v>0</v>
      </c>
      <c r="BG223" s="171">
        <f>IF(N223="zákl. přenesená",J223,0)</f>
        <v>0</v>
      </c>
      <c r="BH223" s="171">
        <f>IF(N223="sníž. přenesená",J223,0)</f>
        <v>0</v>
      </c>
      <c r="BI223" s="171">
        <f>IF(N223="nulová",J223,0)</f>
        <v>0</v>
      </c>
      <c r="BJ223" s="18" t="s">
        <v>30</v>
      </c>
      <c r="BK223" s="171">
        <f>ROUND(I223*H223,2)</f>
        <v>0</v>
      </c>
      <c r="BL223" s="18" t="s">
        <v>144</v>
      </c>
      <c r="BM223" s="170" t="s">
        <v>2399</v>
      </c>
    </row>
    <row r="224" spans="1:65" s="14" customFormat="1">
      <c r="B224" s="180"/>
      <c r="D224" s="173" t="s">
        <v>145</v>
      </c>
      <c r="E224" s="181" t="s">
        <v>1</v>
      </c>
      <c r="F224" s="182" t="s">
        <v>2400</v>
      </c>
      <c r="H224" s="183">
        <v>86.2</v>
      </c>
      <c r="I224" s="184"/>
      <c r="L224" s="180"/>
      <c r="M224" s="185"/>
      <c r="N224" s="186"/>
      <c r="O224" s="186"/>
      <c r="P224" s="186"/>
      <c r="Q224" s="186"/>
      <c r="R224" s="186"/>
      <c r="S224" s="186"/>
      <c r="T224" s="187"/>
      <c r="AT224" s="181" t="s">
        <v>145</v>
      </c>
      <c r="AU224" s="181" t="s">
        <v>82</v>
      </c>
      <c r="AV224" s="14" t="s">
        <v>82</v>
      </c>
      <c r="AW224" s="14" t="s">
        <v>29</v>
      </c>
      <c r="AX224" s="14" t="s">
        <v>30</v>
      </c>
      <c r="AY224" s="181" t="s">
        <v>137</v>
      </c>
    </row>
    <row r="225" spans="1:65" s="2" customFormat="1" ht="24.2" customHeight="1">
      <c r="A225" s="33"/>
      <c r="B225" s="125"/>
      <c r="C225" s="204" t="s">
        <v>437</v>
      </c>
      <c r="D225" s="204" t="s">
        <v>438</v>
      </c>
      <c r="E225" s="205" t="s">
        <v>2401</v>
      </c>
      <c r="F225" s="206" t="s">
        <v>2402</v>
      </c>
      <c r="G225" s="207" t="s">
        <v>501</v>
      </c>
      <c r="H225" s="208">
        <v>87.061999999999998</v>
      </c>
      <c r="I225" s="209"/>
      <c r="J225" s="210">
        <f>ROUND(I225*H225,2)</f>
        <v>0</v>
      </c>
      <c r="K225" s="206" t="s">
        <v>1</v>
      </c>
      <c r="L225" s="211"/>
      <c r="M225" s="212" t="s">
        <v>1</v>
      </c>
      <c r="N225" s="213" t="s">
        <v>38</v>
      </c>
      <c r="O225" s="59"/>
      <c r="P225" s="168">
        <f>O225*H225</f>
        <v>0</v>
      </c>
      <c r="Q225" s="168">
        <v>5.5E-2</v>
      </c>
      <c r="R225" s="168">
        <f>Q225*H225</f>
        <v>4.7884099999999998</v>
      </c>
      <c r="S225" s="168">
        <v>0</v>
      </c>
      <c r="T225" s="169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0" t="s">
        <v>169</v>
      </c>
      <c r="AT225" s="170" t="s">
        <v>438</v>
      </c>
      <c r="AU225" s="170" t="s">
        <v>82</v>
      </c>
      <c r="AY225" s="18" t="s">
        <v>137</v>
      </c>
      <c r="BE225" s="171">
        <f>IF(N225="základní",J225,0)</f>
        <v>0</v>
      </c>
      <c r="BF225" s="171">
        <f>IF(N225="snížená",J225,0)</f>
        <v>0</v>
      </c>
      <c r="BG225" s="171">
        <f>IF(N225="zákl. přenesená",J225,0)</f>
        <v>0</v>
      </c>
      <c r="BH225" s="171">
        <f>IF(N225="sníž. přenesená",J225,0)</f>
        <v>0</v>
      </c>
      <c r="BI225" s="171">
        <f>IF(N225="nulová",J225,0)</f>
        <v>0</v>
      </c>
      <c r="BJ225" s="18" t="s">
        <v>30</v>
      </c>
      <c r="BK225" s="171">
        <f>ROUND(I225*H225,2)</f>
        <v>0</v>
      </c>
      <c r="BL225" s="18" t="s">
        <v>144</v>
      </c>
      <c r="BM225" s="170" t="s">
        <v>2403</v>
      </c>
    </row>
    <row r="226" spans="1:65" s="14" customFormat="1">
      <c r="B226" s="180"/>
      <c r="D226" s="173" t="s">
        <v>145</v>
      </c>
      <c r="E226" s="181" t="s">
        <v>1</v>
      </c>
      <c r="F226" s="182" t="s">
        <v>2404</v>
      </c>
      <c r="H226" s="183">
        <v>87.061999999999998</v>
      </c>
      <c r="I226" s="184"/>
      <c r="L226" s="180"/>
      <c r="M226" s="185"/>
      <c r="N226" s="186"/>
      <c r="O226" s="186"/>
      <c r="P226" s="186"/>
      <c r="Q226" s="186"/>
      <c r="R226" s="186"/>
      <c r="S226" s="186"/>
      <c r="T226" s="187"/>
      <c r="AT226" s="181" t="s">
        <v>145</v>
      </c>
      <c r="AU226" s="181" t="s">
        <v>82</v>
      </c>
      <c r="AV226" s="14" t="s">
        <v>82</v>
      </c>
      <c r="AW226" s="14" t="s">
        <v>29</v>
      </c>
      <c r="AX226" s="14" t="s">
        <v>73</v>
      </c>
      <c r="AY226" s="181" t="s">
        <v>137</v>
      </c>
    </row>
    <row r="227" spans="1:65" s="15" customFormat="1">
      <c r="B227" s="188"/>
      <c r="D227" s="173" t="s">
        <v>145</v>
      </c>
      <c r="E227" s="189" t="s">
        <v>1</v>
      </c>
      <c r="F227" s="190" t="s">
        <v>160</v>
      </c>
      <c r="H227" s="191">
        <v>87.061999999999998</v>
      </c>
      <c r="I227" s="192"/>
      <c r="L227" s="188"/>
      <c r="M227" s="193"/>
      <c r="N227" s="194"/>
      <c r="O227" s="194"/>
      <c r="P227" s="194"/>
      <c r="Q227" s="194"/>
      <c r="R227" s="194"/>
      <c r="S227" s="194"/>
      <c r="T227" s="195"/>
      <c r="AT227" s="189" t="s">
        <v>145</v>
      </c>
      <c r="AU227" s="189" t="s">
        <v>82</v>
      </c>
      <c r="AV227" s="15" t="s">
        <v>144</v>
      </c>
      <c r="AW227" s="15" t="s">
        <v>29</v>
      </c>
      <c r="AX227" s="15" t="s">
        <v>30</v>
      </c>
      <c r="AY227" s="189" t="s">
        <v>137</v>
      </c>
    </row>
    <row r="228" spans="1:65" s="2" customFormat="1" ht="16.5" customHeight="1">
      <c r="A228" s="33"/>
      <c r="B228" s="125"/>
      <c r="C228" s="159" t="s">
        <v>447</v>
      </c>
      <c r="D228" s="159" t="s">
        <v>139</v>
      </c>
      <c r="E228" s="160" t="s">
        <v>2405</v>
      </c>
      <c r="F228" s="161" t="s">
        <v>2406</v>
      </c>
      <c r="G228" s="162" t="s">
        <v>441</v>
      </c>
      <c r="H228" s="163">
        <v>421.279</v>
      </c>
      <c r="I228" s="164"/>
      <c r="J228" s="165">
        <f>ROUND(I228*H228,2)</f>
        <v>0</v>
      </c>
      <c r="K228" s="161" t="s">
        <v>143</v>
      </c>
      <c r="L228" s="34"/>
      <c r="M228" s="214" t="s">
        <v>1</v>
      </c>
      <c r="N228" s="215" t="s">
        <v>38</v>
      </c>
      <c r="O228" s="216"/>
      <c r="P228" s="217">
        <f>O228*H228</f>
        <v>0</v>
      </c>
      <c r="Q228" s="217">
        <v>0</v>
      </c>
      <c r="R228" s="217">
        <f>Q228*H228</f>
        <v>0</v>
      </c>
      <c r="S228" s="217">
        <v>0</v>
      </c>
      <c r="T228" s="218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0" t="s">
        <v>144</v>
      </c>
      <c r="AT228" s="170" t="s">
        <v>139</v>
      </c>
      <c r="AU228" s="170" t="s">
        <v>82</v>
      </c>
      <c r="AY228" s="18" t="s">
        <v>137</v>
      </c>
      <c r="BE228" s="171">
        <f>IF(N228="základní",J228,0)</f>
        <v>0</v>
      </c>
      <c r="BF228" s="171">
        <f>IF(N228="snížená",J228,0)</f>
        <v>0</v>
      </c>
      <c r="BG228" s="171">
        <f>IF(N228="zákl. přenesená",J228,0)</f>
        <v>0</v>
      </c>
      <c r="BH228" s="171">
        <f>IF(N228="sníž. přenesená",J228,0)</f>
        <v>0</v>
      </c>
      <c r="BI228" s="171">
        <f>IF(N228="nulová",J228,0)</f>
        <v>0</v>
      </c>
      <c r="BJ228" s="18" t="s">
        <v>30</v>
      </c>
      <c r="BK228" s="171">
        <f>ROUND(I228*H228,2)</f>
        <v>0</v>
      </c>
      <c r="BL228" s="18" t="s">
        <v>144</v>
      </c>
      <c r="BM228" s="170" t="s">
        <v>2407</v>
      </c>
    </row>
    <row r="229" spans="1:65" s="2" customFormat="1" ht="6.95" customHeight="1">
      <c r="A229" s="33"/>
      <c r="B229" s="48"/>
      <c r="C229" s="49"/>
      <c r="D229" s="49"/>
      <c r="E229" s="49"/>
      <c r="F229" s="49"/>
      <c r="G229" s="49"/>
      <c r="H229" s="49"/>
      <c r="I229" s="49"/>
      <c r="J229" s="49"/>
      <c r="K229" s="49"/>
      <c r="L229" s="34"/>
      <c r="M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</row>
  </sheetData>
  <autoFilter ref="C130:K228"/>
  <mergeCells count="14">
    <mergeCell ref="D109:F109"/>
    <mergeCell ref="E121:H121"/>
    <mergeCell ref="E123:H123"/>
    <mergeCell ref="L2:V2"/>
    <mergeCell ref="E87:H87"/>
    <mergeCell ref="D105:F105"/>
    <mergeCell ref="D106:F106"/>
    <mergeCell ref="D107:F107"/>
    <mergeCell ref="D108:F108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55"/>
  <sheetViews>
    <sheetView showGridLines="0" workbookViewId="0">
      <selection activeCell="E124" sqref="E124:H12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8" t="s">
        <v>100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104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3" t="str">
        <f>'Rekapitulace stavby'!K6</f>
        <v>Brno, Zeleného II - rekonstrukce kanalizace a vodovodu</v>
      </c>
      <c r="F7" s="264"/>
      <c r="G7" s="264"/>
      <c r="H7" s="264"/>
      <c r="L7" s="21"/>
    </row>
    <row r="8" spans="1:46" s="2" customFormat="1" ht="12" customHeight="1">
      <c r="A8" s="33"/>
      <c r="B8" s="34"/>
      <c r="C8" s="33"/>
      <c r="D8" s="28" t="s">
        <v>105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1" t="s">
        <v>2408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'Rekapitulace stavby'!E14</f>
        <v>Vyplň údaj</v>
      </c>
      <c r="F18" s="256"/>
      <c r="G18" s="256"/>
      <c r="H18" s="25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60" t="s">
        <v>1</v>
      </c>
      <c r="F27" s="260"/>
      <c r="G27" s="260"/>
      <c r="H27" s="260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107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108</v>
      </c>
      <c r="E31" s="33"/>
      <c r="F31" s="33"/>
      <c r="G31" s="33"/>
      <c r="H31" s="33"/>
      <c r="I31" s="33"/>
      <c r="J31" s="98">
        <f>J105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37</v>
      </c>
      <c r="E35" s="28" t="s">
        <v>38</v>
      </c>
      <c r="F35" s="102">
        <f>ROUND((SUM(BE105:BE112) + SUM(BE132:BE254)),  0)</f>
        <v>0</v>
      </c>
      <c r="G35" s="33"/>
      <c r="H35" s="33"/>
      <c r="I35" s="103">
        <v>0.21</v>
      </c>
      <c r="J35" s="102">
        <f>ROUND(((SUM(BE105:BE112) + SUM(BE132:BE254))*I35),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2">
        <f>ROUND((SUM(BF105:BF112) + SUM(BF132:BF254)),  0)</f>
        <v>0</v>
      </c>
      <c r="G36" s="33"/>
      <c r="H36" s="33"/>
      <c r="I36" s="103">
        <v>0.15</v>
      </c>
      <c r="J36" s="102">
        <f>ROUND(((SUM(BF105:BF112) + SUM(BF132:BF254))*I36),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2">
        <f>ROUND((SUM(BG105:BG112) + SUM(BG132:BG254)),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2">
        <f>ROUND((SUM(BH105:BH112) + SUM(BH132:BH254)),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2">
        <f>ROUND((SUM(BI105:BI112) + SUM(BI132:BI254)),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43</v>
      </c>
      <c r="E41" s="61"/>
      <c r="F41" s="61"/>
      <c r="G41" s="106" t="s">
        <v>44</v>
      </c>
      <c r="H41" s="107" t="s">
        <v>45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0" t="s">
        <v>49</v>
      </c>
      <c r="G61" s="46" t="s">
        <v>48</v>
      </c>
      <c r="H61" s="36"/>
      <c r="I61" s="36"/>
      <c r="J61" s="111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0" t="s">
        <v>49</v>
      </c>
      <c r="G76" s="46" t="s">
        <v>48</v>
      </c>
      <c r="H76" s="36"/>
      <c r="I76" s="36"/>
      <c r="J76" s="111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Brno, Zeleného II - rekonstrukce kanalizace a vodovodu</v>
      </c>
      <c r="F85" s="264"/>
      <c r="G85" s="264"/>
      <c r="H85" s="26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1" t="str">
        <f>E9</f>
        <v>SO07 - Odvodnění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110</v>
      </c>
      <c r="D94" s="104"/>
      <c r="E94" s="104"/>
      <c r="F94" s="104"/>
      <c r="G94" s="104"/>
      <c r="H94" s="104"/>
      <c r="I94" s="104"/>
      <c r="J94" s="113" t="s">
        <v>111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2616</v>
      </c>
      <c r="D96" s="33"/>
      <c r="E96" s="33"/>
      <c r="F96" s="33"/>
      <c r="G96" s="33"/>
      <c r="H96" s="33"/>
      <c r="I96" s="33"/>
      <c r="J96" s="72">
        <f>J132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112</v>
      </c>
    </row>
    <row r="97" spans="1:65" s="9" customFormat="1" ht="24.95" customHeight="1">
      <c r="B97" s="115"/>
      <c r="D97" s="116" t="s">
        <v>113</v>
      </c>
      <c r="E97" s="117"/>
      <c r="F97" s="117"/>
      <c r="G97" s="117"/>
      <c r="H97" s="117"/>
      <c r="I97" s="117"/>
      <c r="J97" s="118">
        <f>J133</f>
        <v>0</v>
      </c>
      <c r="L97" s="115"/>
    </row>
    <row r="98" spans="1:65" s="10" customFormat="1" ht="19.899999999999999" customHeight="1">
      <c r="B98" s="119"/>
      <c r="D98" s="120" t="s">
        <v>985</v>
      </c>
      <c r="E98" s="121"/>
      <c r="F98" s="121"/>
      <c r="G98" s="121"/>
      <c r="H98" s="121"/>
      <c r="I98" s="121"/>
      <c r="J98" s="122">
        <f>J134</f>
        <v>0</v>
      </c>
      <c r="L98" s="119"/>
    </row>
    <row r="99" spans="1:65" s="10" customFormat="1" ht="19.899999999999999" customHeight="1">
      <c r="B99" s="119"/>
      <c r="D99" s="120" t="s">
        <v>2409</v>
      </c>
      <c r="E99" s="121"/>
      <c r="F99" s="121"/>
      <c r="G99" s="121"/>
      <c r="H99" s="121"/>
      <c r="I99" s="121"/>
      <c r="J99" s="122">
        <f>J183</f>
        <v>0</v>
      </c>
      <c r="L99" s="119"/>
    </row>
    <row r="100" spans="1:65" s="10" customFormat="1" ht="19.899999999999999" customHeight="1">
      <c r="B100" s="119"/>
      <c r="D100" s="120" t="s">
        <v>2410</v>
      </c>
      <c r="E100" s="121"/>
      <c r="F100" s="121"/>
      <c r="G100" s="121"/>
      <c r="H100" s="121"/>
      <c r="I100" s="121"/>
      <c r="J100" s="122">
        <f>J201</f>
        <v>0</v>
      </c>
      <c r="L100" s="119"/>
    </row>
    <row r="101" spans="1:65" s="10" customFormat="1" ht="19.899999999999999" customHeight="1">
      <c r="B101" s="119"/>
      <c r="D101" s="120" t="s">
        <v>118</v>
      </c>
      <c r="E101" s="121"/>
      <c r="F101" s="121"/>
      <c r="G101" s="121"/>
      <c r="H101" s="121"/>
      <c r="I101" s="121"/>
      <c r="J101" s="122">
        <f>J216</f>
        <v>0</v>
      </c>
      <c r="L101" s="119"/>
    </row>
    <row r="102" spans="1:65" s="10" customFormat="1" ht="19.899999999999999" customHeight="1">
      <c r="B102" s="119"/>
      <c r="D102" s="120" t="s">
        <v>2165</v>
      </c>
      <c r="E102" s="121"/>
      <c r="F102" s="121"/>
      <c r="G102" s="121"/>
      <c r="H102" s="121"/>
      <c r="I102" s="121"/>
      <c r="J102" s="122">
        <f>J253</f>
        <v>0</v>
      </c>
      <c r="L102" s="119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14"/>
      <c r="D105" s="33"/>
      <c r="E105" s="33"/>
      <c r="F105" s="33"/>
      <c r="G105" s="33"/>
      <c r="H105" s="33"/>
      <c r="I105" s="33"/>
      <c r="J105" s="123"/>
      <c r="K105" s="33"/>
      <c r="L105" s="43"/>
      <c r="N105" s="124" t="s">
        <v>37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25"/>
      <c r="C106" s="126"/>
      <c r="D106" s="261"/>
      <c r="E106" s="262"/>
      <c r="F106" s="262"/>
      <c r="G106" s="126"/>
      <c r="H106" s="126"/>
      <c r="I106" s="126"/>
      <c r="J106" s="128"/>
      <c r="K106" s="126"/>
      <c r="L106" s="129"/>
      <c r="M106" s="130"/>
      <c r="N106" s="131" t="s">
        <v>38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120</v>
      </c>
      <c r="AZ106" s="130"/>
      <c r="BA106" s="130"/>
      <c r="BB106" s="130"/>
      <c r="BC106" s="130"/>
      <c r="BD106" s="130"/>
      <c r="BE106" s="133">
        <f t="shared" ref="BE106:BE111" si="0">IF(N106="základní",J106,0)</f>
        <v>0</v>
      </c>
      <c r="BF106" s="133">
        <f t="shared" ref="BF106:BF111" si="1">IF(N106="snížená",J106,0)</f>
        <v>0</v>
      </c>
      <c r="BG106" s="133">
        <f t="shared" ref="BG106:BG111" si="2">IF(N106="zákl. přenesená",J106,0)</f>
        <v>0</v>
      </c>
      <c r="BH106" s="133">
        <f t="shared" ref="BH106:BH111" si="3">IF(N106="sníž. přenesená",J106,0)</f>
        <v>0</v>
      </c>
      <c r="BI106" s="133">
        <f t="shared" ref="BI106:BI111" si="4">IF(N106="nulová",J106,0)</f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261"/>
      <c r="E107" s="262"/>
      <c r="F107" s="262"/>
      <c r="G107" s="126"/>
      <c r="H107" s="126"/>
      <c r="I107" s="126"/>
      <c r="J107" s="128"/>
      <c r="K107" s="126"/>
      <c r="L107" s="129"/>
      <c r="M107" s="130"/>
      <c r="N107" s="131" t="s">
        <v>38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120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 ht="18" customHeight="1">
      <c r="A108" s="33"/>
      <c r="B108" s="125"/>
      <c r="C108" s="126"/>
      <c r="D108" s="261"/>
      <c r="E108" s="262"/>
      <c r="F108" s="262"/>
      <c r="G108" s="126"/>
      <c r="H108" s="126"/>
      <c r="I108" s="126"/>
      <c r="J108" s="128"/>
      <c r="K108" s="126"/>
      <c r="L108" s="129"/>
      <c r="M108" s="130"/>
      <c r="N108" s="131" t="s">
        <v>38</v>
      </c>
      <c r="O108" s="130"/>
      <c r="P108" s="130"/>
      <c r="Q108" s="130"/>
      <c r="R108" s="130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2" t="s">
        <v>120</v>
      </c>
      <c r="AZ108" s="130"/>
      <c r="BA108" s="130"/>
      <c r="BB108" s="130"/>
      <c r="BC108" s="130"/>
      <c r="BD108" s="130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30</v>
      </c>
      <c r="BK108" s="130"/>
      <c r="BL108" s="130"/>
      <c r="BM108" s="130"/>
    </row>
    <row r="109" spans="1:65" s="2" customFormat="1" ht="18" customHeight="1">
      <c r="A109" s="33"/>
      <c r="B109" s="125"/>
      <c r="C109" s="126"/>
      <c r="D109" s="261"/>
      <c r="E109" s="262"/>
      <c r="F109" s="262"/>
      <c r="G109" s="126"/>
      <c r="H109" s="126"/>
      <c r="I109" s="126"/>
      <c r="J109" s="128"/>
      <c r="K109" s="126"/>
      <c r="L109" s="129"/>
      <c r="M109" s="130"/>
      <c r="N109" s="131" t="s">
        <v>38</v>
      </c>
      <c r="O109" s="130"/>
      <c r="P109" s="130"/>
      <c r="Q109" s="130"/>
      <c r="R109" s="130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2" t="s">
        <v>120</v>
      </c>
      <c r="AZ109" s="130"/>
      <c r="BA109" s="130"/>
      <c r="BB109" s="130"/>
      <c r="BC109" s="130"/>
      <c r="BD109" s="130"/>
      <c r="BE109" s="133">
        <f t="shared" si="0"/>
        <v>0</v>
      </c>
      <c r="BF109" s="133">
        <f t="shared" si="1"/>
        <v>0</v>
      </c>
      <c r="BG109" s="133">
        <f t="shared" si="2"/>
        <v>0</v>
      </c>
      <c r="BH109" s="133">
        <f t="shared" si="3"/>
        <v>0</v>
      </c>
      <c r="BI109" s="133">
        <f t="shared" si="4"/>
        <v>0</v>
      </c>
      <c r="BJ109" s="132" t="s">
        <v>30</v>
      </c>
      <c r="BK109" s="130"/>
      <c r="BL109" s="130"/>
      <c r="BM109" s="130"/>
    </row>
    <row r="110" spans="1:65" s="2" customFormat="1" ht="18" customHeight="1">
      <c r="A110" s="33"/>
      <c r="B110" s="125"/>
      <c r="C110" s="126"/>
      <c r="D110" s="261"/>
      <c r="E110" s="262"/>
      <c r="F110" s="262"/>
      <c r="G110" s="126"/>
      <c r="H110" s="126"/>
      <c r="I110" s="126"/>
      <c r="J110" s="128"/>
      <c r="K110" s="126"/>
      <c r="L110" s="129"/>
      <c r="M110" s="130"/>
      <c r="N110" s="131" t="s">
        <v>38</v>
      </c>
      <c r="O110" s="130"/>
      <c r="P110" s="130"/>
      <c r="Q110" s="130"/>
      <c r="R110" s="130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2" t="s">
        <v>120</v>
      </c>
      <c r="AZ110" s="130"/>
      <c r="BA110" s="130"/>
      <c r="BB110" s="130"/>
      <c r="BC110" s="130"/>
      <c r="BD110" s="130"/>
      <c r="BE110" s="133">
        <f t="shared" si="0"/>
        <v>0</v>
      </c>
      <c r="BF110" s="133">
        <f t="shared" si="1"/>
        <v>0</v>
      </c>
      <c r="BG110" s="133">
        <f t="shared" si="2"/>
        <v>0</v>
      </c>
      <c r="BH110" s="133">
        <f t="shared" si="3"/>
        <v>0</v>
      </c>
      <c r="BI110" s="133">
        <f t="shared" si="4"/>
        <v>0</v>
      </c>
      <c r="BJ110" s="132" t="s">
        <v>30</v>
      </c>
      <c r="BK110" s="130"/>
      <c r="BL110" s="130"/>
      <c r="BM110" s="130"/>
    </row>
    <row r="111" spans="1:65" s="2" customFormat="1" ht="18" customHeight="1">
      <c r="A111" s="33"/>
      <c r="B111" s="125"/>
      <c r="C111" s="126"/>
      <c r="D111" s="127"/>
      <c r="E111" s="126"/>
      <c r="F111" s="126"/>
      <c r="G111" s="126"/>
      <c r="H111" s="126"/>
      <c r="I111" s="126"/>
      <c r="J111" s="128"/>
      <c r="K111" s="126"/>
      <c r="L111" s="129"/>
      <c r="M111" s="130"/>
      <c r="N111" s="131" t="s">
        <v>38</v>
      </c>
      <c r="O111" s="130"/>
      <c r="P111" s="130"/>
      <c r="Q111" s="130"/>
      <c r="R111" s="130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2" t="s">
        <v>121</v>
      </c>
      <c r="AZ111" s="130"/>
      <c r="BA111" s="130"/>
      <c r="BB111" s="130"/>
      <c r="BC111" s="130"/>
      <c r="BD111" s="130"/>
      <c r="BE111" s="133">
        <f t="shared" si="0"/>
        <v>0</v>
      </c>
      <c r="BF111" s="133">
        <f t="shared" si="1"/>
        <v>0</v>
      </c>
      <c r="BG111" s="133">
        <f t="shared" si="2"/>
        <v>0</v>
      </c>
      <c r="BH111" s="133">
        <f t="shared" si="3"/>
        <v>0</v>
      </c>
      <c r="BI111" s="133">
        <f t="shared" si="4"/>
        <v>0</v>
      </c>
      <c r="BJ111" s="132" t="s">
        <v>30</v>
      </c>
      <c r="BK111" s="130"/>
      <c r="BL111" s="130"/>
      <c r="BM111" s="130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34" t="s">
        <v>2615</v>
      </c>
      <c r="D113" s="104"/>
      <c r="E113" s="104"/>
      <c r="F113" s="104"/>
      <c r="G113" s="104"/>
      <c r="H113" s="104"/>
      <c r="I113" s="104"/>
      <c r="J113" s="135">
        <f>ROUND(J96+J105,0)</f>
        <v>0</v>
      </c>
      <c r="K113" s="104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0"/>
      <c r="C118" s="51"/>
      <c r="D118" s="51"/>
      <c r="E118" s="51"/>
      <c r="F118" s="51"/>
      <c r="G118" s="51"/>
      <c r="H118" s="51"/>
      <c r="I118" s="51"/>
      <c r="J118" s="51"/>
      <c r="K118" s="51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122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63" t="str">
        <f>E7</f>
        <v>Brno, Zeleného II - rekonstrukce kanalizace a vodovodu</v>
      </c>
      <c r="F122" s="264"/>
      <c r="G122" s="264"/>
      <c r="H122" s="264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105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3"/>
      <c r="D124" s="33"/>
      <c r="E124" s="241" t="str">
        <f>E9</f>
        <v>SO07 - Odvodnění</v>
      </c>
      <c r="F124" s="265"/>
      <c r="G124" s="265"/>
      <c r="H124" s="265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3"/>
      <c r="E126" s="33"/>
      <c r="F126" s="26" t="str">
        <f>F12</f>
        <v xml:space="preserve"> </v>
      </c>
      <c r="G126" s="33"/>
      <c r="H126" s="33"/>
      <c r="I126" s="28" t="s">
        <v>22</v>
      </c>
      <c r="J126" s="56" t="str">
        <f>IF(J12="","",J12)</f>
        <v/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23</v>
      </c>
      <c r="D128" s="33"/>
      <c r="E128" s="33"/>
      <c r="F128" s="26" t="str">
        <f>E15</f>
        <v xml:space="preserve"> </v>
      </c>
      <c r="G128" s="33"/>
      <c r="H128" s="33"/>
      <c r="I128" s="28" t="s">
        <v>28</v>
      </c>
      <c r="J128" s="31" t="str">
        <f>E21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26</v>
      </c>
      <c r="D129" s="33"/>
      <c r="E129" s="33"/>
      <c r="F129" s="26" t="str">
        <f>IF(E18="","",E18)</f>
        <v>Vyplň údaj</v>
      </c>
      <c r="G129" s="33"/>
      <c r="H129" s="33"/>
      <c r="I129" s="28" t="s">
        <v>31</v>
      </c>
      <c r="J129" s="31" t="str">
        <f>E24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1" customFormat="1" ht="29.25" customHeight="1">
      <c r="A131" s="136"/>
      <c r="B131" s="137"/>
      <c r="C131" s="138" t="s">
        <v>123</v>
      </c>
      <c r="D131" s="139" t="s">
        <v>58</v>
      </c>
      <c r="E131" s="139" t="s">
        <v>54</v>
      </c>
      <c r="F131" s="139" t="s">
        <v>55</v>
      </c>
      <c r="G131" s="139" t="s">
        <v>124</v>
      </c>
      <c r="H131" s="139" t="s">
        <v>125</v>
      </c>
      <c r="I131" s="139" t="s">
        <v>126</v>
      </c>
      <c r="J131" s="139" t="s">
        <v>111</v>
      </c>
      <c r="K131" s="140" t="s">
        <v>127</v>
      </c>
      <c r="L131" s="141"/>
      <c r="M131" s="63" t="s">
        <v>1</v>
      </c>
      <c r="N131" s="64" t="s">
        <v>37</v>
      </c>
      <c r="O131" s="64" t="s">
        <v>128</v>
      </c>
      <c r="P131" s="64" t="s">
        <v>129</v>
      </c>
      <c r="Q131" s="64" t="s">
        <v>130</v>
      </c>
      <c r="R131" s="64" t="s">
        <v>131</v>
      </c>
      <c r="S131" s="64" t="s">
        <v>132</v>
      </c>
      <c r="T131" s="65" t="s">
        <v>133</v>
      </c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</row>
    <row r="132" spans="1:65" s="2" customFormat="1" ht="22.9" customHeight="1">
      <c r="A132" s="33"/>
      <c r="B132" s="34"/>
      <c r="C132" s="70" t="s">
        <v>134</v>
      </c>
      <c r="D132" s="33"/>
      <c r="E132" s="33"/>
      <c r="F132" s="33"/>
      <c r="G132" s="33"/>
      <c r="H132" s="33"/>
      <c r="I132" s="33"/>
      <c r="J132" s="142">
        <f>BK132</f>
        <v>0</v>
      </c>
      <c r="K132" s="33"/>
      <c r="L132" s="34"/>
      <c r="M132" s="66"/>
      <c r="N132" s="57"/>
      <c r="O132" s="67"/>
      <c r="P132" s="143">
        <f>P133</f>
        <v>0</v>
      </c>
      <c r="Q132" s="67"/>
      <c r="R132" s="143">
        <f>R133</f>
        <v>100.34789565</v>
      </c>
      <c r="S132" s="67"/>
      <c r="T132" s="144">
        <f>T133</f>
        <v>2.5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72</v>
      </c>
      <c r="AU132" s="18" t="s">
        <v>112</v>
      </c>
      <c r="BK132" s="145">
        <f>BK133</f>
        <v>0</v>
      </c>
    </row>
    <row r="133" spans="1:65" s="12" customFormat="1" ht="25.9" customHeight="1">
      <c r="B133" s="146"/>
      <c r="D133" s="147" t="s">
        <v>72</v>
      </c>
      <c r="E133" s="148" t="s">
        <v>135</v>
      </c>
      <c r="F133" s="148" t="s">
        <v>136</v>
      </c>
      <c r="I133" s="149"/>
      <c r="J133" s="150">
        <f>BK133</f>
        <v>0</v>
      </c>
      <c r="L133" s="146"/>
      <c r="M133" s="151"/>
      <c r="N133" s="152"/>
      <c r="O133" s="152"/>
      <c r="P133" s="153">
        <f>P134+P183+P201+P216+P253</f>
        <v>0</v>
      </c>
      <c r="Q133" s="152"/>
      <c r="R133" s="153">
        <f>R134+R183+R201+R216+R253</f>
        <v>100.34789565</v>
      </c>
      <c r="S133" s="152"/>
      <c r="T133" s="154">
        <f>T134+T183+T201+T216+T253</f>
        <v>2.5</v>
      </c>
      <c r="AR133" s="147" t="s">
        <v>30</v>
      </c>
      <c r="AT133" s="155" t="s">
        <v>72</v>
      </c>
      <c r="AU133" s="155" t="s">
        <v>73</v>
      </c>
      <c r="AY133" s="147" t="s">
        <v>137</v>
      </c>
      <c r="BK133" s="156">
        <f>BK134+BK183+BK201+BK216+BK253</f>
        <v>0</v>
      </c>
    </row>
    <row r="134" spans="1:65" s="12" customFormat="1" ht="22.9" customHeight="1">
      <c r="B134" s="146"/>
      <c r="D134" s="147" t="s">
        <v>72</v>
      </c>
      <c r="E134" s="157" t="s">
        <v>30</v>
      </c>
      <c r="F134" s="157" t="s">
        <v>987</v>
      </c>
      <c r="I134" s="149"/>
      <c r="J134" s="158">
        <f>BK134</f>
        <v>0</v>
      </c>
      <c r="L134" s="146"/>
      <c r="M134" s="151"/>
      <c r="N134" s="152"/>
      <c r="O134" s="152"/>
      <c r="P134" s="153">
        <f>SUM(P135:P182)</f>
        <v>0</v>
      </c>
      <c r="Q134" s="152"/>
      <c r="R134" s="153">
        <f>SUM(R135:R182)</f>
        <v>0.49105679999999996</v>
      </c>
      <c r="S134" s="152"/>
      <c r="T134" s="154">
        <f>SUM(T135:T182)</f>
        <v>0</v>
      </c>
      <c r="AR134" s="147" t="s">
        <v>30</v>
      </c>
      <c r="AT134" s="155" t="s">
        <v>72</v>
      </c>
      <c r="AU134" s="155" t="s">
        <v>30</v>
      </c>
      <c r="AY134" s="147" t="s">
        <v>137</v>
      </c>
      <c r="BK134" s="156">
        <f>SUM(BK135:BK182)</f>
        <v>0</v>
      </c>
    </row>
    <row r="135" spans="1:65" s="2" customFormat="1" ht="16.5" customHeight="1">
      <c r="A135" s="33"/>
      <c r="B135" s="125"/>
      <c r="C135" s="159" t="s">
        <v>30</v>
      </c>
      <c r="D135" s="159" t="s">
        <v>139</v>
      </c>
      <c r="E135" s="160" t="s">
        <v>250</v>
      </c>
      <c r="F135" s="161" t="s">
        <v>251</v>
      </c>
      <c r="G135" s="162" t="s">
        <v>252</v>
      </c>
      <c r="H135" s="163">
        <v>260.286</v>
      </c>
      <c r="I135" s="164"/>
      <c r="J135" s="165">
        <f>ROUND(I135*H135,2)</f>
        <v>0</v>
      </c>
      <c r="K135" s="161" t="s">
        <v>143</v>
      </c>
      <c r="L135" s="34"/>
      <c r="M135" s="166" t="s">
        <v>1</v>
      </c>
      <c r="N135" s="167" t="s">
        <v>38</v>
      </c>
      <c r="O135" s="59"/>
      <c r="P135" s="168">
        <f>O135*H135</f>
        <v>0</v>
      </c>
      <c r="Q135" s="168">
        <v>0</v>
      </c>
      <c r="R135" s="168">
        <f>Q135*H135</f>
        <v>0</v>
      </c>
      <c r="S135" s="168">
        <v>0</v>
      </c>
      <c r="T135" s="169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0" t="s">
        <v>144</v>
      </c>
      <c r="AT135" s="170" t="s">
        <v>139</v>
      </c>
      <c r="AU135" s="170" t="s">
        <v>82</v>
      </c>
      <c r="AY135" s="18" t="s">
        <v>137</v>
      </c>
      <c r="BE135" s="171">
        <f>IF(N135="základní",J135,0)</f>
        <v>0</v>
      </c>
      <c r="BF135" s="171">
        <f>IF(N135="snížená",J135,0)</f>
        <v>0</v>
      </c>
      <c r="BG135" s="171">
        <f>IF(N135="zákl. přenesená",J135,0)</f>
        <v>0</v>
      </c>
      <c r="BH135" s="171">
        <f>IF(N135="sníž. přenesená",J135,0)</f>
        <v>0</v>
      </c>
      <c r="BI135" s="171">
        <f>IF(N135="nulová",J135,0)</f>
        <v>0</v>
      </c>
      <c r="BJ135" s="18" t="s">
        <v>30</v>
      </c>
      <c r="BK135" s="171">
        <f>ROUND(I135*H135,2)</f>
        <v>0</v>
      </c>
      <c r="BL135" s="18" t="s">
        <v>144</v>
      </c>
      <c r="BM135" s="170" t="s">
        <v>2411</v>
      </c>
    </row>
    <row r="136" spans="1:65" s="14" customFormat="1">
      <c r="B136" s="180"/>
      <c r="D136" s="173" t="s">
        <v>145</v>
      </c>
      <c r="E136" s="181" t="s">
        <v>1</v>
      </c>
      <c r="F136" s="182" t="s">
        <v>2412</v>
      </c>
      <c r="H136" s="183">
        <v>260.286</v>
      </c>
      <c r="I136" s="184"/>
      <c r="L136" s="180"/>
      <c r="M136" s="185"/>
      <c r="N136" s="186"/>
      <c r="O136" s="186"/>
      <c r="P136" s="186"/>
      <c r="Q136" s="186"/>
      <c r="R136" s="186"/>
      <c r="S136" s="186"/>
      <c r="T136" s="187"/>
      <c r="AT136" s="181" t="s">
        <v>145</v>
      </c>
      <c r="AU136" s="181" t="s">
        <v>82</v>
      </c>
      <c r="AV136" s="14" t="s">
        <v>82</v>
      </c>
      <c r="AW136" s="14" t="s">
        <v>29</v>
      </c>
      <c r="AX136" s="14" t="s">
        <v>73</v>
      </c>
      <c r="AY136" s="181" t="s">
        <v>137</v>
      </c>
    </row>
    <row r="137" spans="1:65" s="15" customFormat="1">
      <c r="B137" s="188"/>
      <c r="D137" s="173" t="s">
        <v>145</v>
      </c>
      <c r="E137" s="189" t="s">
        <v>1</v>
      </c>
      <c r="F137" s="190" t="s">
        <v>160</v>
      </c>
      <c r="H137" s="191">
        <v>260.286</v>
      </c>
      <c r="I137" s="192"/>
      <c r="L137" s="188"/>
      <c r="M137" s="193"/>
      <c r="N137" s="194"/>
      <c r="O137" s="194"/>
      <c r="P137" s="194"/>
      <c r="Q137" s="194"/>
      <c r="R137" s="194"/>
      <c r="S137" s="194"/>
      <c r="T137" s="195"/>
      <c r="AT137" s="189" t="s">
        <v>145</v>
      </c>
      <c r="AU137" s="189" t="s">
        <v>82</v>
      </c>
      <c r="AV137" s="15" t="s">
        <v>144</v>
      </c>
      <c r="AW137" s="15" t="s">
        <v>29</v>
      </c>
      <c r="AX137" s="15" t="s">
        <v>30</v>
      </c>
      <c r="AY137" s="189" t="s">
        <v>137</v>
      </c>
    </row>
    <row r="138" spans="1:65" s="2" customFormat="1" ht="24.2" customHeight="1">
      <c r="A138" s="33"/>
      <c r="B138" s="125"/>
      <c r="C138" s="159" t="s">
        <v>338</v>
      </c>
      <c r="D138" s="159" t="s">
        <v>139</v>
      </c>
      <c r="E138" s="160" t="s">
        <v>2413</v>
      </c>
      <c r="F138" s="161" t="s">
        <v>2414</v>
      </c>
      <c r="G138" s="162" t="s">
        <v>252</v>
      </c>
      <c r="H138" s="163">
        <v>117</v>
      </c>
      <c r="I138" s="164"/>
      <c r="J138" s="165">
        <f>ROUND(I138*H138,2)</f>
        <v>0</v>
      </c>
      <c r="K138" s="161" t="s">
        <v>143</v>
      </c>
      <c r="L138" s="34"/>
      <c r="M138" s="166" t="s">
        <v>1</v>
      </c>
      <c r="N138" s="167" t="s">
        <v>38</v>
      </c>
      <c r="O138" s="59"/>
      <c r="P138" s="168">
        <f>O138*H138</f>
        <v>0</v>
      </c>
      <c r="Q138" s="168">
        <v>0</v>
      </c>
      <c r="R138" s="168">
        <f>Q138*H138</f>
        <v>0</v>
      </c>
      <c r="S138" s="168">
        <v>0</v>
      </c>
      <c r="T138" s="169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0" t="s">
        <v>144</v>
      </c>
      <c r="AT138" s="170" t="s">
        <v>139</v>
      </c>
      <c r="AU138" s="170" t="s">
        <v>82</v>
      </c>
      <c r="AY138" s="18" t="s">
        <v>137</v>
      </c>
      <c r="BE138" s="171">
        <f>IF(N138="základní",J138,0)</f>
        <v>0</v>
      </c>
      <c r="BF138" s="171">
        <f>IF(N138="snížená",J138,0)</f>
        <v>0</v>
      </c>
      <c r="BG138" s="171">
        <f>IF(N138="zákl. přenesená",J138,0)</f>
        <v>0</v>
      </c>
      <c r="BH138" s="171">
        <f>IF(N138="sníž. přenesená",J138,0)</f>
        <v>0</v>
      </c>
      <c r="BI138" s="171">
        <f>IF(N138="nulová",J138,0)</f>
        <v>0</v>
      </c>
      <c r="BJ138" s="18" t="s">
        <v>30</v>
      </c>
      <c r="BK138" s="171">
        <f>ROUND(I138*H138,2)</f>
        <v>0</v>
      </c>
      <c r="BL138" s="18" t="s">
        <v>144</v>
      </c>
      <c r="BM138" s="170" t="s">
        <v>2415</v>
      </c>
    </row>
    <row r="139" spans="1:65" s="14" customFormat="1">
      <c r="B139" s="180"/>
      <c r="D139" s="173" t="s">
        <v>145</v>
      </c>
      <c r="E139" s="181" t="s">
        <v>1</v>
      </c>
      <c r="F139" s="182" t="s">
        <v>2416</v>
      </c>
      <c r="H139" s="183">
        <v>117</v>
      </c>
      <c r="I139" s="184"/>
      <c r="L139" s="180"/>
      <c r="M139" s="185"/>
      <c r="N139" s="186"/>
      <c r="O139" s="186"/>
      <c r="P139" s="186"/>
      <c r="Q139" s="186"/>
      <c r="R139" s="186"/>
      <c r="S139" s="186"/>
      <c r="T139" s="187"/>
      <c r="AT139" s="181" t="s">
        <v>145</v>
      </c>
      <c r="AU139" s="181" t="s">
        <v>82</v>
      </c>
      <c r="AV139" s="14" t="s">
        <v>82</v>
      </c>
      <c r="AW139" s="14" t="s">
        <v>29</v>
      </c>
      <c r="AX139" s="14" t="s">
        <v>73</v>
      </c>
      <c r="AY139" s="181" t="s">
        <v>137</v>
      </c>
    </row>
    <row r="140" spans="1:65" s="15" customFormat="1">
      <c r="B140" s="188"/>
      <c r="D140" s="173" t="s">
        <v>145</v>
      </c>
      <c r="E140" s="189" t="s">
        <v>1</v>
      </c>
      <c r="F140" s="190" t="s">
        <v>160</v>
      </c>
      <c r="H140" s="191">
        <v>117</v>
      </c>
      <c r="I140" s="192"/>
      <c r="L140" s="188"/>
      <c r="M140" s="193"/>
      <c r="N140" s="194"/>
      <c r="O140" s="194"/>
      <c r="P140" s="194"/>
      <c r="Q140" s="194"/>
      <c r="R140" s="194"/>
      <c r="S140" s="194"/>
      <c r="T140" s="195"/>
      <c r="AT140" s="189" t="s">
        <v>145</v>
      </c>
      <c r="AU140" s="189" t="s">
        <v>82</v>
      </c>
      <c r="AV140" s="15" t="s">
        <v>144</v>
      </c>
      <c r="AW140" s="15" t="s">
        <v>29</v>
      </c>
      <c r="AX140" s="15" t="s">
        <v>30</v>
      </c>
      <c r="AY140" s="189" t="s">
        <v>137</v>
      </c>
    </row>
    <row r="141" spans="1:65" s="2" customFormat="1" ht="24.2" customHeight="1">
      <c r="A141" s="33"/>
      <c r="B141" s="125"/>
      <c r="C141" s="159" t="s">
        <v>341</v>
      </c>
      <c r="D141" s="159" t="s">
        <v>139</v>
      </c>
      <c r="E141" s="160" t="s">
        <v>2417</v>
      </c>
      <c r="F141" s="161" t="s">
        <v>2418</v>
      </c>
      <c r="G141" s="162" t="s">
        <v>252</v>
      </c>
      <c r="H141" s="163">
        <v>143.286</v>
      </c>
      <c r="I141" s="164"/>
      <c r="J141" s="165">
        <f>ROUND(I141*H141,2)</f>
        <v>0</v>
      </c>
      <c r="K141" s="161" t="s">
        <v>143</v>
      </c>
      <c r="L141" s="34"/>
      <c r="M141" s="166" t="s">
        <v>1</v>
      </c>
      <c r="N141" s="167" t="s">
        <v>38</v>
      </c>
      <c r="O141" s="59"/>
      <c r="P141" s="168">
        <f>O141*H141</f>
        <v>0</v>
      </c>
      <c r="Q141" s="168">
        <v>0</v>
      </c>
      <c r="R141" s="168">
        <f>Q141*H141</f>
        <v>0</v>
      </c>
      <c r="S141" s="168">
        <v>0</v>
      </c>
      <c r="T141" s="169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0" t="s">
        <v>144</v>
      </c>
      <c r="AT141" s="170" t="s">
        <v>139</v>
      </c>
      <c r="AU141" s="170" t="s">
        <v>82</v>
      </c>
      <c r="AY141" s="18" t="s">
        <v>137</v>
      </c>
      <c r="BE141" s="171">
        <f>IF(N141="základní",J141,0)</f>
        <v>0</v>
      </c>
      <c r="BF141" s="171">
        <f>IF(N141="snížená",J141,0)</f>
        <v>0</v>
      </c>
      <c r="BG141" s="171">
        <f>IF(N141="zákl. přenesená",J141,0)</f>
        <v>0</v>
      </c>
      <c r="BH141" s="171">
        <f>IF(N141="sníž. přenesená",J141,0)</f>
        <v>0</v>
      </c>
      <c r="BI141" s="171">
        <f>IF(N141="nulová",J141,0)</f>
        <v>0</v>
      </c>
      <c r="BJ141" s="18" t="s">
        <v>30</v>
      </c>
      <c r="BK141" s="171">
        <f>ROUND(I141*H141,2)</f>
        <v>0</v>
      </c>
      <c r="BL141" s="18" t="s">
        <v>144</v>
      </c>
      <c r="BM141" s="170" t="s">
        <v>2419</v>
      </c>
    </row>
    <row r="142" spans="1:65" s="14" customFormat="1">
      <c r="B142" s="180"/>
      <c r="D142" s="173" t="s">
        <v>145</v>
      </c>
      <c r="E142" s="181" t="s">
        <v>1</v>
      </c>
      <c r="F142" s="182" t="s">
        <v>2420</v>
      </c>
      <c r="H142" s="183">
        <v>143.286</v>
      </c>
      <c r="I142" s="184"/>
      <c r="L142" s="180"/>
      <c r="M142" s="185"/>
      <c r="N142" s="186"/>
      <c r="O142" s="186"/>
      <c r="P142" s="186"/>
      <c r="Q142" s="186"/>
      <c r="R142" s="186"/>
      <c r="S142" s="186"/>
      <c r="T142" s="187"/>
      <c r="AT142" s="181" t="s">
        <v>145</v>
      </c>
      <c r="AU142" s="181" t="s">
        <v>82</v>
      </c>
      <c r="AV142" s="14" t="s">
        <v>82</v>
      </c>
      <c r="AW142" s="14" t="s">
        <v>29</v>
      </c>
      <c r="AX142" s="14" t="s">
        <v>73</v>
      </c>
      <c r="AY142" s="181" t="s">
        <v>137</v>
      </c>
    </row>
    <row r="143" spans="1:65" s="15" customFormat="1">
      <c r="B143" s="188"/>
      <c r="D143" s="173" t="s">
        <v>145</v>
      </c>
      <c r="E143" s="189" t="s">
        <v>1</v>
      </c>
      <c r="F143" s="190" t="s">
        <v>160</v>
      </c>
      <c r="H143" s="191">
        <v>143.286</v>
      </c>
      <c r="I143" s="192"/>
      <c r="L143" s="188"/>
      <c r="M143" s="193"/>
      <c r="N143" s="194"/>
      <c r="O143" s="194"/>
      <c r="P143" s="194"/>
      <c r="Q143" s="194"/>
      <c r="R143" s="194"/>
      <c r="S143" s="194"/>
      <c r="T143" s="195"/>
      <c r="AT143" s="189" t="s">
        <v>145</v>
      </c>
      <c r="AU143" s="189" t="s">
        <v>82</v>
      </c>
      <c r="AV143" s="15" t="s">
        <v>144</v>
      </c>
      <c r="AW143" s="15" t="s">
        <v>29</v>
      </c>
      <c r="AX143" s="15" t="s">
        <v>30</v>
      </c>
      <c r="AY143" s="189" t="s">
        <v>137</v>
      </c>
    </row>
    <row r="144" spans="1:65" s="2" customFormat="1" ht="16.5" customHeight="1">
      <c r="A144" s="33"/>
      <c r="B144" s="125"/>
      <c r="C144" s="159" t="s">
        <v>166</v>
      </c>
      <c r="D144" s="159" t="s">
        <v>139</v>
      </c>
      <c r="E144" s="160" t="s">
        <v>1330</v>
      </c>
      <c r="F144" s="161" t="s">
        <v>1331</v>
      </c>
      <c r="G144" s="162" t="s">
        <v>142</v>
      </c>
      <c r="H144" s="163">
        <v>260.52</v>
      </c>
      <c r="I144" s="164"/>
      <c r="J144" s="165">
        <f>ROUND(I144*H144,2)</f>
        <v>0</v>
      </c>
      <c r="K144" s="161" t="s">
        <v>143</v>
      </c>
      <c r="L144" s="34"/>
      <c r="M144" s="166" t="s">
        <v>1</v>
      </c>
      <c r="N144" s="167" t="s">
        <v>38</v>
      </c>
      <c r="O144" s="59"/>
      <c r="P144" s="168">
        <f>O144*H144</f>
        <v>0</v>
      </c>
      <c r="Q144" s="168">
        <v>8.4000000000000003E-4</v>
      </c>
      <c r="R144" s="168">
        <f>Q144*H144</f>
        <v>0.2188368</v>
      </c>
      <c r="S144" s="168">
        <v>0</v>
      </c>
      <c r="T144" s="169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0" t="s">
        <v>144</v>
      </c>
      <c r="AT144" s="170" t="s">
        <v>139</v>
      </c>
      <c r="AU144" s="170" t="s">
        <v>82</v>
      </c>
      <c r="AY144" s="18" t="s">
        <v>137</v>
      </c>
      <c r="BE144" s="171">
        <f>IF(N144="základní",J144,0)</f>
        <v>0</v>
      </c>
      <c r="BF144" s="171">
        <f>IF(N144="snížená",J144,0)</f>
        <v>0</v>
      </c>
      <c r="BG144" s="171">
        <f>IF(N144="zákl. přenesená",J144,0)</f>
        <v>0</v>
      </c>
      <c r="BH144" s="171">
        <f>IF(N144="sníž. přenesená",J144,0)</f>
        <v>0</v>
      </c>
      <c r="BI144" s="171">
        <f>IF(N144="nulová",J144,0)</f>
        <v>0</v>
      </c>
      <c r="BJ144" s="18" t="s">
        <v>30</v>
      </c>
      <c r="BK144" s="171">
        <f>ROUND(I144*H144,2)</f>
        <v>0</v>
      </c>
      <c r="BL144" s="18" t="s">
        <v>144</v>
      </c>
      <c r="BM144" s="170" t="s">
        <v>2421</v>
      </c>
    </row>
    <row r="145" spans="1:65" s="14" customFormat="1">
      <c r="B145" s="180"/>
      <c r="D145" s="173" t="s">
        <v>145</v>
      </c>
      <c r="E145" s="181" t="s">
        <v>1</v>
      </c>
      <c r="F145" s="182" t="s">
        <v>2422</v>
      </c>
      <c r="H145" s="183">
        <v>260.52</v>
      </c>
      <c r="I145" s="184"/>
      <c r="L145" s="180"/>
      <c r="M145" s="185"/>
      <c r="N145" s="186"/>
      <c r="O145" s="186"/>
      <c r="P145" s="186"/>
      <c r="Q145" s="186"/>
      <c r="R145" s="186"/>
      <c r="S145" s="186"/>
      <c r="T145" s="187"/>
      <c r="AT145" s="181" t="s">
        <v>145</v>
      </c>
      <c r="AU145" s="181" t="s">
        <v>82</v>
      </c>
      <c r="AV145" s="14" t="s">
        <v>82</v>
      </c>
      <c r="AW145" s="14" t="s">
        <v>29</v>
      </c>
      <c r="AX145" s="14" t="s">
        <v>73</v>
      </c>
      <c r="AY145" s="181" t="s">
        <v>137</v>
      </c>
    </row>
    <row r="146" spans="1:65" s="15" customFormat="1">
      <c r="B146" s="188"/>
      <c r="D146" s="173" t="s">
        <v>145</v>
      </c>
      <c r="E146" s="189" t="s">
        <v>1</v>
      </c>
      <c r="F146" s="190" t="s">
        <v>160</v>
      </c>
      <c r="H146" s="191">
        <v>260.52</v>
      </c>
      <c r="I146" s="192"/>
      <c r="L146" s="188"/>
      <c r="M146" s="193"/>
      <c r="N146" s="194"/>
      <c r="O146" s="194"/>
      <c r="P146" s="194"/>
      <c r="Q146" s="194"/>
      <c r="R146" s="194"/>
      <c r="S146" s="194"/>
      <c r="T146" s="195"/>
      <c r="AT146" s="189" t="s">
        <v>145</v>
      </c>
      <c r="AU146" s="189" t="s">
        <v>82</v>
      </c>
      <c r="AV146" s="15" t="s">
        <v>144</v>
      </c>
      <c r="AW146" s="15" t="s">
        <v>29</v>
      </c>
      <c r="AX146" s="15" t="s">
        <v>30</v>
      </c>
      <c r="AY146" s="189" t="s">
        <v>137</v>
      </c>
    </row>
    <row r="147" spans="1:65" s="2" customFormat="1" ht="16.5" customHeight="1">
      <c r="A147" s="33"/>
      <c r="B147" s="125"/>
      <c r="C147" s="159" t="s">
        <v>188</v>
      </c>
      <c r="D147" s="159" t="s">
        <v>139</v>
      </c>
      <c r="E147" s="160" t="s">
        <v>1339</v>
      </c>
      <c r="F147" s="161" t="s">
        <v>1340</v>
      </c>
      <c r="G147" s="162" t="s">
        <v>142</v>
      </c>
      <c r="H147" s="163">
        <v>260.52</v>
      </c>
      <c r="I147" s="164"/>
      <c r="J147" s="165">
        <f>ROUND(I147*H147,2)</f>
        <v>0</v>
      </c>
      <c r="K147" s="161" t="s">
        <v>143</v>
      </c>
      <c r="L147" s="34"/>
      <c r="M147" s="166" t="s">
        <v>1</v>
      </c>
      <c r="N147" s="167" t="s">
        <v>38</v>
      </c>
      <c r="O147" s="59"/>
      <c r="P147" s="168">
        <f>O147*H147</f>
        <v>0</v>
      </c>
      <c r="Q147" s="168">
        <v>0</v>
      </c>
      <c r="R147" s="168">
        <f>Q147*H147</f>
        <v>0</v>
      </c>
      <c r="S147" s="168">
        <v>0</v>
      </c>
      <c r="T147" s="169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0" t="s">
        <v>144</v>
      </c>
      <c r="AT147" s="170" t="s">
        <v>139</v>
      </c>
      <c r="AU147" s="170" t="s">
        <v>82</v>
      </c>
      <c r="AY147" s="18" t="s">
        <v>137</v>
      </c>
      <c r="BE147" s="171">
        <f>IF(N147="základní",J147,0)</f>
        <v>0</v>
      </c>
      <c r="BF147" s="171">
        <f>IF(N147="snížená",J147,0)</f>
        <v>0</v>
      </c>
      <c r="BG147" s="171">
        <f>IF(N147="zákl. přenesená",J147,0)</f>
        <v>0</v>
      </c>
      <c r="BH147" s="171">
        <f>IF(N147="sníž. přenesená",J147,0)</f>
        <v>0</v>
      </c>
      <c r="BI147" s="171">
        <f>IF(N147="nulová",J147,0)</f>
        <v>0</v>
      </c>
      <c r="BJ147" s="18" t="s">
        <v>30</v>
      </c>
      <c r="BK147" s="171">
        <f>ROUND(I147*H147,2)</f>
        <v>0</v>
      </c>
      <c r="BL147" s="18" t="s">
        <v>144</v>
      </c>
      <c r="BM147" s="170" t="s">
        <v>2423</v>
      </c>
    </row>
    <row r="148" spans="1:65" s="14" customFormat="1">
      <c r="B148" s="180"/>
      <c r="D148" s="173" t="s">
        <v>145</v>
      </c>
      <c r="E148" s="181" t="s">
        <v>1</v>
      </c>
      <c r="F148" s="182" t="s">
        <v>2424</v>
      </c>
      <c r="H148" s="183">
        <v>260.52</v>
      </c>
      <c r="I148" s="184"/>
      <c r="L148" s="180"/>
      <c r="M148" s="185"/>
      <c r="N148" s="186"/>
      <c r="O148" s="186"/>
      <c r="P148" s="186"/>
      <c r="Q148" s="186"/>
      <c r="R148" s="186"/>
      <c r="S148" s="186"/>
      <c r="T148" s="187"/>
      <c r="AT148" s="181" t="s">
        <v>145</v>
      </c>
      <c r="AU148" s="181" t="s">
        <v>82</v>
      </c>
      <c r="AV148" s="14" t="s">
        <v>82</v>
      </c>
      <c r="AW148" s="14" t="s">
        <v>29</v>
      </c>
      <c r="AX148" s="14" t="s">
        <v>30</v>
      </c>
      <c r="AY148" s="181" t="s">
        <v>137</v>
      </c>
    </row>
    <row r="149" spans="1:65" s="2" customFormat="1" ht="16.5" customHeight="1">
      <c r="A149" s="33"/>
      <c r="B149" s="125"/>
      <c r="C149" s="159" t="s">
        <v>169</v>
      </c>
      <c r="D149" s="159" t="s">
        <v>139</v>
      </c>
      <c r="E149" s="160" t="s">
        <v>2425</v>
      </c>
      <c r="F149" s="161" t="s">
        <v>2426</v>
      </c>
      <c r="G149" s="162" t="s">
        <v>142</v>
      </c>
      <c r="H149" s="163">
        <v>312</v>
      </c>
      <c r="I149" s="164"/>
      <c r="J149" s="165">
        <f>ROUND(I149*H149,2)</f>
        <v>0</v>
      </c>
      <c r="K149" s="161" t="s">
        <v>143</v>
      </c>
      <c r="L149" s="34"/>
      <c r="M149" s="166" t="s">
        <v>1</v>
      </c>
      <c r="N149" s="167" t="s">
        <v>38</v>
      </c>
      <c r="O149" s="59"/>
      <c r="P149" s="168">
        <f>O149*H149</f>
        <v>0</v>
      </c>
      <c r="Q149" s="168">
        <v>6.9999999999999999E-4</v>
      </c>
      <c r="R149" s="168">
        <f>Q149*H149</f>
        <v>0.21840000000000001</v>
      </c>
      <c r="S149" s="168">
        <v>0</v>
      </c>
      <c r="T149" s="169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0" t="s">
        <v>144</v>
      </c>
      <c r="AT149" s="170" t="s">
        <v>139</v>
      </c>
      <c r="AU149" s="170" t="s">
        <v>82</v>
      </c>
      <c r="AY149" s="18" t="s">
        <v>137</v>
      </c>
      <c r="BE149" s="171">
        <f>IF(N149="základní",J149,0)</f>
        <v>0</v>
      </c>
      <c r="BF149" s="171">
        <f>IF(N149="snížená",J149,0)</f>
        <v>0</v>
      </c>
      <c r="BG149" s="171">
        <f>IF(N149="zákl. přenesená",J149,0)</f>
        <v>0</v>
      </c>
      <c r="BH149" s="171">
        <f>IF(N149="sníž. přenesená",J149,0)</f>
        <v>0</v>
      </c>
      <c r="BI149" s="171">
        <f>IF(N149="nulová",J149,0)</f>
        <v>0</v>
      </c>
      <c r="BJ149" s="18" t="s">
        <v>30</v>
      </c>
      <c r="BK149" s="171">
        <f>ROUND(I149*H149,2)</f>
        <v>0</v>
      </c>
      <c r="BL149" s="18" t="s">
        <v>144</v>
      </c>
      <c r="BM149" s="170" t="s">
        <v>2427</v>
      </c>
    </row>
    <row r="150" spans="1:65" s="14" customFormat="1">
      <c r="B150" s="180"/>
      <c r="D150" s="173" t="s">
        <v>145</v>
      </c>
      <c r="E150" s="181" t="s">
        <v>1</v>
      </c>
      <c r="F150" s="182" t="s">
        <v>2428</v>
      </c>
      <c r="H150" s="183">
        <v>312</v>
      </c>
      <c r="I150" s="184"/>
      <c r="L150" s="180"/>
      <c r="M150" s="185"/>
      <c r="N150" s="186"/>
      <c r="O150" s="186"/>
      <c r="P150" s="186"/>
      <c r="Q150" s="186"/>
      <c r="R150" s="186"/>
      <c r="S150" s="186"/>
      <c r="T150" s="187"/>
      <c r="AT150" s="181" t="s">
        <v>145</v>
      </c>
      <c r="AU150" s="181" t="s">
        <v>82</v>
      </c>
      <c r="AV150" s="14" t="s">
        <v>82</v>
      </c>
      <c r="AW150" s="14" t="s">
        <v>29</v>
      </c>
      <c r="AX150" s="14" t="s">
        <v>73</v>
      </c>
      <c r="AY150" s="181" t="s">
        <v>137</v>
      </c>
    </row>
    <row r="151" spans="1:65" s="15" customFormat="1">
      <c r="B151" s="188"/>
      <c r="D151" s="173" t="s">
        <v>145</v>
      </c>
      <c r="E151" s="189" t="s">
        <v>1</v>
      </c>
      <c r="F151" s="190" t="s">
        <v>160</v>
      </c>
      <c r="H151" s="191">
        <v>312</v>
      </c>
      <c r="I151" s="192"/>
      <c r="L151" s="188"/>
      <c r="M151" s="193"/>
      <c r="N151" s="194"/>
      <c r="O151" s="194"/>
      <c r="P151" s="194"/>
      <c r="Q151" s="194"/>
      <c r="R151" s="194"/>
      <c r="S151" s="194"/>
      <c r="T151" s="195"/>
      <c r="AT151" s="189" t="s">
        <v>145</v>
      </c>
      <c r="AU151" s="189" t="s">
        <v>82</v>
      </c>
      <c r="AV151" s="15" t="s">
        <v>144</v>
      </c>
      <c r="AW151" s="15" t="s">
        <v>29</v>
      </c>
      <c r="AX151" s="15" t="s">
        <v>30</v>
      </c>
      <c r="AY151" s="189" t="s">
        <v>137</v>
      </c>
    </row>
    <row r="152" spans="1:65" s="2" customFormat="1" ht="16.5" customHeight="1">
      <c r="A152" s="33"/>
      <c r="B152" s="125"/>
      <c r="C152" s="159" t="s">
        <v>206</v>
      </c>
      <c r="D152" s="159" t="s">
        <v>139</v>
      </c>
      <c r="E152" s="160" t="s">
        <v>2429</v>
      </c>
      <c r="F152" s="161" t="s">
        <v>2430</v>
      </c>
      <c r="G152" s="162" t="s">
        <v>142</v>
      </c>
      <c r="H152" s="163">
        <v>312</v>
      </c>
      <c r="I152" s="164"/>
      <c r="J152" s="165">
        <f>ROUND(I152*H152,2)</f>
        <v>0</v>
      </c>
      <c r="K152" s="161" t="s">
        <v>143</v>
      </c>
      <c r="L152" s="34"/>
      <c r="M152" s="166" t="s">
        <v>1</v>
      </c>
      <c r="N152" s="167" t="s">
        <v>38</v>
      </c>
      <c r="O152" s="59"/>
      <c r="P152" s="168">
        <f>O152*H152</f>
        <v>0</v>
      </c>
      <c r="Q152" s="168">
        <v>0</v>
      </c>
      <c r="R152" s="168">
        <f>Q152*H152</f>
        <v>0</v>
      </c>
      <c r="S152" s="168">
        <v>0</v>
      </c>
      <c r="T152" s="169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0" t="s">
        <v>144</v>
      </c>
      <c r="AT152" s="170" t="s">
        <v>139</v>
      </c>
      <c r="AU152" s="170" t="s">
        <v>82</v>
      </c>
      <c r="AY152" s="18" t="s">
        <v>137</v>
      </c>
      <c r="BE152" s="171">
        <f>IF(N152="základní",J152,0)</f>
        <v>0</v>
      </c>
      <c r="BF152" s="171">
        <f>IF(N152="snížená",J152,0)</f>
        <v>0</v>
      </c>
      <c r="BG152" s="171">
        <f>IF(N152="zákl. přenesená",J152,0)</f>
        <v>0</v>
      </c>
      <c r="BH152" s="171">
        <f>IF(N152="sníž. přenesená",J152,0)</f>
        <v>0</v>
      </c>
      <c r="BI152" s="171">
        <f>IF(N152="nulová",J152,0)</f>
        <v>0</v>
      </c>
      <c r="BJ152" s="18" t="s">
        <v>30</v>
      </c>
      <c r="BK152" s="171">
        <f>ROUND(I152*H152,2)</f>
        <v>0</v>
      </c>
      <c r="BL152" s="18" t="s">
        <v>144</v>
      </c>
      <c r="BM152" s="170" t="s">
        <v>2431</v>
      </c>
    </row>
    <row r="153" spans="1:65" s="14" customFormat="1">
      <c r="B153" s="180"/>
      <c r="D153" s="173" t="s">
        <v>145</v>
      </c>
      <c r="E153" s="181" t="s">
        <v>1</v>
      </c>
      <c r="F153" s="182" t="s">
        <v>2432</v>
      </c>
      <c r="H153" s="183">
        <v>312</v>
      </c>
      <c r="I153" s="184"/>
      <c r="L153" s="180"/>
      <c r="M153" s="185"/>
      <c r="N153" s="186"/>
      <c r="O153" s="186"/>
      <c r="P153" s="186"/>
      <c r="Q153" s="186"/>
      <c r="R153" s="186"/>
      <c r="S153" s="186"/>
      <c r="T153" s="187"/>
      <c r="AT153" s="181" t="s">
        <v>145</v>
      </c>
      <c r="AU153" s="181" t="s">
        <v>82</v>
      </c>
      <c r="AV153" s="14" t="s">
        <v>82</v>
      </c>
      <c r="AW153" s="14" t="s">
        <v>29</v>
      </c>
      <c r="AX153" s="14" t="s">
        <v>30</v>
      </c>
      <c r="AY153" s="181" t="s">
        <v>137</v>
      </c>
    </row>
    <row r="154" spans="1:65" s="2" customFormat="1" ht="16.5" customHeight="1">
      <c r="A154" s="33"/>
      <c r="B154" s="125"/>
      <c r="C154" s="159" t="s">
        <v>184</v>
      </c>
      <c r="D154" s="159" t="s">
        <v>139</v>
      </c>
      <c r="E154" s="160" t="s">
        <v>2433</v>
      </c>
      <c r="F154" s="161" t="s">
        <v>2434</v>
      </c>
      <c r="G154" s="162" t="s">
        <v>252</v>
      </c>
      <c r="H154" s="163">
        <v>117</v>
      </c>
      <c r="I154" s="164"/>
      <c r="J154" s="165">
        <f>ROUND(I154*H154,2)</f>
        <v>0</v>
      </c>
      <c r="K154" s="161" t="s">
        <v>143</v>
      </c>
      <c r="L154" s="34"/>
      <c r="M154" s="166" t="s">
        <v>1</v>
      </c>
      <c r="N154" s="167" t="s">
        <v>38</v>
      </c>
      <c r="O154" s="59"/>
      <c r="P154" s="168">
        <f>O154*H154</f>
        <v>0</v>
      </c>
      <c r="Q154" s="168">
        <v>4.6000000000000001E-4</v>
      </c>
      <c r="R154" s="168">
        <f>Q154*H154</f>
        <v>5.382E-2</v>
      </c>
      <c r="S154" s="168">
        <v>0</v>
      </c>
      <c r="T154" s="169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0" t="s">
        <v>144</v>
      </c>
      <c r="AT154" s="170" t="s">
        <v>139</v>
      </c>
      <c r="AU154" s="170" t="s">
        <v>82</v>
      </c>
      <c r="AY154" s="18" t="s">
        <v>137</v>
      </c>
      <c r="BE154" s="171">
        <f>IF(N154="základní",J154,0)</f>
        <v>0</v>
      </c>
      <c r="BF154" s="171">
        <f>IF(N154="snížená",J154,0)</f>
        <v>0</v>
      </c>
      <c r="BG154" s="171">
        <f>IF(N154="zákl. přenesená",J154,0)</f>
        <v>0</v>
      </c>
      <c r="BH154" s="171">
        <f>IF(N154="sníž. přenesená",J154,0)</f>
        <v>0</v>
      </c>
      <c r="BI154" s="171">
        <f>IF(N154="nulová",J154,0)</f>
        <v>0</v>
      </c>
      <c r="BJ154" s="18" t="s">
        <v>30</v>
      </c>
      <c r="BK154" s="171">
        <f>ROUND(I154*H154,2)</f>
        <v>0</v>
      </c>
      <c r="BL154" s="18" t="s">
        <v>144</v>
      </c>
      <c r="BM154" s="170" t="s">
        <v>2435</v>
      </c>
    </row>
    <row r="155" spans="1:65" s="14" customFormat="1">
      <c r="B155" s="180"/>
      <c r="D155" s="173" t="s">
        <v>145</v>
      </c>
      <c r="E155" s="181" t="s">
        <v>1</v>
      </c>
      <c r="F155" s="182" t="s">
        <v>2416</v>
      </c>
      <c r="H155" s="183">
        <v>117</v>
      </c>
      <c r="I155" s="184"/>
      <c r="L155" s="180"/>
      <c r="M155" s="185"/>
      <c r="N155" s="186"/>
      <c r="O155" s="186"/>
      <c r="P155" s="186"/>
      <c r="Q155" s="186"/>
      <c r="R155" s="186"/>
      <c r="S155" s="186"/>
      <c r="T155" s="187"/>
      <c r="AT155" s="181" t="s">
        <v>145</v>
      </c>
      <c r="AU155" s="181" t="s">
        <v>82</v>
      </c>
      <c r="AV155" s="14" t="s">
        <v>82</v>
      </c>
      <c r="AW155" s="14" t="s">
        <v>29</v>
      </c>
      <c r="AX155" s="14" t="s">
        <v>73</v>
      </c>
      <c r="AY155" s="181" t="s">
        <v>137</v>
      </c>
    </row>
    <row r="156" spans="1:65" s="15" customFormat="1">
      <c r="B156" s="188"/>
      <c r="D156" s="173" t="s">
        <v>145</v>
      </c>
      <c r="E156" s="189" t="s">
        <v>1</v>
      </c>
      <c r="F156" s="190" t="s">
        <v>160</v>
      </c>
      <c r="H156" s="191">
        <v>117</v>
      </c>
      <c r="I156" s="192"/>
      <c r="L156" s="188"/>
      <c r="M156" s="193"/>
      <c r="N156" s="194"/>
      <c r="O156" s="194"/>
      <c r="P156" s="194"/>
      <c r="Q156" s="194"/>
      <c r="R156" s="194"/>
      <c r="S156" s="194"/>
      <c r="T156" s="195"/>
      <c r="AT156" s="189" t="s">
        <v>145</v>
      </c>
      <c r="AU156" s="189" t="s">
        <v>82</v>
      </c>
      <c r="AV156" s="15" t="s">
        <v>144</v>
      </c>
      <c r="AW156" s="15" t="s">
        <v>29</v>
      </c>
      <c r="AX156" s="15" t="s">
        <v>30</v>
      </c>
      <c r="AY156" s="189" t="s">
        <v>137</v>
      </c>
    </row>
    <row r="157" spans="1:65" s="2" customFormat="1" ht="16.5" customHeight="1">
      <c r="A157" s="33"/>
      <c r="B157" s="125"/>
      <c r="C157" s="159" t="s">
        <v>218</v>
      </c>
      <c r="D157" s="159" t="s">
        <v>139</v>
      </c>
      <c r="E157" s="160" t="s">
        <v>2436</v>
      </c>
      <c r="F157" s="161" t="s">
        <v>2437</v>
      </c>
      <c r="G157" s="162" t="s">
        <v>252</v>
      </c>
      <c r="H157" s="163">
        <v>117</v>
      </c>
      <c r="I157" s="164"/>
      <c r="J157" s="165">
        <f>ROUND(I157*H157,2)</f>
        <v>0</v>
      </c>
      <c r="K157" s="161" t="s">
        <v>143</v>
      </c>
      <c r="L157" s="34"/>
      <c r="M157" s="166" t="s">
        <v>1</v>
      </c>
      <c r="N157" s="167" t="s">
        <v>38</v>
      </c>
      <c r="O157" s="59"/>
      <c r="P157" s="168">
        <f>O157*H157</f>
        <v>0</v>
      </c>
      <c r="Q157" s="168">
        <v>0</v>
      </c>
      <c r="R157" s="168">
        <f>Q157*H157</f>
        <v>0</v>
      </c>
      <c r="S157" s="168">
        <v>0</v>
      </c>
      <c r="T157" s="169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0" t="s">
        <v>144</v>
      </c>
      <c r="AT157" s="170" t="s">
        <v>139</v>
      </c>
      <c r="AU157" s="170" t="s">
        <v>82</v>
      </c>
      <c r="AY157" s="18" t="s">
        <v>137</v>
      </c>
      <c r="BE157" s="171">
        <f>IF(N157="základní",J157,0)</f>
        <v>0</v>
      </c>
      <c r="BF157" s="171">
        <f>IF(N157="snížená",J157,0)</f>
        <v>0</v>
      </c>
      <c r="BG157" s="171">
        <f>IF(N157="zákl. přenesená",J157,0)</f>
        <v>0</v>
      </c>
      <c r="BH157" s="171">
        <f>IF(N157="sníž. přenesená",J157,0)</f>
        <v>0</v>
      </c>
      <c r="BI157" s="171">
        <f>IF(N157="nulová",J157,0)</f>
        <v>0</v>
      </c>
      <c r="BJ157" s="18" t="s">
        <v>30</v>
      </c>
      <c r="BK157" s="171">
        <f>ROUND(I157*H157,2)</f>
        <v>0</v>
      </c>
      <c r="BL157" s="18" t="s">
        <v>144</v>
      </c>
      <c r="BM157" s="170" t="s">
        <v>2438</v>
      </c>
    </row>
    <row r="158" spans="1:65" s="14" customFormat="1">
      <c r="B158" s="180"/>
      <c r="D158" s="173" t="s">
        <v>145</v>
      </c>
      <c r="E158" s="181" t="s">
        <v>1</v>
      </c>
      <c r="F158" s="182" t="s">
        <v>942</v>
      </c>
      <c r="H158" s="183">
        <v>117</v>
      </c>
      <c r="I158" s="184"/>
      <c r="L158" s="180"/>
      <c r="M158" s="185"/>
      <c r="N158" s="186"/>
      <c r="O158" s="186"/>
      <c r="P158" s="186"/>
      <c r="Q158" s="186"/>
      <c r="R158" s="186"/>
      <c r="S158" s="186"/>
      <c r="T158" s="187"/>
      <c r="AT158" s="181" t="s">
        <v>145</v>
      </c>
      <c r="AU158" s="181" t="s">
        <v>82</v>
      </c>
      <c r="AV158" s="14" t="s">
        <v>82</v>
      </c>
      <c r="AW158" s="14" t="s">
        <v>29</v>
      </c>
      <c r="AX158" s="14" t="s">
        <v>30</v>
      </c>
      <c r="AY158" s="181" t="s">
        <v>137</v>
      </c>
    </row>
    <row r="159" spans="1:65" s="2" customFormat="1" ht="16.5" customHeight="1">
      <c r="A159" s="33"/>
      <c r="B159" s="125"/>
      <c r="C159" s="159" t="s">
        <v>553</v>
      </c>
      <c r="D159" s="159" t="s">
        <v>139</v>
      </c>
      <c r="E159" s="160" t="s">
        <v>365</v>
      </c>
      <c r="F159" s="161" t="s">
        <v>366</v>
      </c>
      <c r="G159" s="162" t="s">
        <v>252</v>
      </c>
      <c r="H159" s="163">
        <v>260.3</v>
      </c>
      <c r="I159" s="164"/>
      <c r="J159" s="165">
        <f>ROUND(I159*H159,2)</f>
        <v>0</v>
      </c>
      <c r="K159" s="161" t="s">
        <v>143</v>
      </c>
      <c r="L159" s="34"/>
      <c r="M159" s="166" t="s">
        <v>1</v>
      </c>
      <c r="N159" s="167" t="s">
        <v>38</v>
      </c>
      <c r="O159" s="59"/>
      <c r="P159" s="168">
        <f>O159*H159</f>
        <v>0</v>
      </c>
      <c r="Q159" s="168">
        <v>0</v>
      </c>
      <c r="R159" s="168">
        <f>Q159*H159</f>
        <v>0</v>
      </c>
      <c r="S159" s="168">
        <v>0</v>
      </c>
      <c r="T159" s="169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0" t="s">
        <v>144</v>
      </c>
      <c r="AT159" s="170" t="s">
        <v>139</v>
      </c>
      <c r="AU159" s="170" t="s">
        <v>82</v>
      </c>
      <c r="AY159" s="18" t="s">
        <v>137</v>
      </c>
      <c r="BE159" s="171">
        <f>IF(N159="základní",J159,0)</f>
        <v>0</v>
      </c>
      <c r="BF159" s="171">
        <f>IF(N159="snížená",J159,0)</f>
        <v>0</v>
      </c>
      <c r="BG159" s="171">
        <f>IF(N159="zákl. přenesená",J159,0)</f>
        <v>0</v>
      </c>
      <c r="BH159" s="171">
        <f>IF(N159="sníž. přenesená",J159,0)</f>
        <v>0</v>
      </c>
      <c r="BI159" s="171">
        <f>IF(N159="nulová",J159,0)</f>
        <v>0</v>
      </c>
      <c r="BJ159" s="18" t="s">
        <v>30</v>
      </c>
      <c r="BK159" s="171">
        <f>ROUND(I159*H159,2)</f>
        <v>0</v>
      </c>
      <c r="BL159" s="18" t="s">
        <v>144</v>
      </c>
      <c r="BM159" s="170" t="s">
        <v>2439</v>
      </c>
    </row>
    <row r="160" spans="1:65" s="14" customFormat="1">
      <c r="B160" s="180"/>
      <c r="D160" s="173" t="s">
        <v>145</v>
      </c>
      <c r="E160" s="181" t="s">
        <v>1</v>
      </c>
      <c r="F160" s="182" t="s">
        <v>2440</v>
      </c>
      <c r="H160" s="183">
        <v>260.3</v>
      </c>
      <c r="I160" s="184"/>
      <c r="L160" s="180"/>
      <c r="M160" s="185"/>
      <c r="N160" s="186"/>
      <c r="O160" s="186"/>
      <c r="P160" s="186"/>
      <c r="Q160" s="186"/>
      <c r="R160" s="186"/>
      <c r="S160" s="186"/>
      <c r="T160" s="187"/>
      <c r="AT160" s="181" t="s">
        <v>145</v>
      </c>
      <c r="AU160" s="181" t="s">
        <v>82</v>
      </c>
      <c r="AV160" s="14" t="s">
        <v>82</v>
      </c>
      <c r="AW160" s="14" t="s">
        <v>29</v>
      </c>
      <c r="AX160" s="14" t="s">
        <v>73</v>
      </c>
      <c r="AY160" s="181" t="s">
        <v>137</v>
      </c>
    </row>
    <row r="161" spans="1:65" s="15" customFormat="1">
      <c r="B161" s="188"/>
      <c r="D161" s="173" t="s">
        <v>145</v>
      </c>
      <c r="E161" s="189" t="s">
        <v>1</v>
      </c>
      <c r="F161" s="190" t="s">
        <v>160</v>
      </c>
      <c r="H161" s="191">
        <v>260.3</v>
      </c>
      <c r="I161" s="192"/>
      <c r="L161" s="188"/>
      <c r="M161" s="193"/>
      <c r="N161" s="194"/>
      <c r="O161" s="194"/>
      <c r="P161" s="194"/>
      <c r="Q161" s="194"/>
      <c r="R161" s="194"/>
      <c r="S161" s="194"/>
      <c r="T161" s="195"/>
      <c r="AT161" s="189" t="s">
        <v>145</v>
      </c>
      <c r="AU161" s="189" t="s">
        <v>82</v>
      </c>
      <c r="AV161" s="15" t="s">
        <v>144</v>
      </c>
      <c r="AW161" s="15" t="s">
        <v>29</v>
      </c>
      <c r="AX161" s="15" t="s">
        <v>30</v>
      </c>
      <c r="AY161" s="189" t="s">
        <v>137</v>
      </c>
    </row>
    <row r="162" spans="1:65" s="2" customFormat="1" ht="24.2" customHeight="1">
      <c r="A162" s="33"/>
      <c r="B162" s="125"/>
      <c r="C162" s="159" t="s">
        <v>349</v>
      </c>
      <c r="D162" s="159" t="s">
        <v>139</v>
      </c>
      <c r="E162" s="160" t="s">
        <v>369</v>
      </c>
      <c r="F162" s="161" t="s">
        <v>370</v>
      </c>
      <c r="G162" s="162" t="s">
        <v>252</v>
      </c>
      <c r="H162" s="163">
        <v>1301.5</v>
      </c>
      <c r="I162" s="164"/>
      <c r="J162" s="165">
        <f>ROUND(I162*H162,2)</f>
        <v>0</v>
      </c>
      <c r="K162" s="161" t="s">
        <v>143</v>
      </c>
      <c r="L162" s="34"/>
      <c r="M162" s="166" t="s">
        <v>1</v>
      </c>
      <c r="N162" s="167" t="s">
        <v>38</v>
      </c>
      <c r="O162" s="59"/>
      <c r="P162" s="168">
        <f>O162*H162</f>
        <v>0</v>
      </c>
      <c r="Q162" s="168">
        <v>0</v>
      </c>
      <c r="R162" s="168">
        <f>Q162*H162</f>
        <v>0</v>
      </c>
      <c r="S162" s="168">
        <v>0</v>
      </c>
      <c r="T162" s="169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0" t="s">
        <v>144</v>
      </c>
      <c r="AT162" s="170" t="s">
        <v>139</v>
      </c>
      <c r="AU162" s="170" t="s">
        <v>82</v>
      </c>
      <c r="AY162" s="18" t="s">
        <v>137</v>
      </c>
      <c r="BE162" s="171">
        <f>IF(N162="základní",J162,0)</f>
        <v>0</v>
      </c>
      <c r="BF162" s="171">
        <f>IF(N162="snížená",J162,0)</f>
        <v>0</v>
      </c>
      <c r="BG162" s="171">
        <f>IF(N162="zákl. přenesená",J162,0)</f>
        <v>0</v>
      </c>
      <c r="BH162" s="171">
        <f>IF(N162="sníž. přenesená",J162,0)</f>
        <v>0</v>
      </c>
      <c r="BI162" s="171">
        <f>IF(N162="nulová",J162,0)</f>
        <v>0</v>
      </c>
      <c r="BJ162" s="18" t="s">
        <v>30</v>
      </c>
      <c r="BK162" s="171">
        <f>ROUND(I162*H162,2)</f>
        <v>0</v>
      </c>
      <c r="BL162" s="18" t="s">
        <v>144</v>
      </c>
      <c r="BM162" s="170" t="s">
        <v>2441</v>
      </c>
    </row>
    <row r="163" spans="1:65" s="14" customFormat="1">
      <c r="B163" s="180"/>
      <c r="D163" s="173" t="s">
        <v>145</v>
      </c>
      <c r="E163" s="181" t="s">
        <v>1</v>
      </c>
      <c r="F163" s="182" t="s">
        <v>2442</v>
      </c>
      <c r="H163" s="183">
        <v>1301.5</v>
      </c>
      <c r="I163" s="184"/>
      <c r="L163" s="180"/>
      <c r="M163" s="185"/>
      <c r="N163" s="186"/>
      <c r="O163" s="186"/>
      <c r="P163" s="186"/>
      <c r="Q163" s="186"/>
      <c r="R163" s="186"/>
      <c r="S163" s="186"/>
      <c r="T163" s="187"/>
      <c r="AT163" s="181" t="s">
        <v>145</v>
      </c>
      <c r="AU163" s="181" t="s">
        <v>82</v>
      </c>
      <c r="AV163" s="14" t="s">
        <v>82</v>
      </c>
      <c r="AW163" s="14" t="s">
        <v>29</v>
      </c>
      <c r="AX163" s="14" t="s">
        <v>73</v>
      </c>
      <c r="AY163" s="181" t="s">
        <v>137</v>
      </c>
    </row>
    <row r="164" spans="1:65" s="15" customFormat="1">
      <c r="B164" s="188"/>
      <c r="D164" s="173" t="s">
        <v>145</v>
      </c>
      <c r="E164" s="189" t="s">
        <v>1</v>
      </c>
      <c r="F164" s="190" t="s">
        <v>160</v>
      </c>
      <c r="H164" s="191">
        <v>1301.5</v>
      </c>
      <c r="I164" s="192"/>
      <c r="L164" s="188"/>
      <c r="M164" s="193"/>
      <c r="N164" s="194"/>
      <c r="O164" s="194"/>
      <c r="P164" s="194"/>
      <c r="Q164" s="194"/>
      <c r="R164" s="194"/>
      <c r="S164" s="194"/>
      <c r="T164" s="195"/>
      <c r="AT164" s="189" t="s">
        <v>145</v>
      </c>
      <c r="AU164" s="189" t="s">
        <v>82</v>
      </c>
      <c r="AV164" s="15" t="s">
        <v>144</v>
      </c>
      <c r="AW164" s="15" t="s">
        <v>29</v>
      </c>
      <c r="AX164" s="15" t="s">
        <v>30</v>
      </c>
      <c r="AY164" s="189" t="s">
        <v>137</v>
      </c>
    </row>
    <row r="165" spans="1:65" s="2" customFormat="1" ht="16.5" customHeight="1">
      <c r="A165" s="33"/>
      <c r="B165" s="125"/>
      <c r="C165" s="159" t="s">
        <v>564</v>
      </c>
      <c r="D165" s="159" t="s">
        <v>139</v>
      </c>
      <c r="E165" s="160" t="s">
        <v>375</v>
      </c>
      <c r="F165" s="161" t="s">
        <v>376</v>
      </c>
      <c r="G165" s="162" t="s">
        <v>252</v>
      </c>
      <c r="H165" s="163">
        <v>260.3</v>
      </c>
      <c r="I165" s="164"/>
      <c r="J165" s="165">
        <f>ROUND(I165*H165,2)</f>
        <v>0</v>
      </c>
      <c r="K165" s="161" t="s">
        <v>143</v>
      </c>
      <c r="L165" s="34"/>
      <c r="M165" s="166" t="s">
        <v>1</v>
      </c>
      <c r="N165" s="167" t="s">
        <v>38</v>
      </c>
      <c r="O165" s="59"/>
      <c r="P165" s="168">
        <f>O165*H165</f>
        <v>0</v>
      </c>
      <c r="Q165" s="168">
        <v>0</v>
      </c>
      <c r="R165" s="168">
        <f>Q165*H165</f>
        <v>0</v>
      </c>
      <c r="S165" s="168">
        <v>0</v>
      </c>
      <c r="T165" s="169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0" t="s">
        <v>144</v>
      </c>
      <c r="AT165" s="170" t="s">
        <v>139</v>
      </c>
      <c r="AU165" s="170" t="s">
        <v>82</v>
      </c>
      <c r="AY165" s="18" t="s">
        <v>137</v>
      </c>
      <c r="BE165" s="171">
        <f>IF(N165="základní",J165,0)</f>
        <v>0</v>
      </c>
      <c r="BF165" s="171">
        <f>IF(N165="snížená",J165,0)</f>
        <v>0</v>
      </c>
      <c r="BG165" s="171">
        <f>IF(N165="zákl. přenesená",J165,0)</f>
        <v>0</v>
      </c>
      <c r="BH165" s="171">
        <f>IF(N165="sníž. přenesená",J165,0)</f>
        <v>0</v>
      </c>
      <c r="BI165" s="171">
        <f>IF(N165="nulová",J165,0)</f>
        <v>0</v>
      </c>
      <c r="BJ165" s="18" t="s">
        <v>30</v>
      </c>
      <c r="BK165" s="171">
        <f>ROUND(I165*H165,2)</f>
        <v>0</v>
      </c>
      <c r="BL165" s="18" t="s">
        <v>144</v>
      </c>
      <c r="BM165" s="170" t="s">
        <v>2443</v>
      </c>
    </row>
    <row r="166" spans="1:65" s="14" customFormat="1">
      <c r="B166" s="180"/>
      <c r="D166" s="173" t="s">
        <v>145</v>
      </c>
      <c r="E166" s="181" t="s">
        <v>1</v>
      </c>
      <c r="F166" s="182" t="s">
        <v>2444</v>
      </c>
      <c r="H166" s="183">
        <v>260.3</v>
      </c>
      <c r="I166" s="184"/>
      <c r="L166" s="180"/>
      <c r="M166" s="185"/>
      <c r="N166" s="186"/>
      <c r="O166" s="186"/>
      <c r="P166" s="186"/>
      <c r="Q166" s="186"/>
      <c r="R166" s="186"/>
      <c r="S166" s="186"/>
      <c r="T166" s="187"/>
      <c r="AT166" s="181" t="s">
        <v>145</v>
      </c>
      <c r="AU166" s="181" t="s">
        <v>82</v>
      </c>
      <c r="AV166" s="14" t="s">
        <v>82</v>
      </c>
      <c r="AW166" s="14" t="s">
        <v>29</v>
      </c>
      <c r="AX166" s="14" t="s">
        <v>30</v>
      </c>
      <c r="AY166" s="181" t="s">
        <v>137</v>
      </c>
    </row>
    <row r="167" spans="1:65" s="2" customFormat="1" ht="16.5" customHeight="1">
      <c r="A167" s="33"/>
      <c r="B167" s="125"/>
      <c r="C167" s="159" t="s">
        <v>352</v>
      </c>
      <c r="D167" s="159" t="s">
        <v>139</v>
      </c>
      <c r="E167" s="160" t="s">
        <v>378</v>
      </c>
      <c r="F167" s="161" t="s">
        <v>379</v>
      </c>
      <c r="G167" s="162" t="s">
        <v>252</v>
      </c>
      <c r="H167" s="163">
        <v>169.19499999999999</v>
      </c>
      <c r="I167" s="164"/>
      <c r="J167" s="165">
        <f>ROUND(I167*H167,2)</f>
        <v>0</v>
      </c>
      <c r="K167" s="161" t="s">
        <v>1</v>
      </c>
      <c r="L167" s="34"/>
      <c r="M167" s="166" t="s">
        <v>1</v>
      </c>
      <c r="N167" s="167" t="s">
        <v>38</v>
      </c>
      <c r="O167" s="59"/>
      <c r="P167" s="168">
        <f>O167*H167</f>
        <v>0</v>
      </c>
      <c r="Q167" s="168">
        <v>0</v>
      </c>
      <c r="R167" s="168">
        <f>Q167*H167</f>
        <v>0</v>
      </c>
      <c r="S167" s="168">
        <v>0</v>
      </c>
      <c r="T167" s="169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0" t="s">
        <v>144</v>
      </c>
      <c r="AT167" s="170" t="s">
        <v>139</v>
      </c>
      <c r="AU167" s="170" t="s">
        <v>82</v>
      </c>
      <c r="AY167" s="18" t="s">
        <v>137</v>
      </c>
      <c r="BE167" s="171">
        <f>IF(N167="základní",J167,0)</f>
        <v>0</v>
      </c>
      <c r="BF167" s="171">
        <f>IF(N167="snížená",J167,0)</f>
        <v>0</v>
      </c>
      <c r="BG167" s="171">
        <f>IF(N167="zákl. přenesená",J167,0)</f>
        <v>0</v>
      </c>
      <c r="BH167" s="171">
        <f>IF(N167="sníž. přenesená",J167,0)</f>
        <v>0</v>
      </c>
      <c r="BI167" s="171">
        <f>IF(N167="nulová",J167,0)</f>
        <v>0</v>
      </c>
      <c r="BJ167" s="18" t="s">
        <v>30</v>
      </c>
      <c r="BK167" s="171">
        <f>ROUND(I167*H167,2)</f>
        <v>0</v>
      </c>
      <c r="BL167" s="18" t="s">
        <v>144</v>
      </c>
      <c r="BM167" s="170" t="s">
        <v>2445</v>
      </c>
    </row>
    <row r="168" spans="1:65" s="14" customFormat="1">
      <c r="B168" s="180"/>
      <c r="D168" s="173" t="s">
        <v>145</v>
      </c>
      <c r="E168" s="181" t="s">
        <v>1</v>
      </c>
      <c r="F168" s="182" t="s">
        <v>2446</v>
      </c>
      <c r="H168" s="183">
        <v>169.19499999999999</v>
      </c>
      <c r="I168" s="184"/>
      <c r="L168" s="180"/>
      <c r="M168" s="185"/>
      <c r="N168" s="186"/>
      <c r="O168" s="186"/>
      <c r="P168" s="186"/>
      <c r="Q168" s="186"/>
      <c r="R168" s="186"/>
      <c r="S168" s="186"/>
      <c r="T168" s="187"/>
      <c r="AT168" s="181" t="s">
        <v>145</v>
      </c>
      <c r="AU168" s="181" t="s">
        <v>82</v>
      </c>
      <c r="AV168" s="14" t="s">
        <v>82</v>
      </c>
      <c r="AW168" s="14" t="s">
        <v>29</v>
      </c>
      <c r="AX168" s="14" t="s">
        <v>73</v>
      </c>
      <c r="AY168" s="181" t="s">
        <v>137</v>
      </c>
    </row>
    <row r="169" spans="1:65" s="15" customFormat="1">
      <c r="B169" s="188"/>
      <c r="D169" s="173" t="s">
        <v>145</v>
      </c>
      <c r="E169" s="189" t="s">
        <v>1</v>
      </c>
      <c r="F169" s="190" t="s">
        <v>160</v>
      </c>
      <c r="H169" s="191">
        <v>169.19499999999999</v>
      </c>
      <c r="I169" s="192"/>
      <c r="L169" s="188"/>
      <c r="M169" s="193"/>
      <c r="N169" s="194"/>
      <c r="O169" s="194"/>
      <c r="P169" s="194"/>
      <c r="Q169" s="194"/>
      <c r="R169" s="194"/>
      <c r="S169" s="194"/>
      <c r="T169" s="195"/>
      <c r="AT169" s="189" t="s">
        <v>145</v>
      </c>
      <c r="AU169" s="189" t="s">
        <v>82</v>
      </c>
      <c r="AV169" s="15" t="s">
        <v>144</v>
      </c>
      <c r="AW169" s="15" t="s">
        <v>29</v>
      </c>
      <c r="AX169" s="15" t="s">
        <v>30</v>
      </c>
      <c r="AY169" s="189" t="s">
        <v>137</v>
      </c>
    </row>
    <row r="170" spans="1:65" s="2" customFormat="1" ht="16.5" customHeight="1">
      <c r="A170" s="33"/>
      <c r="B170" s="125"/>
      <c r="C170" s="159" t="s">
        <v>576</v>
      </c>
      <c r="D170" s="159" t="s">
        <v>139</v>
      </c>
      <c r="E170" s="160" t="s">
        <v>385</v>
      </c>
      <c r="F170" s="161" t="s">
        <v>386</v>
      </c>
      <c r="G170" s="162" t="s">
        <v>252</v>
      </c>
      <c r="H170" s="163">
        <v>91.105000000000004</v>
      </c>
      <c r="I170" s="164"/>
      <c r="J170" s="165">
        <f>ROUND(I170*H170,2)</f>
        <v>0</v>
      </c>
      <c r="K170" s="161" t="s">
        <v>1</v>
      </c>
      <c r="L170" s="34"/>
      <c r="M170" s="166" t="s">
        <v>1</v>
      </c>
      <c r="N170" s="167" t="s">
        <v>38</v>
      </c>
      <c r="O170" s="59"/>
      <c r="P170" s="168">
        <f>O170*H170</f>
        <v>0</v>
      </c>
      <c r="Q170" s="168">
        <v>0</v>
      </c>
      <c r="R170" s="168">
        <f>Q170*H170</f>
        <v>0</v>
      </c>
      <c r="S170" s="168">
        <v>0</v>
      </c>
      <c r="T170" s="169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0" t="s">
        <v>144</v>
      </c>
      <c r="AT170" s="170" t="s">
        <v>139</v>
      </c>
      <c r="AU170" s="170" t="s">
        <v>82</v>
      </c>
      <c r="AY170" s="18" t="s">
        <v>137</v>
      </c>
      <c r="BE170" s="171">
        <f>IF(N170="základní",J170,0)</f>
        <v>0</v>
      </c>
      <c r="BF170" s="171">
        <f>IF(N170="snížená",J170,0)</f>
        <v>0</v>
      </c>
      <c r="BG170" s="171">
        <f>IF(N170="zákl. přenesená",J170,0)</f>
        <v>0</v>
      </c>
      <c r="BH170" s="171">
        <f>IF(N170="sníž. přenesená",J170,0)</f>
        <v>0</v>
      </c>
      <c r="BI170" s="171">
        <f>IF(N170="nulová",J170,0)</f>
        <v>0</v>
      </c>
      <c r="BJ170" s="18" t="s">
        <v>30</v>
      </c>
      <c r="BK170" s="171">
        <f>ROUND(I170*H170,2)</f>
        <v>0</v>
      </c>
      <c r="BL170" s="18" t="s">
        <v>144</v>
      </c>
      <c r="BM170" s="170" t="s">
        <v>2447</v>
      </c>
    </row>
    <row r="171" spans="1:65" s="14" customFormat="1">
      <c r="B171" s="180"/>
      <c r="D171" s="173" t="s">
        <v>145</v>
      </c>
      <c r="E171" s="181" t="s">
        <v>1</v>
      </c>
      <c r="F171" s="182" t="s">
        <v>2448</v>
      </c>
      <c r="H171" s="183">
        <v>91.105000000000004</v>
      </c>
      <c r="I171" s="184"/>
      <c r="L171" s="180"/>
      <c r="M171" s="185"/>
      <c r="N171" s="186"/>
      <c r="O171" s="186"/>
      <c r="P171" s="186"/>
      <c r="Q171" s="186"/>
      <c r="R171" s="186"/>
      <c r="S171" s="186"/>
      <c r="T171" s="187"/>
      <c r="AT171" s="181" t="s">
        <v>145</v>
      </c>
      <c r="AU171" s="181" t="s">
        <v>82</v>
      </c>
      <c r="AV171" s="14" t="s">
        <v>82</v>
      </c>
      <c r="AW171" s="14" t="s">
        <v>29</v>
      </c>
      <c r="AX171" s="14" t="s">
        <v>73</v>
      </c>
      <c r="AY171" s="181" t="s">
        <v>137</v>
      </c>
    </row>
    <row r="172" spans="1:65" s="15" customFormat="1">
      <c r="B172" s="188"/>
      <c r="D172" s="173" t="s">
        <v>145</v>
      </c>
      <c r="E172" s="189" t="s">
        <v>1</v>
      </c>
      <c r="F172" s="190" t="s">
        <v>160</v>
      </c>
      <c r="H172" s="191">
        <v>91.105000000000004</v>
      </c>
      <c r="I172" s="192"/>
      <c r="L172" s="188"/>
      <c r="M172" s="193"/>
      <c r="N172" s="194"/>
      <c r="O172" s="194"/>
      <c r="P172" s="194"/>
      <c r="Q172" s="194"/>
      <c r="R172" s="194"/>
      <c r="S172" s="194"/>
      <c r="T172" s="195"/>
      <c r="AT172" s="189" t="s">
        <v>145</v>
      </c>
      <c r="AU172" s="189" t="s">
        <v>82</v>
      </c>
      <c r="AV172" s="15" t="s">
        <v>144</v>
      </c>
      <c r="AW172" s="15" t="s">
        <v>29</v>
      </c>
      <c r="AX172" s="15" t="s">
        <v>30</v>
      </c>
      <c r="AY172" s="189" t="s">
        <v>137</v>
      </c>
    </row>
    <row r="173" spans="1:65" s="2" customFormat="1" ht="16.5" customHeight="1">
      <c r="A173" s="33"/>
      <c r="B173" s="125"/>
      <c r="C173" s="159" t="s">
        <v>192</v>
      </c>
      <c r="D173" s="159" t="s">
        <v>139</v>
      </c>
      <c r="E173" s="160" t="s">
        <v>391</v>
      </c>
      <c r="F173" s="161" t="s">
        <v>392</v>
      </c>
      <c r="G173" s="162" t="s">
        <v>252</v>
      </c>
      <c r="H173" s="163">
        <v>260.3</v>
      </c>
      <c r="I173" s="164"/>
      <c r="J173" s="165">
        <f>ROUND(I173*H173,2)</f>
        <v>0</v>
      </c>
      <c r="K173" s="161" t="s">
        <v>143</v>
      </c>
      <c r="L173" s="34"/>
      <c r="M173" s="166" t="s">
        <v>1</v>
      </c>
      <c r="N173" s="167" t="s">
        <v>38</v>
      </c>
      <c r="O173" s="59"/>
      <c r="P173" s="168">
        <f>O173*H173</f>
        <v>0</v>
      </c>
      <c r="Q173" s="168">
        <v>0</v>
      </c>
      <c r="R173" s="168">
        <f>Q173*H173</f>
        <v>0</v>
      </c>
      <c r="S173" s="168">
        <v>0</v>
      </c>
      <c r="T173" s="169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0" t="s">
        <v>144</v>
      </c>
      <c r="AT173" s="170" t="s">
        <v>139</v>
      </c>
      <c r="AU173" s="170" t="s">
        <v>82</v>
      </c>
      <c r="AY173" s="18" t="s">
        <v>137</v>
      </c>
      <c r="BE173" s="171">
        <f>IF(N173="základní",J173,0)</f>
        <v>0</v>
      </c>
      <c r="BF173" s="171">
        <f>IF(N173="snížená",J173,0)</f>
        <v>0</v>
      </c>
      <c r="BG173" s="171">
        <f>IF(N173="zákl. přenesená",J173,0)</f>
        <v>0</v>
      </c>
      <c r="BH173" s="171">
        <f>IF(N173="sníž. přenesená",J173,0)</f>
        <v>0</v>
      </c>
      <c r="BI173" s="171">
        <f>IF(N173="nulová",J173,0)</f>
        <v>0</v>
      </c>
      <c r="BJ173" s="18" t="s">
        <v>30</v>
      </c>
      <c r="BK173" s="171">
        <f>ROUND(I173*H173,2)</f>
        <v>0</v>
      </c>
      <c r="BL173" s="18" t="s">
        <v>144</v>
      </c>
      <c r="BM173" s="170" t="s">
        <v>2449</v>
      </c>
    </row>
    <row r="174" spans="1:65" s="14" customFormat="1">
      <c r="B174" s="180"/>
      <c r="D174" s="173" t="s">
        <v>145</v>
      </c>
      <c r="E174" s="181" t="s">
        <v>1</v>
      </c>
      <c r="F174" s="182" t="s">
        <v>2444</v>
      </c>
      <c r="H174" s="183">
        <v>260.3</v>
      </c>
      <c r="I174" s="184"/>
      <c r="L174" s="180"/>
      <c r="M174" s="185"/>
      <c r="N174" s="186"/>
      <c r="O174" s="186"/>
      <c r="P174" s="186"/>
      <c r="Q174" s="186"/>
      <c r="R174" s="186"/>
      <c r="S174" s="186"/>
      <c r="T174" s="187"/>
      <c r="AT174" s="181" t="s">
        <v>145</v>
      </c>
      <c r="AU174" s="181" t="s">
        <v>82</v>
      </c>
      <c r="AV174" s="14" t="s">
        <v>82</v>
      </c>
      <c r="AW174" s="14" t="s">
        <v>29</v>
      </c>
      <c r="AX174" s="14" t="s">
        <v>30</v>
      </c>
      <c r="AY174" s="181" t="s">
        <v>137</v>
      </c>
    </row>
    <row r="175" spans="1:65" s="2" customFormat="1" ht="16.5" customHeight="1">
      <c r="A175" s="33"/>
      <c r="B175" s="125"/>
      <c r="C175" s="204" t="s">
        <v>289</v>
      </c>
      <c r="D175" s="204" t="s">
        <v>438</v>
      </c>
      <c r="E175" s="205" t="s">
        <v>439</v>
      </c>
      <c r="F175" s="206" t="s">
        <v>440</v>
      </c>
      <c r="G175" s="207" t="s">
        <v>441</v>
      </c>
      <c r="H175" s="208">
        <v>541.16399999999999</v>
      </c>
      <c r="I175" s="209"/>
      <c r="J175" s="210">
        <f>ROUND(I175*H175,2)</f>
        <v>0</v>
      </c>
      <c r="K175" s="206" t="s">
        <v>1</v>
      </c>
      <c r="L175" s="211"/>
      <c r="M175" s="212" t="s">
        <v>1</v>
      </c>
      <c r="N175" s="213" t="s">
        <v>38</v>
      </c>
      <c r="O175" s="59"/>
      <c r="P175" s="168">
        <f>O175*H175</f>
        <v>0</v>
      </c>
      <c r="Q175" s="168">
        <v>0</v>
      </c>
      <c r="R175" s="168">
        <f>Q175*H175</f>
        <v>0</v>
      </c>
      <c r="S175" s="168">
        <v>0</v>
      </c>
      <c r="T175" s="169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0" t="s">
        <v>169</v>
      </c>
      <c r="AT175" s="170" t="s">
        <v>438</v>
      </c>
      <c r="AU175" s="170" t="s">
        <v>82</v>
      </c>
      <c r="AY175" s="18" t="s">
        <v>137</v>
      </c>
      <c r="BE175" s="171">
        <f>IF(N175="základní",J175,0)</f>
        <v>0</v>
      </c>
      <c r="BF175" s="171">
        <f>IF(N175="snížená",J175,0)</f>
        <v>0</v>
      </c>
      <c r="BG175" s="171">
        <f>IF(N175="zákl. přenesená",J175,0)</f>
        <v>0</v>
      </c>
      <c r="BH175" s="171">
        <f>IF(N175="sníž. přenesená",J175,0)</f>
        <v>0</v>
      </c>
      <c r="BI175" s="171">
        <f>IF(N175="nulová",J175,0)</f>
        <v>0</v>
      </c>
      <c r="BJ175" s="18" t="s">
        <v>30</v>
      </c>
      <c r="BK175" s="171">
        <f>ROUND(I175*H175,2)</f>
        <v>0</v>
      </c>
      <c r="BL175" s="18" t="s">
        <v>144</v>
      </c>
      <c r="BM175" s="170" t="s">
        <v>2450</v>
      </c>
    </row>
    <row r="176" spans="1:65" s="14" customFormat="1">
      <c r="B176" s="180"/>
      <c r="D176" s="173" t="s">
        <v>145</v>
      </c>
      <c r="E176" s="181" t="s">
        <v>1</v>
      </c>
      <c r="F176" s="182" t="s">
        <v>2451</v>
      </c>
      <c r="H176" s="183">
        <v>541.16399999999999</v>
      </c>
      <c r="I176" s="184"/>
      <c r="L176" s="180"/>
      <c r="M176" s="185"/>
      <c r="N176" s="186"/>
      <c r="O176" s="186"/>
      <c r="P176" s="186"/>
      <c r="Q176" s="186"/>
      <c r="R176" s="186"/>
      <c r="S176" s="186"/>
      <c r="T176" s="187"/>
      <c r="AT176" s="181" t="s">
        <v>145</v>
      </c>
      <c r="AU176" s="181" t="s">
        <v>82</v>
      </c>
      <c r="AV176" s="14" t="s">
        <v>82</v>
      </c>
      <c r="AW176" s="14" t="s">
        <v>29</v>
      </c>
      <c r="AX176" s="14" t="s">
        <v>73</v>
      </c>
      <c r="AY176" s="181" t="s">
        <v>137</v>
      </c>
    </row>
    <row r="177" spans="1:65" s="15" customFormat="1">
      <c r="B177" s="188"/>
      <c r="D177" s="173" t="s">
        <v>145</v>
      </c>
      <c r="E177" s="189" t="s">
        <v>1</v>
      </c>
      <c r="F177" s="190" t="s">
        <v>160</v>
      </c>
      <c r="H177" s="191">
        <v>541.16399999999999</v>
      </c>
      <c r="I177" s="192"/>
      <c r="L177" s="188"/>
      <c r="M177" s="193"/>
      <c r="N177" s="194"/>
      <c r="O177" s="194"/>
      <c r="P177" s="194"/>
      <c r="Q177" s="194"/>
      <c r="R177" s="194"/>
      <c r="S177" s="194"/>
      <c r="T177" s="195"/>
      <c r="AT177" s="189" t="s">
        <v>145</v>
      </c>
      <c r="AU177" s="189" t="s">
        <v>82</v>
      </c>
      <c r="AV177" s="15" t="s">
        <v>144</v>
      </c>
      <c r="AW177" s="15" t="s">
        <v>29</v>
      </c>
      <c r="AX177" s="15" t="s">
        <v>30</v>
      </c>
      <c r="AY177" s="189" t="s">
        <v>137</v>
      </c>
    </row>
    <row r="178" spans="1:65" s="2" customFormat="1" ht="16.5" customHeight="1">
      <c r="A178" s="33"/>
      <c r="B178" s="125"/>
      <c r="C178" s="159" t="s">
        <v>356</v>
      </c>
      <c r="D178" s="159" t="s">
        <v>139</v>
      </c>
      <c r="E178" s="160" t="s">
        <v>458</v>
      </c>
      <c r="F178" s="161" t="s">
        <v>459</v>
      </c>
      <c r="G178" s="162" t="s">
        <v>252</v>
      </c>
      <c r="H178" s="163">
        <v>300.64699999999999</v>
      </c>
      <c r="I178" s="164"/>
      <c r="J178" s="165">
        <f>ROUND(I178*H178,2)</f>
        <v>0</v>
      </c>
      <c r="K178" s="161" t="s">
        <v>143</v>
      </c>
      <c r="L178" s="34"/>
      <c r="M178" s="166" t="s">
        <v>1</v>
      </c>
      <c r="N178" s="167" t="s">
        <v>38</v>
      </c>
      <c r="O178" s="59"/>
      <c r="P178" s="168">
        <f>O178*H178</f>
        <v>0</v>
      </c>
      <c r="Q178" s="168">
        <v>0</v>
      </c>
      <c r="R178" s="168">
        <f>Q178*H178</f>
        <v>0</v>
      </c>
      <c r="S178" s="168">
        <v>0</v>
      </c>
      <c r="T178" s="169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0" t="s">
        <v>144</v>
      </c>
      <c r="AT178" s="170" t="s">
        <v>139</v>
      </c>
      <c r="AU178" s="170" t="s">
        <v>82</v>
      </c>
      <c r="AY178" s="18" t="s">
        <v>137</v>
      </c>
      <c r="BE178" s="171">
        <f>IF(N178="základní",J178,0)</f>
        <v>0</v>
      </c>
      <c r="BF178" s="171">
        <f>IF(N178="snížená",J178,0)</f>
        <v>0</v>
      </c>
      <c r="BG178" s="171">
        <f>IF(N178="zákl. přenesená",J178,0)</f>
        <v>0</v>
      </c>
      <c r="BH178" s="171">
        <f>IF(N178="sníž. přenesená",J178,0)</f>
        <v>0</v>
      </c>
      <c r="BI178" s="171">
        <f>IF(N178="nulová",J178,0)</f>
        <v>0</v>
      </c>
      <c r="BJ178" s="18" t="s">
        <v>30</v>
      </c>
      <c r="BK178" s="171">
        <f>ROUND(I178*H178,2)</f>
        <v>0</v>
      </c>
      <c r="BL178" s="18" t="s">
        <v>144</v>
      </c>
      <c r="BM178" s="170" t="s">
        <v>2452</v>
      </c>
    </row>
    <row r="179" spans="1:65" s="14" customFormat="1">
      <c r="B179" s="180"/>
      <c r="D179" s="173" t="s">
        <v>145</v>
      </c>
      <c r="E179" s="181" t="s">
        <v>1</v>
      </c>
      <c r="F179" s="182" t="s">
        <v>2453</v>
      </c>
      <c r="H179" s="183">
        <v>300.64699999999999</v>
      </c>
      <c r="I179" s="184"/>
      <c r="L179" s="180"/>
      <c r="M179" s="185"/>
      <c r="N179" s="186"/>
      <c r="O179" s="186"/>
      <c r="P179" s="186"/>
      <c r="Q179" s="186"/>
      <c r="R179" s="186"/>
      <c r="S179" s="186"/>
      <c r="T179" s="187"/>
      <c r="AT179" s="181" t="s">
        <v>145</v>
      </c>
      <c r="AU179" s="181" t="s">
        <v>82</v>
      </c>
      <c r="AV179" s="14" t="s">
        <v>82</v>
      </c>
      <c r="AW179" s="14" t="s">
        <v>29</v>
      </c>
      <c r="AX179" s="14" t="s">
        <v>73</v>
      </c>
      <c r="AY179" s="181" t="s">
        <v>137</v>
      </c>
    </row>
    <row r="180" spans="1:65" s="15" customFormat="1">
      <c r="B180" s="188"/>
      <c r="D180" s="173" t="s">
        <v>145</v>
      </c>
      <c r="E180" s="189" t="s">
        <v>1</v>
      </c>
      <c r="F180" s="190" t="s">
        <v>160</v>
      </c>
      <c r="H180" s="191">
        <v>300.64699999999999</v>
      </c>
      <c r="I180" s="192"/>
      <c r="L180" s="188"/>
      <c r="M180" s="193"/>
      <c r="N180" s="194"/>
      <c r="O180" s="194"/>
      <c r="P180" s="194"/>
      <c r="Q180" s="194"/>
      <c r="R180" s="194"/>
      <c r="S180" s="194"/>
      <c r="T180" s="195"/>
      <c r="AT180" s="189" t="s">
        <v>145</v>
      </c>
      <c r="AU180" s="189" t="s">
        <v>82</v>
      </c>
      <c r="AV180" s="15" t="s">
        <v>144</v>
      </c>
      <c r="AW180" s="15" t="s">
        <v>29</v>
      </c>
      <c r="AX180" s="15" t="s">
        <v>30</v>
      </c>
      <c r="AY180" s="189" t="s">
        <v>137</v>
      </c>
    </row>
    <row r="181" spans="1:65" s="2" customFormat="1" ht="21.75" customHeight="1">
      <c r="A181" s="33"/>
      <c r="B181" s="125"/>
      <c r="C181" s="159" t="s">
        <v>588</v>
      </c>
      <c r="D181" s="159" t="s">
        <v>139</v>
      </c>
      <c r="E181" s="160" t="s">
        <v>465</v>
      </c>
      <c r="F181" s="161" t="s">
        <v>466</v>
      </c>
      <c r="G181" s="162" t="s">
        <v>252</v>
      </c>
      <c r="H181" s="163">
        <v>300.64699999999999</v>
      </c>
      <c r="I181" s="164"/>
      <c r="J181" s="165">
        <f>ROUND(I181*H181,2)</f>
        <v>0</v>
      </c>
      <c r="K181" s="161" t="s">
        <v>143</v>
      </c>
      <c r="L181" s="34"/>
      <c r="M181" s="166" t="s">
        <v>1</v>
      </c>
      <c r="N181" s="167" t="s">
        <v>38</v>
      </c>
      <c r="O181" s="59"/>
      <c r="P181" s="168">
        <f>O181*H181</f>
        <v>0</v>
      </c>
      <c r="Q181" s="168">
        <v>0</v>
      </c>
      <c r="R181" s="168">
        <f>Q181*H181</f>
        <v>0</v>
      </c>
      <c r="S181" s="168">
        <v>0</v>
      </c>
      <c r="T181" s="169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0" t="s">
        <v>144</v>
      </c>
      <c r="AT181" s="170" t="s">
        <v>139</v>
      </c>
      <c r="AU181" s="170" t="s">
        <v>82</v>
      </c>
      <c r="AY181" s="18" t="s">
        <v>137</v>
      </c>
      <c r="BE181" s="171">
        <f>IF(N181="základní",J181,0)</f>
        <v>0</v>
      </c>
      <c r="BF181" s="171">
        <f>IF(N181="snížená",J181,0)</f>
        <v>0</v>
      </c>
      <c r="BG181" s="171">
        <f>IF(N181="zákl. přenesená",J181,0)</f>
        <v>0</v>
      </c>
      <c r="BH181" s="171">
        <f>IF(N181="sníž. přenesená",J181,0)</f>
        <v>0</v>
      </c>
      <c r="BI181" s="171">
        <f>IF(N181="nulová",J181,0)</f>
        <v>0</v>
      </c>
      <c r="BJ181" s="18" t="s">
        <v>30</v>
      </c>
      <c r="BK181" s="171">
        <f>ROUND(I181*H181,2)</f>
        <v>0</v>
      </c>
      <c r="BL181" s="18" t="s">
        <v>144</v>
      </c>
      <c r="BM181" s="170" t="s">
        <v>2454</v>
      </c>
    </row>
    <row r="182" spans="1:65" s="14" customFormat="1">
      <c r="B182" s="180"/>
      <c r="D182" s="173" t="s">
        <v>145</v>
      </c>
      <c r="E182" s="181" t="s">
        <v>1</v>
      </c>
      <c r="F182" s="182" t="s">
        <v>2455</v>
      </c>
      <c r="H182" s="183">
        <v>300.64699999999999</v>
      </c>
      <c r="I182" s="184"/>
      <c r="L182" s="180"/>
      <c r="M182" s="185"/>
      <c r="N182" s="186"/>
      <c r="O182" s="186"/>
      <c r="P182" s="186"/>
      <c r="Q182" s="186"/>
      <c r="R182" s="186"/>
      <c r="S182" s="186"/>
      <c r="T182" s="187"/>
      <c r="AT182" s="181" t="s">
        <v>145</v>
      </c>
      <c r="AU182" s="181" t="s">
        <v>82</v>
      </c>
      <c r="AV182" s="14" t="s">
        <v>82</v>
      </c>
      <c r="AW182" s="14" t="s">
        <v>29</v>
      </c>
      <c r="AX182" s="14" t="s">
        <v>30</v>
      </c>
      <c r="AY182" s="181" t="s">
        <v>137</v>
      </c>
    </row>
    <row r="183" spans="1:65" s="12" customFormat="1" ht="22.9" customHeight="1">
      <c r="B183" s="146"/>
      <c r="D183" s="147" t="s">
        <v>72</v>
      </c>
      <c r="E183" s="157" t="s">
        <v>163</v>
      </c>
      <c r="F183" s="157" t="s">
        <v>2456</v>
      </c>
      <c r="I183" s="149"/>
      <c r="J183" s="158">
        <f>BK183</f>
        <v>0</v>
      </c>
      <c r="L183" s="146"/>
      <c r="M183" s="151"/>
      <c r="N183" s="152"/>
      <c r="O183" s="152"/>
      <c r="P183" s="153">
        <f>SUM(P184:P200)</f>
        <v>0</v>
      </c>
      <c r="Q183" s="152"/>
      <c r="R183" s="153">
        <f>SUM(R184:R200)</f>
        <v>0</v>
      </c>
      <c r="S183" s="152"/>
      <c r="T183" s="154">
        <f>SUM(T184:T200)</f>
        <v>2.5</v>
      </c>
      <c r="AR183" s="147" t="s">
        <v>30</v>
      </c>
      <c r="AT183" s="155" t="s">
        <v>72</v>
      </c>
      <c r="AU183" s="155" t="s">
        <v>30</v>
      </c>
      <c r="AY183" s="147" t="s">
        <v>137</v>
      </c>
      <c r="BK183" s="156">
        <f>SUM(BK184:BK200)</f>
        <v>0</v>
      </c>
    </row>
    <row r="184" spans="1:65" s="2" customFormat="1" ht="16.5" customHeight="1">
      <c r="A184" s="33"/>
      <c r="B184" s="125"/>
      <c r="C184" s="159" t="s">
        <v>209</v>
      </c>
      <c r="D184" s="159" t="s">
        <v>139</v>
      </c>
      <c r="E184" s="160" t="s">
        <v>475</v>
      </c>
      <c r="F184" s="161" t="s">
        <v>476</v>
      </c>
      <c r="G184" s="162" t="s">
        <v>252</v>
      </c>
      <c r="H184" s="163">
        <v>18.728000000000002</v>
      </c>
      <c r="I184" s="164"/>
      <c r="J184" s="165">
        <f>ROUND(I184*H184,2)</f>
        <v>0</v>
      </c>
      <c r="K184" s="161" t="s">
        <v>1</v>
      </c>
      <c r="L184" s="34"/>
      <c r="M184" s="166" t="s">
        <v>1</v>
      </c>
      <c r="N184" s="167" t="s">
        <v>38</v>
      </c>
      <c r="O184" s="59"/>
      <c r="P184" s="168">
        <f>O184*H184</f>
        <v>0</v>
      </c>
      <c r="Q184" s="168">
        <v>0</v>
      </c>
      <c r="R184" s="168">
        <f>Q184*H184</f>
        <v>0</v>
      </c>
      <c r="S184" s="168">
        <v>0</v>
      </c>
      <c r="T184" s="169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0" t="s">
        <v>144</v>
      </c>
      <c r="AT184" s="170" t="s">
        <v>139</v>
      </c>
      <c r="AU184" s="170" t="s">
        <v>82</v>
      </c>
      <c r="AY184" s="18" t="s">
        <v>137</v>
      </c>
      <c r="BE184" s="171">
        <f>IF(N184="základní",J184,0)</f>
        <v>0</v>
      </c>
      <c r="BF184" s="171">
        <f>IF(N184="snížená",J184,0)</f>
        <v>0</v>
      </c>
      <c r="BG184" s="171">
        <f>IF(N184="zákl. přenesená",J184,0)</f>
        <v>0</v>
      </c>
      <c r="BH184" s="171">
        <f>IF(N184="sníž. přenesená",J184,0)</f>
        <v>0</v>
      </c>
      <c r="BI184" s="171">
        <f>IF(N184="nulová",J184,0)</f>
        <v>0</v>
      </c>
      <c r="BJ184" s="18" t="s">
        <v>30</v>
      </c>
      <c r="BK184" s="171">
        <f>ROUND(I184*H184,2)</f>
        <v>0</v>
      </c>
      <c r="BL184" s="18" t="s">
        <v>144</v>
      </c>
      <c r="BM184" s="170" t="s">
        <v>2457</v>
      </c>
    </row>
    <row r="185" spans="1:65" s="14" customFormat="1">
      <c r="B185" s="180"/>
      <c r="D185" s="173" t="s">
        <v>145</v>
      </c>
      <c r="E185" s="181" t="s">
        <v>1</v>
      </c>
      <c r="F185" s="182" t="s">
        <v>2458</v>
      </c>
      <c r="H185" s="183">
        <v>18.728000000000002</v>
      </c>
      <c r="I185" s="184"/>
      <c r="L185" s="180"/>
      <c r="M185" s="185"/>
      <c r="N185" s="186"/>
      <c r="O185" s="186"/>
      <c r="P185" s="186"/>
      <c r="Q185" s="186"/>
      <c r="R185" s="186"/>
      <c r="S185" s="186"/>
      <c r="T185" s="187"/>
      <c r="AT185" s="181" t="s">
        <v>145</v>
      </c>
      <c r="AU185" s="181" t="s">
        <v>82</v>
      </c>
      <c r="AV185" s="14" t="s">
        <v>82</v>
      </c>
      <c r="AW185" s="14" t="s">
        <v>29</v>
      </c>
      <c r="AX185" s="14" t="s">
        <v>73</v>
      </c>
      <c r="AY185" s="181" t="s">
        <v>137</v>
      </c>
    </row>
    <row r="186" spans="1:65" s="15" customFormat="1">
      <c r="B186" s="188"/>
      <c r="D186" s="173" t="s">
        <v>145</v>
      </c>
      <c r="E186" s="189" t="s">
        <v>1</v>
      </c>
      <c r="F186" s="190" t="s">
        <v>160</v>
      </c>
      <c r="H186" s="191">
        <v>18.728000000000002</v>
      </c>
      <c r="I186" s="192"/>
      <c r="L186" s="188"/>
      <c r="M186" s="193"/>
      <c r="N186" s="194"/>
      <c r="O186" s="194"/>
      <c r="P186" s="194"/>
      <c r="Q186" s="194"/>
      <c r="R186" s="194"/>
      <c r="S186" s="194"/>
      <c r="T186" s="195"/>
      <c r="AT186" s="189" t="s">
        <v>145</v>
      </c>
      <c r="AU186" s="189" t="s">
        <v>82</v>
      </c>
      <c r="AV186" s="15" t="s">
        <v>144</v>
      </c>
      <c r="AW186" s="15" t="s">
        <v>29</v>
      </c>
      <c r="AX186" s="15" t="s">
        <v>30</v>
      </c>
      <c r="AY186" s="189" t="s">
        <v>137</v>
      </c>
    </row>
    <row r="187" spans="1:65" s="2" customFormat="1" ht="16.5" customHeight="1">
      <c r="A187" s="33"/>
      <c r="B187" s="125"/>
      <c r="C187" s="159" t="s">
        <v>335</v>
      </c>
      <c r="D187" s="159" t="s">
        <v>139</v>
      </c>
      <c r="E187" s="160" t="s">
        <v>499</v>
      </c>
      <c r="F187" s="161" t="s">
        <v>500</v>
      </c>
      <c r="G187" s="162" t="s">
        <v>501</v>
      </c>
      <c r="H187" s="163">
        <v>25</v>
      </c>
      <c r="I187" s="164"/>
      <c r="J187" s="165">
        <f>ROUND(I187*H187,2)</f>
        <v>0</v>
      </c>
      <c r="K187" s="161" t="s">
        <v>143</v>
      </c>
      <c r="L187" s="34"/>
      <c r="M187" s="166" t="s">
        <v>1</v>
      </c>
      <c r="N187" s="167" t="s">
        <v>38</v>
      </c>
      <c r="O187" s="59"/>
      <c r="P187" s="168">
        <f>O187*H187</f>
        <v>0</v>
      </c>
      <c r="Q187" s="168">
        <v>0</v>
      </c>
      <c r="R187" s="168">
        <f>Q187*H187</f>
        <v>0</v>
      </c>
      <c r="S187" s="168">
        <v>0.1</v>
      </c>
      <c r="T187" s="169">
        <f>S187*H187</f>
        <v>2.5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0" t="s">
        <v>144</v>
      </c>
      <c r="AT187" s="170" t="s">
        <v>139</v>
      </c>
      <c r="AU187" s="170" t="s">
        <v>82</v>
      </c>
      <c r="AY187" s="18" t="s">
        <v>137</v>
      </c>
      <c r="BE187" s="171">
        <f>IF(N187="základní",J187,0)</f>
        <v>0</v>
      </c>
      <c r="BF187" s="171">
        <f>IF(N187="snížená",J187,0)</f>
        <v>0</v>
      </c>
      <c r="BG187" s="171">
        <f>IF(N187="zákl. přenesená",J187,0)</f>
        <v>0</v>
      </c>
      <c r="BH187" s="171">
        <f>IF(N187="sníž. přenesená",J187,0)</f>
        <v>0</v>
      </c>
      <c r="BI187" s="171">
        <f>IF(N187="nulová",J187,0)</f>
        <v>0</v>
      </c>
      <c r="BJ187" s="18" t="s">
        <v>30</v>
      </c>
      <c r="BK187" s="171">
        <f>ROUND(I187*H187,2)</f>
        <v>0</v>
      </c>
      <c r="BL187" s="18" t="s">
        <v>144</v>
      </c>
      <c r="BM187" s="170" t="s">
        <v>2459</v>
      </c>
    </row>
    <row r="188" spans="1:65" s="14" customFormat="1">
      <c r="B188" s="180"/>
      <c r="D188" s="173" t="s">
        <v>145</v>
      </c>
      <c r="E188" s="181" t="s">
        <v>1</v>
      </c>
      <c r="F188" s="182" t="s">
        <v>346</v>
      </c>
      <c r="H188" s="183">
        <v>25</v>
      </c>
      <c r="I188" s="184"/>
      <c r="L188" s="180"/>
      <c r="M188" s="185"/>
      <c r="N188" s="186"/>
      <c r="O188" s="186"/>
      <c r="P188" s="186"/>
      <c r="Q188" s="186"/>
      <c r="R188" s="186"/>
      <c r="S188" s="186"/>
      <c r="T188" s="187"/>
      <c r="AT188" s="181" t="s">
        <v>145</v>
      </c>
      <c r="AU188" s="181" t="s">
        <v>82</v>
      </c>
      <c r="AV188" s="14" t="s">
        <v>82</v>
      </c>
      <c r="AW188" s="14" t="s">
        <v>29</v>
      </c>
      <c r="AX188" s="14" t="s">
        <v>30</v>
      </c>
      <c r="AY188" s="181" t="s">
        <v>137</v>
      </c>
    </row>
    <row r="189" spans="1:65" s="2" customFormat="1" ht="16.5" customHeight="1">
      <c r="A189" s="33"/>
      <c r="B189" s="125"/>
      <c r="C189" s="159" t="s">
        <v>214</v>
      </c>
      <c r="D189" s="159" t="s">
        <v>139</v>
      </c>
      <c r="E189" s="160" t="s">
        <v>505</v>
      </c>
      <c r="F189" s="161" t="s">
        <v>506</v>
      </c>
      <c r="G189" s="162" t="s">
        <v>441</v>
      </c>
      <c r="H189" s="163">
        <v>43.701999999999998</v>
      </c>
      <c r="I189" s="164"/>
      <c r="J189" s="165">
        <f>ROUND(I189*H189,2)</f>
        <v>0</v>
      </c>
      <c r="K189" s="161" t="s">
        <v>143</v>
      </c>
      <c r="L189" s="34"/>
      <c r="M189" s="166" t="s">
        <v>1</v>
      </c>
      <c r="N189" s="167" t="s">
        <v>38</v>
      </c>
      <c r="O189" s="59"/>
      <c r="P189" s="168">
        <f>O189*H189</f>
        <v>0</v>
      </c>
      <c r="Q189" s="168">
        <v>0</v>
      </c>
      <c r="R189" s="168">
        <f>Q189*H189</f>
        <v>0</v>
      </c>
      <c r="S189" s="168">
        <v>0</v>
      </c>
      <c r="T189" s="169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0" t="s">
        <v>144</v>
      </c>
      <c r="AT189" s="170" t="s">
        <v>139</v>
      </c>
      <c r="AU189" s="170" t="s">
        <v>82</v>
      </c>
      <c r="AY189" s="18" t="s">
        <v>137</v>
      </c>
      <c r="BE189" s="171">
        <f>IF(N189="základní",J189,0)</f>
        <v>0</v>
      </c>
      <c r="BF189" s="171">
        <f>IF(N189="snížená",J189,0)</f>
        <v>0</v>
      </c>
      <c r="BG189" s="171">
        <f>IF(N189="zákl. přenesená",J189,0)</f>
        <v>0</v>
      </c>
      <c r="BH189" s="171">
        <f>IF(N189="sníž. přenesená",J189,0)</f>
        <v>0</v>
      </c>
      <c r="BI189" s="171">
        <f>IF(N189="nulová",J189,0)</f>
        <v>0</v>
      </c>
      <c r="BJ189" s="18" t="s">
        <v>30</v>
      </c>
      <c r="BK189" s="171">
        <f>ROUND(I189*H189,2)</f>
        <v>0</v>
      </c>
      <c r="BL189" s="18" t="s">
        <v>144</v>
      </c>
      <c r="BM189" s="170" t="s">
        <v>2460</v>
      </c>
    </row>
    <row r="190" spans="1:65" s="14" customFormat="1">
      <c r="B190" s="180"/>
      <c r="D190" s="173" t="s">
        <v>145</v>
      </c>
      <c r="E190" s="181" t="s">
        <v>1</v>
      </c>
      <c r="F190" s="182" t="s">
        <v>2461</v>
      </c>
      <c r="H190" s="183">
        <v>41.201999999999998</v>
      </c>
      <c r="I190" s="184"/>
      <c r="L190" s="180"/>
      <c r="M190" s="185"/>
      <c r="N190" s="186"/>
      <c r="O190" s="186"/>
      <c r="P190" s="186"/>
      <c r="Q190" s="186"/>
      <c r="R190" s="186"/>
      <c r="S190" s="186"/>
      <c r="T190" s="187"/>
      <c r="AT190" s="181" t="s">
        <v>145</v>
      </c>
      <c r="AU190" s="181" t="s">
        <v>82</v>
      </c>
      <c r="AV190" s="14" t="s">
        <v>82</v>
      </c>
      <c r="AW190" s="14" t="s">
        <v>29</v>
      </c>
      <c r="AX190" s="14" t="s">
        <v>73</v>
      </c>
      <c r="AY190" s="181" t="s">
        <v>137</v>
      </c>
    </row>
    <row r="191" spans="1:65" s="14" customFormat="1">
      <c r="B191" s="180"/>
      <c r="D191" s="173" t="s">
        <v>145</v>
      </c>
      <c r="E191" s="181" t="s">
        <v>1</v>
      </c>
      <c r="F191" s="182" t="s">
        <v>2462</v>
      </c>
      <c r="H191" s="183">
        <v>2.5</v>
      </c>
      <c r="I191" s="184"/>
      <c r="L191" s="180"/>
      <c r="M191" s="185"/>
      <c r="N191" s="186"/>
      <c r="O191" s="186"/>
      <c r="P191" s="186"/>
      <c r="Q191" s="186"/>
      <c r="R191" s="186"/>
      <c r="S191" s="186"/>
      <c r="T191" s="187"/>
      <c r="AT191" s="181" t="s">
        <v>145</v>
      </c>
      <c r="AU191" s="181" t="s">
        <v>82</v>
      </c>
      <c r="AV191" s="14" t="s">
        <v>82</v>
      </c>
      <c r="AW191" s="14" t="s">
        <v>29</v>
      </c>
      <c r="AX191" s="14" t="s">
        <v>73</v>
      </c>
      <c r="AY191" s="181" t="s">
        <v>137</v>
      </c>
    </row>
    <row r="192" spans="1:65" s="15" customFormat="1">
      <c r="B192" s="188"/>
      <c r="D192" s="173" t="s">
        <v>145</v>
      </c>
      <c r="E192" s="189" t="s">
        <v>1</v>
      </c>
      <c r="F192" s="190" t="s">
        <v>160</v>
      </c>
      <c r="H192" s="191">
        <v>43.701999999999998</v>
      </c>
      <c r="I192" s="192"/>
      <c r="L192" s="188"/>
      <c r="M192" s="193"/>
      <c r="N192" s="194"/>
      <c r="O192" s="194"/>
      <c r="P192" s="194"/>
      <c r="Q192" s="194"/>
      <c r="R192" s="194"/>
      <c r="S192" s="194"/>
      <c r="T192" s="195"/>
      <c r="AT192" s="189" t="s">
        <v>145</v>
      </c>
      <c r="AU192" s="189" t="s">
        <v>82</v>
      </c>
      <c r="AV192" s="15" t="s">
        <v>144</v>
      </c>
      <c r="AW192" s="15" t="s">
        <v>29</v>
      </c>
      <c r="AX192" s="15" t="s">
        <v>30</v>
      </c>
      <c r="AY192" s="189" t="s">
        <v>137</v>
      </c>
    </row>
    <row r="193" spans="1:65" s="2" customFormat="1" ht="16.5" customHeight="1">
      <c r="A193" s="33"/>
      <c r="B193" s="125"/>
      <c r="C193" s="159" t="s">
        <v>346</v>
      </c>
      <c r="D193" s="159" t="s">
        <v>139</v>
      </c>
      <c r="E193" s="160" t="s">
        <v>512</v>
      </c>
      <c r="F193" s="161" t="s">
        <v>513</v>
      </c>
      <c r="G193" s="162" t="s">
        <v>441</v>
      </c>
      <c r="H193" s="163">
        <v>43.701999999999998</v>
      </c>
      <c r="I193" s="164"/>
      <c r="J193" s="165">
        <f>ROUND(I193*H193,2)</f>
        <v>0</v>
      </c>
      <c r="K193" s="161" t="s">
        <v>143</v>
      </c>
      <c r="L193" s="34"/>
      <c r="M193" s="166" t="s">
        <v>1</v>
      </c>
      <c r="N193" s="167" t="s">
        <v>38</v>
      </c>
      <c r="O193" s="59"/>
      <c r="P193" s="168">
        <f>O193*H193</f>
        <v>0</v>
      </c>
      <c r="Q193" s="168">
        <v>0</v>
      </c>
      <c r="R193" s="168">
        <f>Q193*H193</f>
        <v>0</v>
      </c>
      <c r="S193" s="168">
        <v>0</v>
      </c>
      <c r="T193" s="169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0" t="s">
        <v>144</v>
      </c>
      <c r="AT193" s="170" t="s">
        <v>139</v>
      </c>
      <c r="AU193" s="170" t="s">
        <v>82</v>
      </c>
      <c r="AY193" s="18" t="s">
        <v>137</v>
      </c>
      <c r="BE193" s="171">
        <f>IF(N193="základní",J193,0)</f>
        <v>0</v>
      </c>
      <c r="BF193" s="171">
        <f>IF(N193="snížená",J193,0)</f>
        <v>0</v>
      </c>
      <c r="BG193" s="171">
        <f>IF(N193="zákl. přenesená",J193,0)</f>
        <v>0</v>
      </c>
      <c r="BH193" s="171">
        <f>IF(N193="sníž. přenesená",J193,0)</f>
        <v>0</v>
      </c>
      <c r="BI193" s="171">
        <f>IF(N193="nulová",J193,0)</f>
        <v>0</v>
      </c>
      <c r="BJ193" s="18" t="s">
        <v>30</v>
      </c>
      <c r="BK193" s="171">
        <f>ROUND(I193*H193,2)</f>
        <v>0</v>
      </c>
      <c r="BL193" s="18" t="s">
        <v>144</v>
      </c>
      <c r="BM193" s="170" t="s">
        <v>2463</v>
      </c>
    </row>
    <row r="194" spans="1:65" s="14" customFormat="1">
      <c r="B194" s="180"/>
      <c r="D194" s="173" t="s">
        <v>145</v>
      </c>
      <c r="E194" s="181" t="s">
        <v>1</v>
      </c>
      <c r="F194" s="182" t="s">
        <v>2464</v>
      </c>
      <c r="H194" s="183">
        <v>43.701999999999998</v>
      </c>
      <c r="I194" s="184"/>
      <c r="L194" s="180"/>
      <c r="M194" s="185"/>
      <c r="N194" s="186"/>
      <c r="O194" s="186"/>
      <c r="P194" s="186"/>
      <c r="Q194" s="186"/>
      <c r="R194" s="186"/>
      <c r="S194" s="186"/>
      <c r="T194" s="187"/>
      <c r="AT194" s="181" t="s">
        <v>145</v>
      </c>
      <c r="AU194" s="181" t="s">
        <v>82</v>
      </c>
      <c r="AV194" s="14" t="s">
        <v>82</v>
      </c>
      <c r="AW194" s="14" t="s">
        <v>29</v>
      </c>
      <c r="AX194" s="14" t="s">
        <v>30</v>
      </c>
      <c r="AY194" s="181" t="s">
        <v>137</v>
      </c>
    </row>
    <row r="195" spans="1:65" s="2" customFormat="1" ht="16.5" customHeight="1">
      <c r="A195" s="33"/>
      <c r="B195" s="125"/>
      <c r="C195" s="159" t="s">
        <v>221</v>
      </c>
      <c r="D195" s="159" t="s">
        <v>139</v>
      </c>
      <c r="E195" s="160" t="s">
        <v>516</v>
      </c>
      <c r="F195" s="161" t="s">
        <v>517</v>
      </c>
      <c r="G195" s="162" t="s">
        <v>441</v>
      </c>
      <c r="H195" s="163">
        <v>611.82799999999997</v>
      </c>
      <c r="I195" s="164"/>
      <c r="J195" s="165">
        <f>ROUND(I195*H195,2)</f>
        <v>0</v>
      </c>
      <c r="K195" s="161" t="s">
        <v>143</v>
      </c>
      <c r="L195" s="34"/>
      <c r="M195" s="166" t="s">
        <v>1</v>
      </c>
      <c r="N195" s="167" t="s">
        <v>38</v>
      </c>
      <c r="O195" s="59"/>
      <c r="P195" s="168">
        <f>O195*H195</f>
        <v>0</v>
      </c>
      <c r="Q195" s="168">
        <v>0</v>
      </c>
      <c r="R195" s="168">
        <f>Q195*H195</f>
        <v>0</v>
      </c>
      <c r="S195" s="168">
        <v>0</v>
      </c>
      <c r="T195" s="169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0" t="s">
        <v>144</v>
      </c>
      <c r="AT195" s="170" t="s">
        <v>139</v>
      </c>
      <c r="AU195" s="170" t="s">
        <v>82</v>
      </c>
      <c r="AY195" s="18" t="s">
        <v>137</v>
      </c>
      <c r="BE195" s="171">
        <f>IF(N195="základní",J195,0)</f>
        <v>0</v>
      </c>
      <c r="BF195" s="171">
        <f>IF(N195="snížená",J195,0)</f>
        <v>0</v>
      </c>
      <c r="BG195" s="171">
        <f>IF(N195="zákl. přenesená",J195,0)</f>
        <v>0</v>
      </c>
      <c r="BH195" s="171">
        <f>IF(N195="sníž. přenesená",J195,0)</f>
        <v>0</v>
      </c>
      <c r="BI195" s="171">
        <f>IF(N195="nulová",J195,0)</f>
        <v>0</v>
      </c>
      <c r="BJ195" s="18" t="s">
        <v>30</v>
      </c>
      <c r="BK195" s="171">
        <f>ROUND(I195*H195,2)</f>
        <v>0</v>
      </c>
      <c r="BL195" s="18" t="s">
        <v>144</v>
      </c>
      <c r="BM195" s="170" t="s">
        <v>2465</v>
      </c>
    </row>
    <row r="196" spans="1:65" s="14" customFormat="1">
      <c r="B196" s="180"/>
      <c r="D196" s="173" t="s">
        <v>145</v>
      </c>
      <c r="E196" s="181" t="s">
        <v>1</v>
      </c>
      <c r="F196" s="182" t="s">
        <v>2466</v>
      </c>
      <c r="H196" s="183">
        <v>611.82799999999997</v>
      </c>
      <c r="I196" s="184"/>
      <c r="L196" s="180"/>
      <c r="M196" s="185"/>
      <c r="N196" s="186"/>
      <c r="O196" s="186"/>
      <c r="P196" s="186"/>
      <c r="Q196" s="186"/>
      <c r="R196" s="186"/>
      <c r="S196" s="186"/>
      <c r="T196" s="187"/>
      <c r="AT196" s="181" t="s">
        <v>145</v>
      </c>
      <c r="AU196" s="181" t="s">
        <v>82</v>
      </c>
      <c r="AV196" s="14" t="s">
        <v>82</v>
      </c>
      <c r="AW196" s="14" t="s">
        <v>29</v>
      </c>
      <c r="AX196" s="14" t="s">
        <v>73</v>
      </c>
      <c r="AY196" s="181" t="s">
        <v>137</v>
      </c>
    </row>
    <row r="197" spans="1:65" s="15" customFormat="1">
      <c r="B197" s="188"/>
      <c r="D197" s="173" t="s">
        <v>145</v>
      </c>
      <c r="E197" s="189" t="s">
        <v>1</v>
      </c>
      <c r="F197" s="190" t="s">
        <v>160</v>
      </c>
      <c r="H197" s="191">
        <v>611.82799999999997</v>
      </c>
      <c r="I197" s="192"/>
      <c r="L197" s="188"/>
      <c r="M197" s="193"/>
      <c r="N197" s="194"/>
      <c r="O197" s="194"/>
      <c r="P197" s="194"/>
      <c r="Q197" s="194"/>
      <c r="R197" s="194"/>
      <c r="S197" s="194"/>
      <c r="T197" s="195"/>
      <c r="AT197" s="189" t="s">
        <v>145</v>
      </c>
      <c r="AU197" s="189" t="s">
        <v>82</v>
      </c>
      <c r="AV197" s="15" t="s">
        <v>144</v>
      </c>
      <c r="AW197" s="15" t="s">
        <v>29</v>
      </c>
      <c r="AX197" s="15" t="s">
        <v>30</v>
      </c>
      <c r="AY197" s="189" t="s">
        <v>137</v>
      </c>
    </row>
    <row r="198" spans="1:65" s="2" customFormat="1" ht="16.5" customHeight="1">
      <c r="A198" s="33"/>
      <c r="B198" s="125"/>
      <c r="C198" s="159" t="s">
        <v>353</v>
      </c>
      <c r="D198" s="159" t="s">
        <v>139</v>
      </c>
      <c r="E198" s="160" t="s">
        <v>521</v>
      </c>
      <c r="F198" s="161" t="s">
        <v>522</v>
      </c>
      <c r="G198" s="162" t="s">
        <v>441</v>
      </c>
      <c r="H198" s="163">
        <v>41.201999999999998</v>
      </c>
      <c r="I198" s="164"/>
      <c r="J198" s="165">
        <f>ROUND(I198*H198,2)</f>
        <v>0</v>
      </c>
      <c r="K198" s="161" t="s">
        <v>1</v>
      </c>
      <c r="L198" s="34"/>
      <c r="M198" s="166" t="s">
        <v>1</v>
      </c>
      <c r="N198" s="167" t="s">
        <v>38</v>
      </c>
      <c r="O198" s="59"/>
      <c r="P198" s="168">
        <f>O198*H198</f>
        <v>0</v>
      </c>
      <c r="Q198" s="168">
        <v>0</v>
      </c>
      <c r="R198" s="168">
        <f>Q198*H198</f>
        <v>0</v>
      </c>
      <c r="S198" s="168">
        <v>0</v>
      </c>
      <c r="T198" s="169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0" t="s">
        <v>144</v>
      </c>
      <c r="AT198" s="170" t="s">
        <v>139</v>
      </c>
      <c r="AU198" s="170" t="s">
        <v>82</v>
      </c>
      <c r="AY198" s="18" t="s">
        <v>137</v>
      </c>
      <c r="BE198" s="171">
        <f>IF(N198="základní",J198,0)</f>
        <v>0</v>
      </c>
      <c r="BF198" s="171">
        <f>IF(N198="snížená",J198,0)</f>
        <v>0</v>
      </c>
      <c r="BG198" s="171">
        <f>IF(N198="zákl. přenesená",J198,0)</f>
        <v>0</v>
      </c>
      <c r="BH198" s="171">
        <f>IF(N198="sníž. přenesená",J198,0)</f>
        <v>0</v>
      </c>
      <c r="BI198" s="171">
        <f>IF(N198="nulová",J198,0)</f>
        <v>0</v>
      </c>
      <c r="BJ198" s="18" t="s">
        <v>30</v>
      </c>
      <c r="BK198" s="171">
        <f>ROUND(I198*H198,2)</f>
        <v>0</v>
      </c>
      <c r="BL198" s="18" t="s">
        <v>144</v>
      </c>
      <c r="BM198" s="170" t="s">
        <v>2467</v>
      </c>
    </row>
    <row r="199" spans="1:65" s="14" customFormat="1">
      <c r="B199" s="180"/>
      <c r="D199" s="173" t="s">
        <v>145</v>
      </c>
      <c r="E199" s="181" t="s">
        <v>1</v>
      </c>
      <c r="F199" s="182" t="s">
        <v>2461</v>
      </c>
      <c r="H199" s="183">
        <v>41.201999999999998</v>
      </c>
      <c r="I199" s="184"/>
      <c r="L199" s="180"/>
      <c r="M199" s="185"/>
      <c r="N199" s="186"/>
      <c r="O199" s="186"/>
      <c r="P199" s="186"/>
      <c r="Q199" s="186"/>
      <c r="R199" s="186"/>
      <c r="S199" s="186"/>
      <c r="T199" s="187"/>
      <c r="AT199" s="181" t="s">
        <v>145</v>
      </c>
      <c r="AU199" s="181" t="s">
        <v>82</v>
      </c>
      <c r="AV199" s="14" t="s">
        <v>82</v>
      </c>
      <c r="AW199" s="14" t="s">
        <v>29</v>
      </c>
      <c r="AX199" s="14" t="s">
        <v>73</v>
      </c>
      <c r="AY199" s="181" t="s">
        <v>137</v>
      </c>
    </row>
    <row r="200" spans="1:65" s="15" customFormat="1">
      <c r="B200" s="188"/>
      <c r="D200" s="173" t="s">
        <v>145</v>
      </c>
      <c r="E200" s="189" t="s">
        <v>1</v>
      </c>
      <c r="F200" s="190" t="s">
        <v>160</v>
      </c>
      <c r="H200" s="191">
        <v>41.201999999999998</v>
      </c>
      <c r="I200" s="192"/>
      <c r="L200" s="188"/>
      <c r="M200" s="193"/>
      <c r="N200" s="194"/>
      <c r="O200" s="194"/>
      <c r="P200" s="194"/>
      <c r="Q200" s="194"/>
      <c r="R200" s="194"/>
      <c r="S200" s="194"/>
      <c r="T200" s="195"/>
      <c r="AT200" s="189" t="s">
        <v>145</v>
      </c>
      <c r="AU200" s="189" t="s">
        <v>82</v>
      </c>
      <c r="AV200" s="15" t="s">
        <v>144</v>
      </c>
      <c r="AW200" s="15" t="s">
        <v>29</v>
      </c>
      <c r="AX200" s="15" t="s">
        <v>30</v>
      </c>
      <c r="AY200" s="189" t="s">
        <v>137</v>
      </c>
    </row>
    <row r="201" spans="1:65" s="12" customFormat="1" ht="22.9" customHeight="1">
      <c r="B201" s="146"/>
      <c r="D201" s="147" t="s">
        <v>72</v>
      </c>
      <c r="E201" s="157" t="s">
        <v>144</v>
      </c>
      <c r="F201" s="157" t="s">
        <v>2468</v>
      </c>
      <c r="I201" s="149"/>
      <c r="J201" s="158">
        <f>BK201</f>
        <v>0</v>
      </c>
      <c r="L201" s="146"/>
      <c r="M201" s="151"/>
      <c r="N201" s="152"/>
      <c r="O201" s="152"/>
      <c r="P201" s="153">
        <f>SUM(P202:P215)</f>
        <v>0</v>
      </c>
      <c r="Q201" s="152"/>
      <c r="R201" s="153">
        <f>SUM(R202:R215)</f>
        <v>67.546026850000004</v>
      </c>
      <c r="S201" s="152"/>
      <c r="T201" s="154">
        <f>SUM(T202:T215)</f>
        <v>0</v>
      </c>
      <c r="AR201" s="147" t="s">
        <v>30</v>
      </c>
      <c r="AT201" s="155" t="s">
        <v>72</v>
      </c>
      <c r="AU201" s="155" t="s">
        <v>30</v>
      </c>
      <c r="AY201" s="147" t="s">
        <v>137</v>
      </c>
      <c r="BK201" s="156">
        <f>SUM(BK202:BK215)</f>
        <v>0</v>
      </c>
    </row>
    <row r="202" spans="1:65" s="2" customFormat="1" ht="16.5" customHeight="1">
      <c r="A202" s="33"/>
      <c r="B202" s="125"/>
      <c r="C202" s="159" t="s">
        <v>229</v>
      </c>
      <c r="D202" s="159" t="s">
        <v>139</v>
      </c>
      <c r="E202" s="160" t="s">
        <v>526</v>
      </c>
      <c r="F202" s="161" t="s">
        <v>527</v>
      </c>
      <c r="G202" s="162" t="s">
        <v>252</v>
      </c>
      <c r="H202" s="163">
        <v>19.797000000000001</v>
      </c>
      <c r="I202" s="164"/>
      <c r="J202" s="165">
        <f>ROUND(I202*H202,2)</f>
        <v>0</v>
      </c>
      <c r="K202" s="161" t="s">
        <v>143</v>
      </c>
      <c r="L202" s="34"/>
      <c r="M202" s="166" t="s">
        <v>1</v>
      </c>
      <c r="N202" s="167" t="s">
        <v>38</v>
      </c>
      <c r="O202" s="59"/>
      <c r="P202" s="168">
        <f>O202*H202</f>
        <v>0</v>
      </c>
      <c r="Q202" s="168">
        <v>1.8907700000000001</v>
      </c>
      <c r="R202" s="168">
        <f>Q202*H202</f>
        <v>37.43157369</v>
      </c>
      <c r="S202" s="168">
        <v>0</v>
      </c>
      <c r="T202" s="169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0" t="s">
        <v>144</v>
      </c>
      <c r="AT202" s="170" t="s">
        <v>139</v>
      </c>
      <c r="AU202" s="170" t="s">
        <v>82</v>
      </c>
      <c r="AY202" s="18" t="s">
        <v>137</v>
      </c>
      <c r="BE202" s="171">
        <f>IF(N202="základní",J202,0)</f>
        <v>0</v>
      </c>
      <c r="BF202" s="171">
        <f>IF(N202="snížená",J202,0)</f>
        <v>0</v>
      </c>
      <c r="BG202" s="171">
        <f>IF(N202="zákl. přenesená",J202,0)</f>
        <v>0</v>
      </c>
      <c r="BH202" s="171">
        <f>IF(N202="sníž. přenesená",J202,0)</f>
        <v>0</v>
      </c>
      <c r="BI202" s="171">
        <f>IF(N202="nulová",J202,0)</f>
        <v>0</v>
      </c>
      <c r="BJ202" s="18" t="s">
        <v>30</v>
      </c>
      <c r="BK202" s="171">
        <f>ROUND(I202*H202,2)</f>
        <v>0</v>
      </c>
      <c r="BL202" s="18" t="s">
        <v>144</v>
      </c>
      <c r="BM202" s="170" t="s">
        <v>2469</v>
      </c>
    </row>
    <row r="203" spans="1:65" s="14" customFormat="1">
      <c r="B203" s="180"/>
      <c r="D203" s="173" t="s">
        <v>145</v>
      </c>
      <c r="E203" s="181" t="s">
        <v>1</v>
      </c>
      <c r="F203" s="182" t="s">
        <v>2470</v>
      </c>
      <c r="H203" s="183">
        <v>11.022</v>
      </c>
      <c r="I203" s="184"/>
      <c r="L203" s="180"/>
      <c r="M203" s="185"/>
      <c r="N203" s="186"/>
      <c r="O203" s="186"/>
      <c r="P203" s="186"/>
      <c r="Q203" s="186"/>
      <c r="R203" s="186"/>
      <c r="S203" s="186"/>
      <c r="T203" s="187"/>
      <c r="AT203" s="181" t="s">
        <v>145</v>
      </c>
      <c r="AU203" s="181" t="s">
        <v>82</v>
      </c>
      <c r="AV203" s="14" t="s">
        <v>82</v>
      </c>
      <c r="AW203" s="14" t="s">
        <v>29</v>
      </c>
      <c r="AX203" s="14" t="s">
        <v>73</v>
      </c>
      <c r="AY203" s="181" t="s">
        <v>137</v>
      </c>
    </row>
    <row r="204" spans="1:65" s="14" customFormat="1">
      <c r="B204" s="180"/>
      <c r="D204" s="173" t="s">
        <v>145</v>
      </c>
      <c r="E204" s="181" t="s">
        <v>1</v>
      </c>
      <c r="F204" s="182" t="s">
        <v>2471</v>
      </c>
      <c r="H204" s="183">
        <v>8.7750000000000004</v>
      </c>
      <c r="I204" s="184"/>
      <c r="L204" s="180"/>
      <c r="M204" s="185"/>
      <c r="N204" s="186"/>
      <c r="O204" s="186"/>
      <c r="P204" s="186"/>
      <c r="Q204" s="186"/>
      <c r="R204" s="186"/>
      <c r="S204" s="186"/>
      <c r="T204" s="187"/>
      <c r="AT204" s="181" t="s">
        <v>145</v>
      </c>
      <c r="AU204" s="181" t="s">
        <v>82</v>
      </c>
      <c r="AV204" s="14" t="s">
        <v>82</v>
      </c>
      <c r="AW204" s="14" t="s">
        <v>29</v>
      </c>
      <c r="AX204" s="14" t="s">
        <v>73</v>
      </c>
      <c r="AY204" s="181" t="s">
        <v>137</v>
      </c>
    </row>
    <row r="205" spans="1:65" s="15" customFormat="1">
      <c r="B205" s="188"/>
      <c r="D205" s="173" t="s">
        <v>145</v>
      </c>
      <c r="E205" s="189" t="s">
        <v>1</v>
      </c>
      <c r="F205" s="190" t="s">
        <v>160</v>
      </c>
      <c r="H205" s="191">
        <v>19.797000000000001</v>
      </c>
      <c r="I205" s="192"/>
      <c r="L205" s="188"/>
      <c r="M205" s="193"/>
      <c r="N205" s="194"/>
      <c r="O205" s="194"/>
      <c r="P205" s="194"/>
      <c r="Q205" s="194"/>
      <c r="R205" s="194"/>
      <c r="S205" s="194"/>
      <c r="T205" s="195"/>
      <c r="AT205" s="189" t="s">
        <v>145</v>
      </c>
      <c r="AU205" s="189" t="s">
        <v>82</v>
      </c>
      <c r="AV205" s="15" t="s">
        <v>144</v>
      </c>
      <c r="AW205" s="15" t="s">
        <v>29</v>
      </c>
      <c r="AX205" s="15" t="s">
        <v>30</v>
      </c>
      <c r="AY205" s="189" t="s">
        <v>137</v>
      </c>
    </row>
    <row r="206" spans="1:65" s="2" customFormat="1" ht="16.5" customHeight="1">
      <c r="A206" s="33"/>
      <c r="B206" s="125"/>
      <c r="C206" s="159" t="s">
        <v>364</v>
      </c>
      <c r="D206" s="159" t="s">
        <v>139</v>
      </c>
      <c r="E206" s="160" t="s">
        <v>541</v>
      </c>
      <c r="F206" s="161" t="s">
        <v>542</v>
      </c>
      <c r="G206" s="162" t="s">
        <v>252</v>
      </c>
      <c r="H206" s="163">
        <v>10.558</v>
      </c>
      <c r="I206" s="164"/>
      <c r="J206" s="165">
        <f>ROUND(I206*H206,2)</f>
        <v>0</v>
      </c>
      <c r="K206" s="161" t="s">
        <v>143</v>
      </c>
      <c r="L206" s="34"/>
      <c r="M206" s="166" t="s">
        <v>1</v>
      </c>
      <c r="N206" s="167" t="s">
        <v>38</v>
      </c>
      <c r="O206" s="59"/>
      <c r="P206" s="168">
        <f>O206*H206</f>
        <v>0</v>
      </c>
      <c r="Q206" s="168">
        <v>2.3010199999999998</v>
      </c>
      <c r="R206" s="168">
        <f>Q206*H206</f>
        <v>24.294169159999999</v>
      </c>
      <c r="S206" s="168">
        <v>0</v>
      </c>
      <c r="T206" s="169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0" t="s">
        <v>144</v>
      </c>
      <c r="AT206" s="170" t="s">
        <v>139</v>
      </c>
      <c r="AU206" s="170" t="s">
        <v>82</v>
      </c>
      <c r="AY206" s="18" t="s">
        <v>137</v>
      </c>
      <c r="BE206" s="171">
        <f>IF(N206="základní",J206,0)</f>
        <v>0</v>
      </c>
      <c r="BF206" s="171">
        <f>IF(N206="snížená",J206,0)</f>
        <v>0</v>
      </c>
      <c r="BG206" s="171">
        <f>IF(N206="zákl. přenesená",J206,0)</f>
        <v>0</v>
      </c>
      <c r="BH206" s="171">
        <f>IF(N206="sníž. přenesená",J206,0)</f>
        <v>0</v>
      </c>
      <c r="BI206" s="171">
        <f>IF(N206="nulová",J206,0)</f>
        <v>0</v>
      </c>
      <c r="BJ206" s="18" t="s">
        <v>30</v>
      </c>
      <c r="BK206" s="171">
        <f>ROUND(I206*H206,2)</f>
        <v>0</v>
      </c>
      <c r="BL206" s="18" t="s">
        <v>144</v>
      </c>
      <c r="BM206" s="170" t="s">
        <v>2472</v>
      </c>
    </row>
    <row r="207" spans="1:65" s="14" customFormat="1">
      <c r="B207" s="180"/>
      <c r="D207" s="173" t="s">
        <v>145</v>
      </c>
      <c r="E207" s="181" t="s">
        <v>1</v>
      </c>
      <c r="F207" s="182" t="s">
        <v>2473</v>
      </c>
      <c r="H207" s="183">
        <v>4.68</v>
      </c>
      <c r="I207" s="184"/>
      <c r="L207" s="180"/>
      <c r="M207" s="185"/>
      <c r="N207" s="186"/>
      <c r="O207" s="186"/>
      <c r="P207" s="186"/>
      <c r="Q207" s="186"/>
      <c r="R207" s="186"/>
      <c r="S207" s="186"/>
      <c r="T207" s="187"/>
      <c r="AT207" s="181" t="s">
        <v>145</v>
      </c>
      <c r="AU207" s="181" t="s">
        <v>82</v>
      </c>
      <c r="AV207" s="14" t="s">
        <v>82</v>
      </c>
      <c r="AW207" s="14" t="s">
        <v>29</v>
      </c>
      <c r="AX207" s="14" t="s">
        <v>73</v>
      </c>
      <c r="AY207" s="181" t="s">
        <v>137</v>
      </c>
    </row>
    <row r="208" spans="1:65" s="14" customFormat="1">
      <c r="B208" s="180"/>
      <c r="D208" s="173" t="s">
        <v>145</v>
      </c>
      <c r="E208" s="181" t="s">
        <v>1</v>
      </c>
      <c r="F208" s="182" t="s">
        <v>2474</v>
      </c>
      <c r="H208" s="183">
        <v>5.8780000000000001</v>
      </c>
      <c r="I208" s="184"/>
      <c r="L208" s="180"/>
      <c r="M208" s="185"/>
      <c r="N208" s="186"/>
      <c r="O208" s="186"/>
      <c r="P208" s="186"/>
      <c r="Q208" s="186"/>
      <c r="R208" s="186"/>
      <c r="S208" s="186"/>
      <c r="T208" s="187"/>
      <c r="AT208" s="181" t="s">
        <v>145</v>
      </c>
      <c r="AU208" s="181" t="s">
        <v>82</v>
      </c>
      <c r="AV208" s="14" t="s">
        <v>82</v>
      </c>
      <c r="AW208" s="14" t="s">
        <v>29</v>
      </c>
      <c r="AX208" s="14" t="s">
        <v>73</v>
      </c>
      <c r="AY208" s="181" t="s">
        <v>137</v>
      </c>
    </row>
    <row r="209" spans="1:65" s="15" customFormat="1">
      <c r="B209" s="188"/>
      <c r="D209" s="173" t="s">
        <v>145</v>
      </c>
      <c r="E209" s="189" t="s">
        <v>1</v>
      </c>
      <c r="F209" s="190" t="s">
        <v>160</v>
      </c>
      <c r="H209" s="191">
        <v>10.558</v>
      </c>
      <c r="I209" s="192"/>
      <c r="L209" s="188"/>
      <c r="M209" s="193"/>
      <c r="N209" s="194"/>
      <c r="O209" s="194"/>
      <c r="P209" s="194"/>
      <c r="Q209" s="194"/>
      <c r="R209" s="194"/>
      <c r="S209" s="194"/>
      <c r="T209" s="195"/>
      <c r="AT209" s="189" t="s">
        <v>145</v>
      </c>
      <c r="AU209" s="189" t="s">
        <v>82</v>
      </c>
      <c r="AV209" s="15" t="s">
        <v>144</v>
      </c>
      <c r="AW209" s="15" t="s">
        <v>29</v>
      </c>
      <c r="AX209" s="15" t="s">
        <v>30</v>
      </c>
      <c r="AY209" s="189" t="s">
        <v>137</v>
      </c>
    </row>
    <row r="210" spans="1:65" s="2" customFormat="1" ht="16.5" customHeight="1">
      <c r="A210" s="33"/>
      <c r="B210" s="125"/>
      <c r="C210" s="159" t="s">
        <v>234</v>
      </c>
      <c r="D210" s="159" t="s">
        <v>139</v>
      </c>
      <c r="E210" s="160" t="s">
        <v>565</v>
      </c>
      <c r="F210" s="161" t="s">
        <v>566</v>
      </c>
      <c r="G210" s="162" t="s">
        <v>501</v>
      </c>
      <c r="H210" s="163">
        <v>133.6</v>
      </c>
      <c r="I210" s="164"/>
      <c r="J210" s="165">
        <f>ROUND(I210*H210,2)</f>
        <v>0</v>
      </c>
      <c r="K210" s="161" t="s">
        <v>143</v>
      </c>
      <c r="L210" s="34"/>
      <c r="M210" s="166" t="s">
        <v>1</v>
      </c>
      <c r="N210" s="167" t="s">
        <v>38</v>
      </c>
      <c r="O210" s="59"/>
      <c r="P210" s="168">
        <f>O210*H210</f>
        <v>0</v>
      </c>
      <c r="Q210" s="168">
        <v>1.65E-3</v>
      </c>
      <c r="R210" s="168">
        <f>Q210*H210</f>
        <v>0.22044</v>
      </c>
      <c r="S210" s="168">
        <v>0</v>
      </c>
      <c r="T210" s="169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0" t="s">
        <v>144</v>
      </c>
      <c r="AT210" s="170" t="s">
        <v>139</v>
      </c>
      <c r="AU210" s="170" t="s">
        <v>82</v>
      </c>
      <c r="AY210" s="18" t="s">
        <v>137</v>
      </c>
      <c r="BE210" s="171">
        <f>IF(N210="základní",J210,0)</f>
        <v>0</v>
      </c>
      <c r="BF210" s="171">
        <f>IF(N210="snížená",J210,0)</f>
        <v>0</v>
      </c>
      <c r="BG210" s="171">
        <f>IF(N210="zákl. přenesená",J210,0)</f>
        <v>0</v>
      </c>
      <c r="BH210" s="171">
        <f>IF(N210="sníž. přenesená",J210,0)</f>
        <v>0</v>
      </c>
      <c r="BI210" s="171">
        <f>IF(N210="nulová",J210,0)</f>
        <v>0</v>
      </c>
      <c r="BJ210" s="18" t="s">
        <v>30</v>
      </c>
      <c r="BK210" s="171">
        <f>ROUND(I210*H210,2)</f>
        <v>0</v>
      </c>
      <c r="BL210" s="18" t="s">
        <v>144</v>
      </c>
      <c r="BM210" s="170" t="s">
        <v>2475</v>
      </c>
    </row>
    <row r="211" spans="1:65" s="14" customFormat="1">
      <c r="B211" s="180"/>
      <c r="D211" s="173" t="s">
        <v>145</v>
      </c>
      <c r="E211" s="181" t="s">
        <v>1</v>
      </c>
      <c r="F211" s="182" t="s">
        <v>2476</v>
      </c>
      <c r="H211" s="183">
        <v>133.6</v>
      </c>
      <c r="I211" s="184"/>
      <c r="L211" s="180"/>
      <c r="M211" s="185"/>
      <c r="N211" s="186"/>
      <c r="O211" s="186"/>
      <c r="P211" s="186"/>
      <c r="Q211" s="186"/>
      <c r="R211" s="186"/>
      <c r="S211" s="186"/>
      <c r="T211" s="187"/>
      <c r="AT211" s="181" t="s">
        <v>145</v>
      </c>
      <c r="AU211" s="181" t="s">
        <v>82</v>
      </c>
      <c r="AV211" s="14" t="s">
        <v>82</v>
      </c>
      <c r="AW211" s="14" t="s">
        <v>29</v>
      </c>
      <c r="AX211" s="14" t="s">
        <v>73</v>
      </c>
      <c r="AY211" s="181" t="s">
        <v>137</v>
      </c>
    </row>
    <row r="212" spans="1:65" s="15" customFormat="1">
      <c r="B212" s="188"/>
      <c r="D212" s="173" t="s">
        <v>145</v>
      </c>
      <c r="E212" s="189" t="s">
        <v>1</v>
      </c>
      <c r="F212" s="190" t="s">
        <v>160</v>
      </c>
      <c r="H212" s="191">
        <v>133.6</v>
      </c>
      <c r="I212" s="192"/>
      <c r="L212" s="188"/>
      <c r="M212" s="193"/>
      <c r="N212" s="194"/>
      <c r="O212" s="194"/>
      <c r="P212" s="194"/>
      <c r="Q212" s="194"/>
      <c r="R212" s="194"/>
      <c r="S212" s="194"/>
      <c r="T212" s="195"/>
      <c r="AT212" s="189" t="s">
        <v>145</v>
      </c>
      <c r="AU212" s="189" t="s">
        <v>82</v>
      </c>
      <c r="AV212" s="15" t="s">
        <v>144</v>
      </c>
      <c r="AW212" s="15" t="s">
        <v>29</v>
      </c>
      <c r="AX212" s="15" t="s">
        <v>30</v>
      </c>
      <c r="AY212" s="189" t="s">
        <v>137</v>
      </c>
    </row>
    <row r="213" spans="1:65" s="2" customFormat="1" ht="16.5" customHeight="1">
      <c r="A213" s="33"/>
      <c r="B213" s="125"/>
      <c r="C213" s="204" t="s">
        <v>374</v>
      </c>
      <c r="D213" s="204" t="s">
        <v>438</v>
      </c>
      <c r="E213" s="205" t="s">
        <v>1222</v>
      </c>
      <c r="F213" s="206" t="s">
        <v>1223</v>
      </c>
      <c r="G213" s="207" t="s">
        <v>501</v>
      </c>
      <c r="H213" s="208">
        <v>67.468000000000004</v>
      </c>
      <c r="I213" s="209"/>
      <c r="J213" s="210">
        <f>ROUND(I213*H213,2)</f>
        <v>0</v>
      </c>
      <c r="K213" s="206" t="s">
        <v>1</v>
      </c>
      <c r="L213" s="211"/>
      <c r="M213" s="212" t="s">
        <v>1</v>
      </c>
      <c r="N213" s="213" t="s">
        <v>38</v>
      </c>
      <c r="O213" s="59"/>
      <c r="P213" s="168">
        <f>O213*H213</f>
        <v>0</v>
      </c>
      <c r="Q213" s="168">
        <v>8.3000000000000004E-2</v>
      </c>
      <c r="R213" s="168">
        <f>Q213*H213</f>
        <v>5.5998440000000009</v>
      </c>
      <c r="S213" s="168">
        <v>0</v>
      </c>
      <c r="T213" s="169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0" t="s">
        <v>169</v>
      </c>
      <c r="AT213" s="170" t="s">
        <v>438</v>
      </c>
      <c r="AU213" s="170" t="s">
        <v>82</v>
      </c>
      <c r="AY213" s="18" t="s">
        <v>137</v>
      </c>
      <c r="BE213" s="171">
        <f>IF(N213="základní",J213,0)</f>
        <v>0</v>
      </c>
      <c r="BF213" s="171">
        <f>IF(N213="snížená",J213,0)</f>
        <v>0</v>
      </c>
      <c r="BG213" s="171">
        <f>IF(N213="zákl. přenesená",J213,0)</f>
        <v>0</v>
      </c>
      <c r="BH213" s="171">
        <f>IF(N213="sníž. přenesená",J213,0)</f>
        <v>0</v>
      </c>
      <c r="BI213" s="171">
        <f>IF(N213="nulová",J213,0)</f>
        <v>0</v>
      </c>
      <c r="BJ213" s="18" t="s">
        <v>30</v>
      </c>
      <c r="BK213" s="171">
        <f>ROUND(I213*H213,2)</f>
        <v>0</v>
      </c>
      <c r="BL213" s="18" t="s">
        <v>144</v>
      </c>
      <c r="BM213" s="170" t="s">
        <v>2477</v>
      </c>
    </row>
    <row r="214" spans="1:65" s="14" customFormat="1">
      <c r="B214" s="180"/>
      <c r="D214" s="173" t="s">
        <v>145</v>
      </c>
      <c r="E214" s="181" t="s">
        <v>1</v>
      </c>
      <c r="F214" s="182" t="s">
        <v>2478</v>
      </c>
      <c r="H214" s="183">
        <v>67.468000000000004</v>
      </c>
      <c r="I214" s="184"/>
      <c r="L214" s="180"/>
      <c r="M214" s="185"/>
      <c r="N214" s="186"/>
      <c r="O214" s="186"/>
      <c r="P214" s="186"/>
      <c r="Q214" s="186"/>
      <c r="R214" s="186"/>
      <c r="S214" s="186"/>
      <c r="T214" s="187"/>
      <c r="AT214" s="181" t="s">
        <v>145</v>
      </c>
      <c r="AU214" s="181" t="s">
        <v>82</v>
      </c>
      <c r="AV214" s="14" t="s">
        <v>82</v>
      </c>
      <c r="AW214" s="14" t="s">
        <v>29</v>
      </c>
      <c r="AX214" s="14" t="s">
        <v>73</v>
      </c>
      <c r="AY214" s="181" t="s">
        <v>137</v>
      </c>
    </row>
    <row r="215" spans="1:65" s="15" customFormat="1">
      <c r="B215" s="188"/>
      <c r="D215" s="173" t="s">
        <v>145</v>
      </c>
      <c r="E215" s="189" t="s">
        <v>1</v>
      </c>
      <c r="F215" s="190" t="s">
        <v>160</v>
      </c>
      <c r="H215" s="191">
        <v>67.468000000000004</v>
      </c>
      <c r="I215" s="192"/>
      <c r="L215" s="188"/>
      <c r="M215" s="193"/>
      <c r="N215" s="194"/>
      <c r="O215" s="194"/>
      <c r="P215" s="194"/>
      <c r="Q215" s="194"/>
      <c r="R215" s="194"/>
      <c r="S215" s="194"/>
      <c r="T215" s="195"/>
      <c r="AT215" s="189" t="s">
        <v>145</v>
      </c>
      <c r="AU215" s="189" t="s">
        <v>82</v>
      </c>
      <c r="AV215" s="15" t="s">
        <v>144</v>
      </c>
      <c r="AW215" s="15" t="s">
        <v>29</v>
      </c>
      <c r="AX215" s="15" t="s">
        <v>30</v>
      </c>
      <c r="AY215" s="189" t="s">
        <v>137</v>
      </c>
    </row>
    <row r="216" spans="1:65" s="12" customFormat="1" ht="22.9" customHeight="1">
      <c r="B216" s="146"/>
      <c r="D216" s="147" t="s">
        <v>72</v>
      </c>
      <c r="E216" s="157" t="s">
        <v>169</v>
      </c>
      <c r="F216" s="157" t="s">
        <v>636</v>
      </c>
      <c r="I216" s="149"/>
      <c r="J216" s="158">
        <f>BK216</f>
        <v>0</v>
      </c>
      <c r="L216" s="146"/>
      <c r="M216" s="151"/>
      <c r="N216" s="152"/>
      <c r="O216" s="152"/>
      <c r="P216" s="153">
        <f>SUM(P217:P252)</f>
        <v>0</v>
      </c>
      <c r="Q216" s="152"/>
      <c r="R216" s="153">
        <f>SUM(R217:R252)</f>
        <v>32.310812000000006</v>
      </c>
      <c r="S216" s="152"/>
      <c r="T216" s="154">
        <f>SUM(T217:T252)</f>
        <v>0</v>
      </c>
      <c r="AR216" s="147" t="s">
        <v>30</v>
      </c>
      <c r="AT216" s="155" t="s">
        <v>72</v>
      </c>
      <c r="AU216" s="155" t="s">
        <v>30</v>
      </c>
      <c r="AY216" s="147" t="s">
        <v>137</v>
      </c>
      <c r="BK216" s="156">
        <f>SUM(BK217:BK252)</f>
        <v>0</v>
      </c>
    </row>
    <row r="217" spans="1:65" s="2" customFormat="1" ht="21.75" customHeight="1">
      <c r="A217" s="33"/>
      <c r="B217" s="125"/>
      <c r="C217" s="159" t="s">
        <v>239</v>
      </c>
      <c r="D217" s="159" t="s">
        <v>139</v>
      </c>
      <c r="E217" s="160" t="s">
        <v>1233</v>
      </c>
      <c r="F217" s="161" t="s">
        <v>1234</v>
      </c>
      <c r="G217" s="162" t="s">
        <v>191</v>
      </c>
      <c r="H217" s="163">
        <v>66.8</v>
      </c>
      <c r="I217" s="164"/>
      <c r="J217" s="165">
        <f>ROUND(I217*H217,2)</f>
        <v>0</v>
      </c>
      <c r="K217" s="161" t="s">
        <v>143</v>
      </c>
      <c r="L217" s="34"/>
      <c r="M217" s="166" t="s">
        <v>1</v>
      </c>
      <c r="N217" s="167" t="s">
        <v>38</v>
      </c>
      <c r="O217" s="59"/>
      <c r="P217" s="168">
        <f>O217*H217</f>
        <v>0</v>
      </c>
      <c r="Q217" s="168">
        <v>3.0000000000000001E-5</v>
      </c>
      <c r="R217" s="168">
        <f>Q217*H217</f>
        <v>2.0040000000000001E-3</v>
      </c>
      <c r="S217" s="168">
        <v>0</v>
      </c>
      <c r="T217" s="16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0" t="s">
        <v>144</v>
      </c>
      <c r="AT217" s="170" t="s">
        <v>139</v>
      </c>
      <c r="AU217" s="170" t="s">
        <v>82</v>
      </c>
      <c r="AY217" s="18" t="s">
        <v>137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8" t="s">
        <v>30</v>
      </c>
      <c r="BK217" s="171">
        <f>ROUND(I217*H217,2)</f>
        <v>0</v>
      </c>
      <c r="BL217" s="18" t="s">
        <v>144</v>
      </c>
      <c r="BM217" s="170" t="s">
        <v>2479</v>
      </c>
    </row>
    <row r="218" spans="1:65" s="14" customFormat="1">
      <c r="B218" s="180"/>
      <c r="D218" s="173" t="s">
        <v>145</v>
      </c>
      <c r="E218" s="181" t="s">
        <v>1</v>
      </c>
      <c r="F218" s="182" t="s">
        <v>2480</v>
      </c>
      <c r="H218" s="183">
        <v>66.8</v>
      </c>
      <c r="I218" s="184"/>
      <c r="L218" s="180"/>
      <c r="M218" s="185"/>
      <c r="N218" s="186"/>
      <c r="O218" s="186"/>
      <c r="P218" s="186"/>
      <c r="Q218" s="186"/>
      <c r="R218" s="186"/>
      <c r="S218" s="186"/>
      <c r="T218" s="187"/>
      <c r="AT218" s="181" t="s">
        <v>145</v>
      </c>
      <c r="AU218" s="181" t="s">
        <v>82</v>
      </c>
      <c r="AV218" s="14" t="s">
        <v>82</v>
      </c>
      <c r="AW218" s="14" t="s">
        <v>29</v>
      </c>
      <c r="AX218" s="14" t="s">
        <v>30</v>
      </c>
      <c r="AY218" s="181" t="s">
        <v>137</v>
      </c>
    </row>
    <row r="219" spans="1:65" s="2" customFormat="1" ht="16.5" customHeight="1">
      <c r="A219" s="33"/>
      <c r="B219" s="125"/>
      <c r="C219" s="204" t="s">
        <v>384</v>
      </c>
      <c r="D219" s="204" t="s">
        <v>438</v>
      </c>
      <c r="E219" s="205" t="s">
        <v>2481</v>
      </c>
      <c r="F219" s="206" t="s">
        <v>2482</v>
      </c>
      <c r="G219" s="207" t="s">
        <v>191</v>
      </c>
      <c r="H219" s="208">
        <v>67.802000000000007</v>
      </c>
      <c r="I219" s="209"/>
      <c r="J219" s="210">
        <f>ROUND(I219*H219,2)</f>
        <v>0</v>
      </c>
      <c r="K219" s="206" t="s">
        <v>143</v>
      </c>
      <c r="L219" s="211"/>
      <c r="M219" s="212" t="s">
        <v>1</v>
      </c>
      <c r="N219" s="213" t="s">
        <v>38</v>
      </c>
      <c r="O219" s="59"/>
      <c r="P219" s="168">
        <f>O219*H219</f>
        <v>0</v>
      </c>
      <c r="Q219" s="168">
        <v>2.4E-2</v>
      </c>
      <c r="R219" s="168">
        <f>Q219*H219</f>
        <v>1.6272480000000002</v>
      </c>
      <c r="S219" s="168">
        <v>0</v>
      </c>
      <c r="T219" s="169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0" t="s">
        <v>169</v>
      </c>
      <c r="AT219" s="170" t="s">
        <v>438</v>
      </c>
      <c r="AU219" s="170" t="s">
        <v>82</v>
      </c>
      <c r="AY219" s="18" t="s">
        <v>137</v>
      </c>
      <c r="BE219" s="171">
        <f>IF(N219="základní",J219,0)</f>
        <v>0</v>
      </c>
      <c r="BF219" s="171">
        <f>IF(N219="snížená",J219,0)</f>
        <v>0</v>
      </c>
      <c r="BG219" s="171">
        <f>IF(N219="zákl. přenesená",J219,0)</f>
        <v>0</v>
      </c>
      <c r="BH219" s="171">
        <f>IF(N219="sníž. přenesená",J219,0)</f>
        <v>0</v>
      </c>
      <c r="BI219" s="171">
        <f>IF(N219="nulová",J219,0)</f>
        <v>0</v>
      </c>
      <c r="BJ219" s="18" t="s">
        <v>30</v>
      </c>
      <c r="BK219" s="171">
        <f>ROUND(I219*H219,2)</f>
        <v>0</v>
      </c>
      <c r="BL219" s="18" t="s">
        <v>144</v>
      </c>
      <c r="BM219" s="170" t="s">
        <v>2483</v>
      </c>
    </row>
    <row r="220" spans="1:65" s="14" customFormat="1">
      <c r="B220" s="180"/>
      <c r="D220" s="173" t="s">
        <v>145</v>
      </c>
      <c r="E220" s="181" t="s">
        <v>1</v>
      </c>
      <c r="F220" s="182" t="s">
        <v>2484</v>
      </c>
      <c r="H220" s="183">
        <v>67.802000000000007</v>
      </c>
      <c r="I220" s="184"/>
      <c r="L220" s="180"/>
      <c r="M220" s="185"/>
      <c r="N220" s="186"/>
      <c r="O220" s="186"/>
      <c r="P220" s="186"/>
      <c r="Q220" s="186"/>
      <c r="R220" s="186"/>
      <c r="S220" s="186"/>
      <c r="T220" s="187"/>
      <c r="AT220" s="181" t="s">
        <v>145</v>
      </c>
      <c r="AU220" s="181" t="s">
        <v>82</v>
      </c>
      <c r="AV220" s="14" t="s">
        <v>82</v>
      </c>
      <c r="AW220" s="14" t="s">
        <v>29</v>
      </c>
      <c r="AX220" s="14" t="s">
        <v>73</v>
      </c>
      <c r="AY220" s="181" t="s">
        <v>137</v>
      </c>
    </row>
    <row r="221" spans="1:65" s="15" customFormat="1">
      <c r="B221" s="188"/>
      <c r="D221" s="173" t="s">
        <v>145</v>
      </c>
      <c r="E221" s="189" t="s">
        <v>1</v>
      </c>
      <c r="F221" s="190" t="s">
        <v>160</v>
      </c>
      <c r="H221" s="191">
        <v>67.802000000000007</v>
      </c>
      <c r="I221" s="192"/>
      <c r="L221" s="188"/>
      <c r="M221" s="193"/>
      <c r="N221" s="194"/>
      <c r="O221" s="194"/>
      <c r="P221" s="194"/>
      <c r="Q221" s="194"/>
      <c r="R221" s="194"/>
      <c r="S221" s="194"/>
      <c r="T221" s="195"/>
      <c r="AT221" s="189" t="s">
        <v>145</v>
      </c>
      <c r="AU221" s="189" t="s">
        <v>82</v>
      </c>
      <c r="AV221" s="15" t="s">
        <v>144</v>
      </c>
      <c r="AW221" s="15" t="s">
        <v>29</v>
      </c>
      <c r="AX221" s="15" t="s">
        <v>30</v>
      </c>
      <c r="AY221" s="189" t="s">
        <v>137</v>
      </c>
    </row>
    <row r="222" spans="1:65" s="2" customFormat="1" ht="16.5" customHeight="1">
      <c r="A222" s="33"/>
      <c r="B222" s="125"/>
      <c r="C222" s="159" t="s">
        <v>253</v>
      </c>
      <c r="D222" s="159" t="s">
        <v>139</v>
      </c>
      <c r="E222" s="160" t="s">
        <v>1247</v>
      </c>
      <c r="F222" s="161" t="s">
        <v>1248</v>
      </c>
      <c r="G222" s="162" t="s">
        <v>501</v>
      </c>
      <c r="H222" s="163">
        <v>78</v>
      </c>
      <c r="I222" s="164"/>
      <c r="J222" s="165">
        <f>ROUND(I222*H222,2)</f>
        <v>0</v>
      </c>
      <c r="K222" s="161" t="s">
        <v>143</v>
      </c>
      <c r="L222" s="34"/>
      <c r="M222" s="166" t="s">
        <v>1</v>
      </c>
      <c r="N222" s="167" t="s">
        <v>38</v>
      </c>
      <c r="O222" s="59"/>
      <c r="P222" s="168">
        <f>O222*H222</f>
        <v>0</v>
      </c>
      <c r="Q222" s="168">
        <v>6.9999999999999994E-5</v>
      </c>
      <c r="R222" s="168">
        <f>Q222*H222</f>
        <v>5.4599999999999996E-3</v>
      </c>
      <c r="S222" s="168">
        <v>0</v>
      </c>
      <c r="T222" s="169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0" t="s">
        <v>144</v>
      </c>
      <c r="AT222" s="170" t="s">
        <v>139</v>
      </c>
      <c r="AU222" s="170" t="s">
        <v>82</v>
      </c>
      <c r="AY222" s="18" t="s">
        <v>137</v>
      </c>
      <c r="BE222" s="171">
        <f>IF(N222="základní",J222,0)</f>
        <v>0</v>
      </c>
      <c r="BF222" s="171">
        <f>IF(N222="snížená",J222,0)</f>
        <v>0</v>
      </c>
      <c r="BG222" s="171">
        <f>IF(N222="zákl. přenesená",J222,0)</f>
        <v>0</v>
      </c>
      <c r="BH222" s="171">
        <f>IF(N222="sníž. přenesená",J222,0)</f>
        <v>0</v>
      </c>
      <c r="BI222" s="171">
        <f>IF(N222="nulová",J222,0)</f>
        <v>0</v>
      </c>
      <c r="BJ222" s="18" t="s">
        <v>30</v>
      </c>
      <c r="BK222" s="171">
        <f>ROUND(I222*H222,2)</f>
        <v>0</v>
      </c>
      <c r="BL222" s="18" t="s">
        <v>144</v>
      </c>
      <c r="BM222" s="170" t="s">
        <v>2485</v>
      </c>
    </row>
    <row r="223" spans="1:65" s="14" customFormat="1">
      <c r="B223" s="180"/>
      <c r="D223" s="173" t="s">
        <v>145</v>
      </c>
      <c r="E223" s="181" t="s">
        <v>1</v>
      </c>
      <c r="F223" s="182" t="s">
        <v>352</v>
      </c>
      <c r="H223" s="183">
        <v>52</v>
      </c>
      <c r="I223" s="184"/>
      <c r="L223" s="180"/>
      <c r="M223" s="185"/>
      <c r="N223" s="186"/>
      <c r="O223" s="186"/>
      <c r="P223" s="186"/>
      <c r="Q223" s="186"/>
      <c r="R223" s="186"/>
      <c r="S223" s="186"/>
      <c r="T223" s="187"/>
      <c r="AT223" s="181" t="s">
        <v>145</v>
      </c>
      <c r="AU223" s="181" t="s">
        <v>82</v>
      </c>
      <c r="AV223" s="14" t="s">
        <v>82</v>
      </c>
      <c r="AW223" s="14" t="s">
        <v>29</v>
      </c>
      <c r="AX223" s="14" t="s">
        <v>73</v>
      </c>
      <c r="AY223" s="181" t="s">
        <v>137</v>
      </c>
    </row>
    <row r="224" spans="1:65" s="14" customFormat="1">
      <c r="B224" s="180"/>
      <c r="D224" s="173" t="s">
        <v>145</v>
      </c>
      <c r="E224" s="181" t="s">
        <v>1</v>
      </c>
      <c r="F224" s="182" t="s">
        <v>221</v>
      </c>
      <c r="H224" s="183">
        <v>26</v>
      </c>
      <c r="I224" s="184"/>
      <c r="L224" s="180"/>
      <c r="M224" s="185"/>
      <c r="N224" s="186"/>
      <c r="O224" s="186"/>
      <c r="P224" s="186"/>
      <c r="Q224" s="186"/>
      <c r="R224" s="186"/>
      <c r="S224" s="186"/>
      <c r="T224" s="187"/>
      <c r="AT224" s="181" t="s">
        <v>145</v>
      </c>
      <c r="AU224" s="181" t="s">
        <v>82</v>
      </c>
      <c r="AV224" s="14" t="s">
        <v>82</v>
      </c>
      <c r="AW224" s="14" t="s">
        <v>29</v>
      </c>
      <c r="AX224" s="14" t="s">
        <v>73</v>
      </c>
      <c r="AY224" s="181" t="s">
        <v>137</v>
      </c>
    </row>
    <row r="225" spans="1:65" s="15" customFormat="1">
      <c r="B225" s="188"/>
      <c r="D225" s="173" t="s">
        <v>145</v>
      </c>
      <c r="E225" s="189" t="s">
        <v>1</v>
      </c>
      <c r="F225" s="190" t="s">
        <v>160</v>
      </c>
      <c r="H225" s="191">
        <v>78</v>
      </c>
      <c r="I225" s="192"/>
      <c r="L225" s="188"/>
      <c r="M225" s="193"/>
      <c r="N225" s="194"/>
      <c r="O225" s="194"/>
      <c r="P225" s="194"/>
      <c r="Q225" s="194"/>
      <c r="R225" s="194"/>
      <c r="S225" s="194"/>
      <c r="T225" s="195"/>
      <c r="AT225" s="189" t="s">
        <v>145</v>
      </c>
      <c r="AU225" s="189" t="s">
        <v>82</v>
      </c>
      <c r="AV225" s="15" t="s">
        <v>144</v>
      </c>
      <c r="AW225" s="15" t="s">
        <v>29</v>
      </c>
      <c r="AX225" s="15" t="s">
        <v>30</v>
      </c>
      <c r="AY225" s="189" t="s">
        <v>137</v>
      </c>
    </row>
    <row r="226" spans="1:65" s="2" customFormat="1" ht="16.5" customHeight="1">
      <c r="A226" s="33"/>
      <c r="B226" s="125"/>
      <c r="C226" s="204" t="s">
        <v>437</v>
      </c>
      <c r="D226" s="204" t="s">
        <v>438</v>
      </c>
      <c r="E226" s="205" t="s">
        <v>2486</v>
      </c>
      <c r="F226" s="206" t="s">
        <v>2487</v>
      </c>
      <c r="G226" s="207" t="s">
        <v>501</v>
      </c>
      <c r="H226" s="208">
        <v>52.78</v>
      </c>
      <c r="I226" s="209"/>
      <c r="J226" s="210">
        <f>ROUND(I226*H226,2)</f>
        <v>0</v>
      </c>
      <c r="K226" s="206" t="s">
        <v>143</v>
      </c>
      <c r="L226" s="211"/>
      <c r="M226" s="212" t="s">
        <v>1</v>
      </c>
      <c r="N226" s="213" t="s">
        <v>38</v>
      </c>
      <c r="O226" s="59"/>
      <c r="P226" s="168">
        <f>O226*H226</f>
        <v>0</v>
      </c>
      <c r="Q226" s="168">
        <v>0.01</v>
      </c>
      <c r="R226" s="168">
        <f>Q226*H226</f>
        <v>0.52780000000000005</v>
      </c>
      <c r="S226" s="168">
        <v>0</v>
      </c>
      <c r="T226" s="169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0" t="s">
        <v>169</v>
      </c>
      <c r="AT226" s="170" t="s">
        <v>438</v>
      </c>
      <c r="AU226" s="170" t="s">
        <v>82</v>
      </c>
      <c r="AY226" s="18" t="s">
        <v>137</v>
      </c>
      <c r="BE226" s="171">
        <f>IF(N226="základní",J226,0)</f>
        <v>0</v>
      </c>
      <c r="BF226" s="171">
        <f>IF(N226="snížená",J226,0)</f>
        <v>0</v>
      </c>
      <c r="BG226" s="171">
        <f>IF(N226="zákl. přenesená",J226,0)</f>
        <v>0</v>
      </c>
      <c r="BH226" s="171">
        <f>IF(N226="sníž. přenesená",J226,0)</f>
        <v>0</v>
      </c>
      <c r="BI226" s="171">
        <f>IF(N226="nulová",J226,0)</f>
        <v>0</v>
      </c>
      <c r="BJ226" s="18" t="s">
        <v>30</v>
      </c>
      <c r="BK226" s="171">
        <f>ROUND(I226*H226,2)</f>
        <v>0</v>
      </c>
      <c r="BL226" s="18" t="s">
        <v>144</v>
      </c>
      <c r="BM226" s="170" t="s">
        <v>2488</v>
      </c>
    </row>
    <row r="227" spans="1:65" s="14" customFormat="1">
      <c r="B227" s="180"/>
      <c r="D227" s="173" t="s">
        <v>145</v>
      </c>
      <c r="E227" s="181" t="s">
        <v>1</v>
      </c>
      <c r="F227" s="182" t="s">
        <v>2489</v>
      </c>
      <c r="H227" s="183">
        <v>52.78</v>
      </c>
      <c r="I227" s="184"/>
      <c r="L227" s="180"/>
      <c r="M227" s="185"/>
      <c r="N227" s="186"/>
      <c r="O227" s="186"/>
      <c r="P227" s="186"/>
      <c r="Q227" s="186"/>
      <c r="R227" s="186"/>
      <c r="S227" s="186"/>
      <c r="T227" s="187"/>
      <c r="AT227" s="181" t="s">
        <v>145</v>
      </c>
      <c r="AU227" s="181" t="s">
        <v>82</v>
      </c>
      <c r="AV227" s="14" t="s">
        <v>82</v>
      </c>
      <c r="AW227" s="14" t="s">
        <v>29</v>
      </c>
      <c r="AX227" s="14" t="s">
        <v>73</v>
      </c>
      <c r="AY227" s="181" t="s">
        <v>137</v>
      </c>
    </row>
    <row r="228" spans="1:65" s="15" customFormat="1">
      <c r="B228" s="188"/>
      <c r="D228" s="173" t="s">
        <v>145</v>
      </c>
      <c r="E228" s="189" t="s">
        <v>1</v>
      </c>
      <c r="F228" s="190" t="s">
        <v>160</v>
      </c>
      <c r="H228" s="191">
        <v>52.78</v>
      </c>
      <c r="I228" s="192"/>
      <c r="L228" s="188"/>
      <c r="M228" s="193"/>
      <c r="N228" s="194"/>
      <c r="O228" s="194"/>
      <c r="P228" s="194"/>
      <c r="Q228" s="194"/>
      <c r="R228" s="194"/>
      <c r="S228" s="194"/>
      <c r="T228" s="195"/>
      <c r="AT228" s="189" t="s">
        <v>145</v>
      </c>
      <c r="AU228" s="189" t="s">
        <v>82</v>
      </c>
      <c r="AV228" s="15" t="s">
        <v>144</v>
      </c>
      <c r="AW228" s="15" t="s">
        <v>29</v>
      </c>
      <c r="AX228" s="15" t="s">
        <v>30</v>
      </c>
      <c r="AY228" s="189" t="s">
        <v>137</v>
      </c>
    </row>
    <row r="229" spans="1:65" s="2" customFormat="1" ht="16.5" customHeight="1">
      <c r="A229" s="33"/>
      <c r="B229" s="125"/>
      <c r="C229" s="204" t="s">
        <v>447</v>
      </c>
      <c r="D229" s="204" t="s">
        <v>438</v>
      </c>
      <c r="E229" s="205" t="s">
        <v>2490</v>
      </c>
      <c r="F229" s="206" t="s">
        <v>2491</v>
      </c>
      <c r="G229" s="207" t="s">
        <v>501</v>
      </c>
      <c r="H229" s="208">
        <v>26.39</v>
      </c>
      <c r="I229" s="209"/>
      <c r="J229" s="210">
        <f>ROUND(I229*H229,2)</f>
        <v>0</v>
      </c>
      <c r="K229" s="206" t="s">
        <v>143</v>
      </c>
      <c r="L229" s="211"/>
      <c r="M229" s="212" t="s">
        <v>1</v>
      </c>
      <c r="N229" s="213" t="s">
        <v>38</v>
      </c>
      <c r="O229" s="59"/>
      <c r="P229" s="168">
        <f>O229*H229</f>
        <v>0</v>
      </c>
      <c r="Q229" s="168">
        <v>0.01</v>
      </c>
      <c r="R229" s="168">
        <f>Q229*H229</f>
        <v>0.26390000000000002</v>
      </c>
      <c r="S229" s="168">
        <v>0</v>
      </c>
      <c r="T229" s="169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0" t="s">
        <v>169</v>
      </c>
      <c r="AT229" s="170" t="s">
        <v>438</v>
      </c>
      <c r="AU229" s="170" t="s">
        <v>82</v>
      </c>
      <c r="AY229" s="18" t="s">
        <v>137</v>
      </c>
      <c r="BE229" s="171">
        <f>IF(N229="základní",J229,0)</f>
        <v>0</v>
      </c>
      <c r="BF229" s="171">
        <f>IF(N229="snížená",J229,0)</f>
        <v>0</v>
      </c>
      <c r="BG229" s="171">
        <f>IF(N229="zákl. přenesená",J229,0)</f>
        <v>0</v>
      </c>
      <c r="BH229" s="171">
        <f>IF(N229="sníž. přenesená",J229,0)</f>
        <v>0</v>
      </c>
      <c r="BI229" s="171">
        <f>IF(N229="nulová",J229,0)</f>
        <v>0</v>
      </c>
      <c r="BJ229" s="18" t="s">
        <v>30</v>
      </c>
      <c r="BK229" s="171">
        <f>ROUND(I229*H229,2)</f>
        <v>0</v>
      </c>
      <c r="BL229" s="18" t="s">
        <v>144</v>
      </c>
      <c r="BM229" s="170" t="s">
        <v>2492</v>
      </c>
    </row>
    <row r="230" spans="1:65" s="14" customFormat="1">
      <c r="B230" s="180"/>
      <c r="D230" s="173" t="s">
        <v>145</v>
      </c>
      <c r="E230" s="181" t="s">
        <v>1</v>
      </c>
      <c r="F230" s="182" t="s">
        <v>2493</v>
      </c>
      <c r="H230" s="183">
        <v>26.39</v>
      </c>
      <c r="I230" s="184"/>
      <c r="L230" s="180"/>
      <c r="M230" s="185"/>
      <c r="N230" s="186"/>
      <c r="O230" s="186"/>
      <c r="P230" s="186"/>
      <c r="Q230" s="186"/>
      <c r="R230" s="186"/>
      <c r="S230" s="186"/>
      <c r="T230" s="187"/>
      <c r="AT230" s="181" t="s">
        <v>145</v>
      </c>
      <c r="AU230" s="181" t="s">
        <v>82</v>
      </c>
      <c r="AV230" s="14" t="s">
        <v>82</v>
      </c>
      <c r="AW230" s="14" t="s">
        <v>29</v>
      </c>
      <c r="AX230" s="14" t="s">
        <v>73</v>
      </c>
      <c r="AY230" s="181" t="s">
        <v>137</v>
      </c>
    </row>
    <row r="231" spans="1:65" s="15" customFormat="1">
      <c r="B231" s="188"/>
      <c r="D231" s="173" t="s">
        <v>145</v>
      </c>
      <c r="E231" s="189" t="s">
        <v>1</v>
      </c>
      <c r="F231" s="190" t="s">
        <v>160</v>
      </c>
      <c r="H231" s="191">
        <v>26.39</v>
      </c>
      <c r="I231" s="192"/>
      <c r="L231" s="188"/>
      <c r="M231" s="193"/>
      <c r="N231" s="194"/>
      <c r="O231" s="194"/>
      <c r="P231" s="194"/>
      <c r="Q231" s="194"/>
      <c r="R231" s="194"/>
      <c r="S231" s="194"/>
      <c r="T231" s="195"/>
      <c r="AT231" s="189" t="s">
        <v>145</v>
      </c>
      <c r="AU231" s="189" t="s">
        <v>82</v>
      </c>
      <c r="AV231" s="15" t="s">
        <v>144</v>
      </c>
      <c r="AW231" s="15" t="s">
        <v>29</v>
      </c>
      <c r="AX231" s="15" t="s">
        <v>30</v>
      </c>
      <c r="AY231" s="189" t="s">
        <v>137</v>
      </c>
    </row>
    <row r="232" spans="1:65" s="2" customFormat="1" ht="16.5" customHeight="1">
      <c r="A232" s="33"/>
      <c r="B232" s="125"/>
      <c r="C232" s="159" t="s">
        <v>457</v>
      </c>
      <c r="D232" s="159" t="s">
        <v>139</v>
      </c>
      <c r="E232" s="160" t="s">
        <v>2494</v>
      </c>
      <c r="F232" s="161" t="s">
        <v>2495</v>
      </c>
      <c r="G232" s="162" t="s">
        <v>501</v>
      </c>
      <c r="H232" s="163">
        <v>26</v>
      </c>
      <c r="I232" s="164"/>
      <c r="J232" s="165">
        <f>ROUND(I232*H232,2)</f>
        <v>0</v>
      </c>
      <c r="K232" s="161" t="s">
        <v>82</v>
      </c>
      <c r="L232" s="34"/>
      <c r="M232" s="166" t="s">
        <v>1</v>
      </c>
      <c r="N232" s="167" t="s">
        <v>38</v>
      </c>
      <c r="O232" s="59"/>
      <c r="P232" s="168">
        <f>O232*H232</f>
        <v>0</v>
      </c>
      <c r="Q232" s="168">
        <v>0.14494000000000001</v>
      </c>
      <c r="R232" s="168">
        <f>Q232*H232</f>
        <v>3.7684400000000005</v>
      </c>
      <c r="S232" s="168">
        <v>0</v>
      </c>
      <c r="T232" s="169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0" t="s">
        <v>144</v>
      </c>
      <c r="AT232" s="170" t="s">
        <v>139</v>
      </c>
      <c r="AU232" s="170" t="s">
        <v>82</v>
      </c>
      <c r="AY232" s="18" t="s">
        <v>137</v>
      </c>
      <c r="BE232" s="171">
        <f>IF(N232="základní",J232,0)</f>
        <v>0</v>
      </c>
      <c r="BF232" s="171">
        <f>IF(N232="snížená",J232,0)</f>
        <v>0</v>
      </c>
      <c r="BG232" s="171">
        <f>IF(N232="zákl. přenesená",J232,0)</f>
        <v>0</v>
      </c>
      <c r="BH232" s="171">
        <f>IF(N232="sníž. přenesená",J232,0)</f>
        <v>0</v>
      </c>
      <c r="BI232" s="171">
        <f>IF(N232="nulová",J232,0)</f>
        <v>0</v>
      </c>
      <c r="BJ232" s="18" t="s">
        <v>30</v>
      </c>
      <c r="BK232" s="171">
        <f>ROUND(I232*H232,2)</f>
        <v>0</v>
      </c>
      <c r="BL232" s="18" t="s">
        <v>144</v>
      </c>
      <c r="BM232" s="170" t="s">
        <v>2496</v>
      </c>
    </row>
    <row r="233" spans="1:65" s="14" customFormat="1">
      <c r="B233" s="180"/>
      <c r="D233" s="173" t="s">
        <v>145</v>
      </c>
      <c r="E233" s="181" t="s">
        <v>1</v>
      </c>
      <c r="F233" s="182" t="s">
        <v>221</v>
      </c>
      <c r="H233" s="183">
        <v>26</v>
      </c>
      <c r="I233" s="184"/>
      <c r="L233" s="180"/>
      <c r="M233" s="185"/>
      <c r="N233" s="186"/>
      <c r="O233" s="186"/>
      <c r="P233" s="186"/>
      <c r="Q233" s="186"/>
      <c r="R233" s="186"/>
      <c r="S233" s="186"/>
      <c r="T233" s="187"/>
      <c r="AT233" s="181" t="s">
        <v>145</v>
      </c>
      <c r="AU233" s="181" t="s">
        <v>82</v>
      </c>
      <c r="AV233" s="14" t="s">
        <v>82</v>
      </c>
      <c r="AW233" s="14" t="s">
        <v>29</v>
      </c>
      <c r="AX233" s="14" t="s">
        <v>30</v>
      </c>
      <c r="AY233" s="181" t="s">
        <v>137</v>
      </c>
    </row>
    <row r="234" spans="1:65" s="2" customFormat="1" ht="16.5" customHeight="1">
      <c r="A234" s="33"/>
      <c r="B234" s="125"/>
      <c r="C234" s="204" t="s">
        <v>464</v>
      </c>
      <c r="D234" s="204" t="s">
        <v>438</v>
      </c>
      <c r="E234" s="205" t="s">
        <v>2497</v>
      </c>
      <c r="F234" s="206" t="s">
        <v>2498</v>
      </c>
      <c r="G234" s="207" t="s">
        <v>501</v>
      </c>
      <c r="H234" s="208">
        <v>26.26</v>
      </c>
      <c r="I234" s="209"/>
      <c r="J234" s="210">
        <f>ROUND(I234*H234,2)</f>
        <v>0</v>
      </c>
      <c r="K234" s="206" t="s">
        <v>1</v>
      </c>
      <c r="L234" s="211"/>
      <c r="M234" s="212" t="s">
        <v>1</v>
      </c>
      <c r="N234" s="213" t="s">
        <v>38</v>
      </c>
      <c r="O234" s="59"/>
      <c r="P234" s="168">
        <f>O234*H234</f>
        <v>0</v>
      </c>
      <c r="Q234" s="168">
        <v>0.23200000000000001</v>
      </c>
      <c r="R234" s="168">
        <f>Q234*H234</f>
        <v>6.0923200000000008</v>
      </c>
      <c r="S234" s="168">
        <v>0</v>
      </c>
      <c r="T234" s="169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0" t="s">
        <v>169</v>
      </c>
      <c r="AT234" s="170" t="s">
        <v>438</v>
      </c>
      <c r="AU234" s="170" t="s">
        <v>82</v>
      </c>
      <c r="AY234" s="18" t="s">
        <v>137</v>
      </c>
      <c r="BE234" s="171">
        <f>IF(N234="základní",J234,0)</f>
        <v>0</v>
      </c>
      <c r="BF234" s="171">
        <f>IF(N234="snížená",J234,0)</f>
        <v>0</v>
      </c>
      <c r="BG234" s="171">
        <f>IF(N234="zákl. přenesená",J234,0)</f>
        <v>0</v>
      </c>
      <c r="BH234" s="171">
        <f>IF(N234="sníž. přenesená",J234,0)</f>
        <v>0</v>
      </c>
      <c r="BI234" s="171">
        <f>IF(N234="nulová",J234,0)</f>
        <v>0</v>
      </c>
      <c r="BJ234" s="18" t="s">
        <v>30</v>
      </c>
      <c r="BK234" s="171">
        <f>ROUND(I234*H234,2)</f>
        <v>0</v>
      </c>
      <c r="BL234" s="18" t="s">
        <v>144</v>
      </c>
      <c r="BM234" s="170" t="s">
        <v>2499</v>
      </c>
    </row>
    <row r="235" spans="1:65" s="14" customFormat="1">
      <c r="B235" s="180"/>
      <c r="D235" s="173" t="s">
        <v>145</v>
      </c>
      <c r="E235" s="181" t="s">
        <v>1</v>
      </c>
      <c r="F235" s="182" t="s">
        <v>2500</v>
      </c>
      <c r="H235" s="183">
        <v>26.26</v>
      </c>
      <c r="I235" s="184"/>
      <c r="L235" s="180"/>
      <c r="M235" s="185"/>
      <c r="N235" s="186"/>
      <c r="O235" s="186"/>
      <c r="P235" s="186"/>
      <c r="Q235" s="186"/>
      <c r="R235" s="186"/>
      <c r="S235" s="186"/>
      <c r="T235" s="187"/>
      <c r="AT235" s="181" t="s">
        <v>145</v>
      </c>
      <c r="AU235" s="181" t="s">
        <v>82</v>
      </c>
      <c r="AV235" s="14" t="s">
        <v>82</v>
      </c>
      <c r="AW235" s="14" t="s">
        <v>29</v>
      </c>
      <c r="AX235" s="14" t="s">
        <v>73</v>
      </c>
      <c r="AY235" s="181" t="s">
        <v>137</v>
      </c>
    </row>
    <row r="236" spans="1:65" s="15" customFormat="1">
      <c r="B236" s="188"/>
      <c r="D236" s="173" t="s">
        <v>145</v>
      </c>
      <c r="E236" s="189" t="s">
        <v>1</v>
      </c>
      <c r="F236" s="190" t="s">
        <v>160</v>
      </c>
      <c r="H236" s="191">
        <v>26.26</v>
      </c>
      <c r="I236" s="192"/>
      <c r="L236" s="188"/>
      <c r="M236" s="193"/>
      <c r="N236" s="194"/>
      <c r="O236" s="194"/>
      <c r="P236" s="194"/>
      <c r="Q236" s="194"/>
      <c r="R236" s="194"/>
      <c r="S236" s="194"/>
      <c r="T236" s="195"/>
      <c r="AT236" s="189" t="s">
        <v>145</v>
      </c>
      <c r="AU236" s="189" t="s">
        <v>82</v>
      </c>
      <c r="AV236" s="15" t="s">
        <v>144</v>
      </c>
      <c r="AW236" s="15" t="s">
        <v>29</v>
      </c>
      <c r="AX236" s="15" t="s">
        <v>30</v>
      </c>
      <c r="AY236" s="189" t="s">
        <v>137</v>
      </c>
    </row>
    <row r="237" spans="1:65" s="2" customFormat="1" ht="16.5" customHeight="1">
      <c r="A237" s="33"/>
      <c r="B237" s="125"/>
      <c r="C237" s="204" t="s">
        <v>468</v>
      </c>
      <c r="D237" s="204" t="s">
        <v>438</v>
      </c>
      <c r="E237" s="205" t="s">
        <v>2501</v>
      </c>
      <c r="F237" s="206" t="s">
        <v>2502</v>
      </c>
      <c r="G237" s="207" t="s">
        <v>501</v>
      </c>
      <c r="H237" s="208">
        <v>26.26</v>
      </c>
      <c r="I237" s="209"/>
      <c r="J237" s="210">
        <f>ROUND(I237*H237,2)</f>
        <v>0</v>
      </c>
      <c r="K237" s="206" t="s">
        <v>1</v>
      </c>
      <c r="L237" s="211"/>
      <c r="M237" s="212" t="s">
        <v>1</v>
      </c>
      <c r="N237" s="213" t="s">
        <v>38</v>
      </c>
      <c r="O237" s="59"/>
      <c r="P237" s="168">
        <f>O237*H237</f>
        <v>0</v>
      </c>
      <c r="Q237" s="168">
        <v>0.10299999999999999</v>
      </c>
      <c r="R237" s="168">
        <f>Q237*H237</f>
        <v>2.70478</v>
      </c>
      <c r="S237" s="168">
        <v>0</v>
      </c>
      <c r="T237" s="169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0" t="s">
        <v>169</v>
      </c>
      <c r="AT237" s="170" t="s">
        <v>438</v>
      </c>
      <c r="AU237" s="170" t="s">
        <v>82</v>
      </c>
      <c r="AY237" s="18" t="s">
        <v>137</v>
      </c>
      <c r="BE237" s="171">
        <f>IF(N237="základní",J237,0)</f>
        <v>0</v>
      </c>
      <c r="BF237" s="171">
        <f>IF(N237="snížená",J237,0)</f>
        <v>0</v>
      </c>
      <c r="BG237" s="171">
        <f>IF(N237="zákl. přenesená",J237,0)</f>
        <v>0</v>
      </c>
      <c r="BH237" s="171">
        <f>IF(N237="sníž. přenesená",J237,0)</f>
        <v>0</v>
      </c>
      <c r="BI237" s="171">
        <f>IF(N237="nulová",J237,0)</f>
        <v>0</v>
      </c>
      <c r="BJ237" s="18" t="s">
        <v>30</v>
      </c>
      <c r="BK237" s="171">
        <f>ROUND(I237*H237,2)</f>
        <v>0</v>
      </c>
      <c r="BL237" s="18" t="s">
        <v>144</v>
      </c>
      <c r="BM237" s="170" t="s">
        <v>2503</v>
      </c>
    </row>
    <row r="238" spans="1:65" s="14" customFormat="1">
      <c r="B238" s="180"/>
      <c r="D238" s="173" t="s">
        <v>145</v>
      </c>
      <c r="E238" s="181" t="s">
        <v>1</v>
      </c>
      <c r="F238" s="182" t="s">
        <v>2500</v>
      </c>
      <c r="H238" s="183">
        <v>26.26</v>
      </c>
      <c r="I238" s="184"/>
      <c r="L238" s="180"/>
      <c r="M238" s="185"/>
      <c r="N238" s="186"/>
      <c r="O238" s="186"/>
      <c r="P238" s="186"/>
      <c r="Q238" s="186"/>
      <c r="R238" s="186"/>
      <c r="S238" s="186"/>
      <c r="T238" s="187"/>
      <c r="AT238" s="181" t="s">
        <v>145</v>
      </c>
      <c r="AU238" s="181" t="s">
        <v>82</v>
      </c>
      <c r="AV238" s="14" t="s">
        <v>82</v>
      </c>
      <c r="AW238" s="14" t="s">
        <v>29</v>
      </c>
      <c r="AX238" s="14" t="s">
        <v>73</v>
      </c>
      <c r="AY238" s="181" t="s">
        <v>137</v>
      </c>
    </row>
    <row r="239" spans="1:65" s="15" customFormat="1">
      <c r="B239" s="188"/>
      <c r="D239" s="173" t="s">
        <v>145</v>
      </c>
      <c r="E239" s="189" t="s">
        <v>1</v>
      </c>
      <c r="F239" s="190" t="s">
        <v>160</v>
      </c>
      <c r="H239" s="191">
        <v>26.26</v>
      </c>
      <c r="I239" s="192"/>
      <c r="L239" s="188"/>
      <c r="M239" s="193"/>
      <c r="N239" s="194"/>
      <c r="O239" s="194"/>
      <c r="P239" s="194"/>
      <c r="Q239" s="194"/>
      <c r="R239" s="194"/>
      <c r="S239" s="194"/>
      <c r="T239" s="195"/>
      <c r="AT239" s="189" t="s">
        <v>145</v>
      </c>
      <c r="AU239" s="189" t="s">
        <v>82</v>
      </c>
      <c r="AV239" s="15" t="s">
        <v>144</v>
      </c>
      <c r="AW239" s="15" t="s">
        <v>29</v>
      </c>
      <c r="AX239" s="15" t="s">
        <v>30</v>
      </c>
      <c r="AY239" s="189" t="s">
        <v>137</v>
      </c>
    </row>
    <row r="240" spans="1:65" s="2" customFormat="1" ht="16.5" customHeight="1">
      <c r="A240" s="33"/>
      <c r="B240" s="125"/>
      <c r="C240" s="204" t="s">
        <v>320</v>
      </c>
      <c r="D240" s="204" t="s">
        <v>438</v>
      </c>
      <c r="E240" s="205" t="s">
        <v>2504</v>
      </c>
      <c r="F240" s="206" t="s">
        <v>2505</v>
      </c>
      <c r="G240" s="207" t="s">
        <v>501</v>
      </c>
      <c r="H240" s="208">
        <v>26.26</v>
      </c>
      <c r="I240" s="209"/>
      <c r="J240" s="210">
        <f>ROUND(I240*H240,2)</f>
        <v>0</v>
      </c>
      <c r="K240" s="206" t="s">
        <v>1</v>
      </c>
      <c r="L240" s="211"/>
      <c r="M240" s="212" t="s">
        <v>1</v>
      </c>
      <c r="N240" s="213" t="s">
        <v>38</v>
      </c>
      <c r="O240" s="59"/>
      <c r="P240" s="168">
        <f>O240*H240</f>
        <v>0</v>
      </c>
      <c r="Q240" s="168">
        <v>0.12</v>
      </c>
      <c r="R240" s="168">
        <f>Q240*H240</f>
        <v>3.1512000000000002</v>
      </c>
      <c r="S240" s="168">
        <v>0</v>
      </c>
      <c r="T240" s="169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0" t="s">
        <v>169</v>
      </c>
      <c r="AT240" s="170" t="s">
        <v>438</v>
      </c>
      <c r="AU240" s="170" t="s">
        <v>82</v>
      </c>
      <c r="AY240" s="18" t="s">
        <v>137</v>
      </c>
      <c r="BE240" s="171">
        <f>IF(N240="základní",J240,0)</f>
        <v>0</v>
      </c>
      <c r="BF240" s="171">
        <f>IF(N240="snížená",J240,0)</f>
        <v>0</v>
      </c>
      <c r="BG240" s="171">
        <f>IF(N240="zákl. přenesená",J240,0)</f>
        <v>0</v>
      </c>
      <c r="BH240" s="171">
        <f>IF(N240="sníž. přenesená",J240,0)</f>
        <v>0</v>
      </c>
      <c r="BI240" s="171">
        <f>IF(N240="nulová",J240,0)</f>
        <v>0</v>
      </c>
      <c r="BJ240" s="18" t="s">
        <v>30</v>
      </c>
      <c r="BK240" s="171">
        <f>ROUND(I240*H240,2)</f>
        <v>0</v>
      </c>
      <c r="BL240" s="18" t="s">
        <v>144</v>
      </c>
      <c r="BM240" s="170" t="s">
        <v>2506</v>
      </c>
    </row>
    <row r="241" spans="1:65" s="14" customFormat="1">
      <c r="B241" s="180"/>
      <c r="D241" s="173" t="s">
        <v>145</v>
      </c>
      <c r="E241" s="181" t="s">
        <v>1</v>
      </c>
      <c r="F241" s="182" t="s">
        <v>2500</v>
      </c>
      <c r="H241" s="183">
        <v>26.26</v>
      </c>
      <c r="I241" s="184"/>
      <c r="L241" s="180"/>
      <c r="M241" s="185"/>
      <c r="N241" s="186"/>
      <c r="O241" s="186"/>
      <c r="P241" s="186"/>
      <c r="Q241" s="186"/>
      <c r="R241" s="186"/>
      <c r="S241" s="186"/>
      <c r="T241" s="187"/>
      <c r="AT241" s="181" t="s">
        <v>145</v>
      </c>
      <c r="AU241" s="181" t="s">
        <v>82</v>
      </c>
      <c r="AV241" s="14" t="s">
        <v>82</v>
      </c>
      <c r="AW241" s="14" t="s">
        <v>29</v>
      </c>
      <c r="AX241" s="14" t="s">
        <v>73</v>
      </c>
      <c r="AY241" s="181" t="s">
        <v>137</v>
      </c>
    </row>
    <row r="242" spans="1:65" s="15" customFormat="1">
      <c r="B242" s="188"/>
      <c r="D242" s="173" t="s">
        <v>145</v>
      </c>
      <c r="E242" s="189" t="s">
        <v>1</v>
      </c>
      <c r="F242" s="190" t="s">
        <v>160</v>
      </c>
      <c r="H242" s="191">
        <v>26.26</v>
      </c>
      <c r="I242" s="192"/>
      <c r="L242" s="188"/>
      <c r="M242" s="193"/>
      <c r="N242" s="194"/>
      <c r="O242" s="194"/>
      <c r="P242" s="194"/>
      <c r="Q242" s="194"/>
      <c r="R242" s="194"/>
      <c r="S242" s="194"/>
      <c r="T242" s="195"/>
      <c r="AT242" s="189" t="s">
        <v>145</v>
      </c>
      <c r="AU242" s="189" t="s">
        <v>82</v>
      </c>
      <c r="AV242" s="15" t="s">
        <v>144</v>
      </c>
      <c r="AW242" s="15" t="s">
        <v>29</v>
      </c>
      <c r="AX242" s="15" t="s">
        <v>30</v>
      </c>
      <c r="AY242" s="189" t="s">
        <v>137</v>
      </c>
    </row>
    <row r="243" spans="1:65" s="2" customFormat="1" ht="16.5" customHeight="1">
      <c r="A243" s="33"/>
      <c r="B243" s="125"/>
      <c r="C243" s="204" t="s">
        <v>489</v>
      </c>
      <c r="D243" s="204" t="s">
        <v>438</v>
      </c>
      <c r="E243" s="205" t="s">
        <v>2507</v>
      </c>
      <c r="F243" s="206" t="s">
        <v>2508</v>
      </c>
      <c r="G243" s="207" t="s">
        <v>501</v>
      </c>
      <c r="H243" s="208">
        <v>26.26</v>
      </c>
      <c r="I243" s="209"/>
      <c r="J243" s="210">
        <f>ROUND(I243*H243,2)</f>
        <v>0</v>
      </c>
      <c r="K243" s="206" t="s">
        <v>1</v>
      </c>
      <c r="L243" s="211"/>
      <c r="M243" s="212" t="s">
        <v>1</v>
      </c>
      <c r="N243" s="213" t="s">
        <v>38</v>
      </c>
      <c r="O243" s="59"/>
      <c r="P243" s="168">
        <f>O243*H243</f>
        <v>0</v>
      </c>
      <c r="Q243" s="168">
        <v>0.17</v>
      </c>
      <c r="R243" s="168">
        <f>Q243*H243</f>
        <v>4.4642000000000008</v>
      </c>
      <c r="S243" s="168">
        <v>0</v>
      </c>
      <c r="T243" s="169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0" t="s">
        <v>169</v>
      </c>
      <c r="AT243" s="170" t="s">
        <v>438</v>
      </c>
      <c r="AU243" s="170" t="s">
        <v>82</v>
      </c>
      <c r="AY243" s="18" t="s">
        <v>137</v>
      </c>
      <c r="BE243" s="171">
        <f>IF(N243="základní",J243,0)</f>
        <v>0</v>
      </c>
      <c r="BF243" s="171">
        <f>IF(N243="snížená",J243,0)</f>
        <v>0</v>
      </c>
      <c r="BG243" s="171">
        <f>IF(N243="zákl. přenesená",J243,0)</f>
        <v>0</v>
      </c>
      <c r="BH243" s="171">
        <f>IF(N243="sníž. přenesená",J243,0)</f>
        <v>0</v>
      </c>
      <c r="BI243" s="171">
        <f>IF(N243="nulová",J243,0)</f>
        <v>0</v>
      </c>
      <c r="BJ243" s="18" t="s">
        <v>30</v>
      </c>
      <c r="BK243" s="171">
        <f>ROUND(I243*H243,2)</f>
        <v>0</v>
      </c>
      <c r="BL243" s="18" t="s">
        <v>144</v>
      </c>
      <c r="BM243" s="170" t="s">
        <v>2509</v>
      </c>
    </row>
    <row r="244" spans="1:65" s="14" customFormat="1">
      <c r="B244" s="180"/>
      <c r="D244" s="173" t="s">
        <v>145</v>
      </c>
      <c r="E244" s="181" t="s">
        <v>1</v>
      </c>
      <c r="F244" s="182" t="s">
        <v>2500</v>
      </c>
      <c r="H244" s="183">
        <v>26.26</v>
      </c>
      <c r="I244" s="184"/>
      <c r="L244" s="180"/>
      <c r="M244" s="185"/>
      <c r="N244" s="186"/>
      <c r="O244" s="186"/>
      <c r="P244" s="186"/>
      <c r="Q244" s="186"/>
      <c r="R244" s="186"/>
      <c r="S244" s="186"/>
      <c r="T244" s="187"/>
      <c r="AT244" s="181" t="s">
        <v>145</v>
      </c>
      <c r="AU244" s="181" t="s">
        <v>82</v>
      </c>
      <c r="AV244" s="14" t="s">
        <v>82</v>
      </c>
      <c r="AW244" s="14" t="s">
        <v>29</v>
      </c>
      <c r="AX244" s="14" t="s">
        <v>73</v>
      </c>
      <c r="AY244" s="181" t="s">
        <v>137</v>
      </c>
    </row>
    <row r="245" spans="1:65" s="15" customFormat="1">
      <c r="B245" s="188"/>
      <c r="D245" s="173" t="s">
        <v>145</v>
      </c>
      <c r="E245" s="189" t="s">
        <v>1</v>
      </c>
      <c r="F245" s="190" t="s">
        <v>160</v>
      </c>
      <c r="H245" s="191">
        <v>26.26</v>
      </c>
      <c r="I245" s="192"/>
      <c r="L245" s="188"/>
      <c r="M245" s="193"/>
      <c r="N245" s="194"/>
      <c r="O245" s="194"/>
      <c r="P245" s="194"/>
      <c r="Q245" s="194"/>
      <c r="R245" s="194"/>
      <c r="S245" s="194"/>
      <c r="T245" s="195"/>
      <c r="AT245" s="189" t="s">
        <v>145</v>
      </c>
      <c r="AU245" s="189" t="s">
        <v>82</v>
      </c>
      <c r="AV245" s="15" t="s">
        <v>144</v>
      </c>
      <c r="AW245" s="15" t="s">
        <v>29</v>
      </c>
      <c r="AX245" s="15" t="s">
        <v>30</v>
      </c>
      <c r="AY245" s="189" t="s">
        <v>137</v>
      </c>
    </row>
    <row r="246" spans="1:65" s="2" customFormat="1" ht="16.5" customHeight="1">
      <c r="A246" s="33"/>
      <c r="B246" s="125"/>
      <c r="C246" s="204" t="s">
        <v>328</v>
      </c>
      <c r="D246" s="204" t="s">
        <v>438</v>
      </c>
      <c r="E246" s="205" t="s">
        <v>2510</v>
      </c>
      <c r="F246" s="206" t="s">
        <v>2511</v>
      </c>
      <c r="G246" s="207" t="s">
        <v>501</v>
      </c>
      <c r="H246" s="208">
        <v>26.26</v>
      </c>
      <c r="I246" s="209"/>
      <c r="J246" s="210">
        <f>ROUND(I246*H246,2)</f>
        <v>0</v>
      </c>
      <c r="K246" s="206" t="s">
        <v>1</v>
      </c>
      <c r="L246" s="211"/>
      <c r="M246" s="212" t="s">
        <v>1</v>
      </c>
      <c r="N246" s="213" t="s">
        <v>38</v>
      </c>
      <c r="O246" s="59"/>
      <c r="P246" s="168">
        <f>O246*H246</f>
        <v>0</v>
      </c>
      <c r="Q246" s="168">
        <v>8.6999999999999994E-2</v>
      </c>
      <c r="R246" s="168">
        <f>Q246*H246</f>
        <v>2.2846199999999999</v>
      </c>
      <c r="S246" s="168">
        <v>0</v>
      </c>
      <c r="T246" s="169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0" t="s">
        <v>169</v>
      </c>
      <c r="AT246" s="170" t="s">
        <v>438</v>
      </c>
      <c r="AU246" s="170" t="s">
        <v>82</v>
      </c>
      <c r="AY246" s="18" t="s">
        <v>137</v>
      </c>
      <c r="BE246" s="171">
        <f>IF(N246="základní",J246,0)</f>
        <v>0</v>
      </c>
      <c r="BF246" s="171">
        <f>IF(N246="snížená",J246,0)</f>
        <v>0</v>
      </c>
      <c r="BG246" s="171">
        <f>IF(N246="zákl. přenesená",J246,0)</f>
        <v>0</v>
      </c>
      <c r="BH246" s="171">
        <f>IF(N246="sníž. přenesená",J246,0)</f>
        <v>0</v>
      </c>
      <c r="BI246" s="171">
        <f>IF(N246="nulová",J246,0)</f>
        <v>0</v>
      </c>
      <c r="BJ246" s="18" t="s">
        <v>30</v>
      </c>
      <c r="BK246" s="171">
        <f>ROUND(I246*H246,2)</f>
        <v>0</v>
      </c>
      <c r="BL246" s="18" t="s">
        <v>144</v>
      </c>
      <c r="BM246" s="170" t="s">
        <v>2512</v>
      </c>
    </row>
    <row r="247" spans="1:65" s="14" customFormat="1">
      <c r="B247" s="180"/>
      <c r="D247" s="173" t="s">
        <v>145</v>
      </c>
      <c r="E247" s="181" t="s">
        <v>1</v>
      </c>
      <c r="F247" s="182" t="s">
        <v>2500</v>
      </c>
      <c r="H247" s="183">
        <v>26.26</v>
      </c>
      <c r="I247" s="184"/>
      <c r="L247" s="180"/>
      <c r="M247" s="185"/>
      <c r="N247" s="186"/>
      <c r="O247" s="186"/>
      <c r="P247" s="186"/>
      <c r="Q247" s="186"/>
      <c r="R247" s="186"/>
      <c r="S247" s="186"/>
      <c r="T247" s="187"/>
      <c r="AT247" s="181" t="s">
        <v>145</v>
      </c>
      <c r="AU247" s="181" t="s">
        <v>82</v>
      </c>
      <c r="AV247" s="14" t="s">
        <v>82</v>
      </c>
      <c r="AW247" s="14" t="s">
        <v>29</v>
      </c>
      <c r="AX247" s="14" t="s">
        <v>73</v>
      </c>
      <c r="AY247" s="181" t="s">
        <v>137</v>
      </c>
    </row>
    <row r="248" spans="1:65" s="15" customFormat="1">
      <c r="B248" s="188"/>
      <c r="D248" s="173" t="s">
        <v>145</v>
      </c>
      <c r="E248" s="189" t="s">
        <v>1</v>
      </c>
      <c r="F248" s="190" t="s">
        <v>160</v>
      </c>
      <c r="H248" s="191">
        <v>26.26</v>
      </c>
      <c r="I248" s="192"/>
      <c r="L248" s="188"/>
      <c r="M248" s="193"/>
      <c r="N248" s="194"/>
      <c r="O248" s="194"/>
      <c r="P248" s="194"/>
      <c r="Q248" s="194"/>
      <c r="R248" s="194"/>
      <c r="S248" s="194"/>
      <c r="T248" s="195"/>
      <c r="AT248" s="189" t="s">
        <v>145</v>
      </c>
      <c r="AU248" s="189" t="s">
        <v>82</v>
      </c>
      <c r="AV248" s="15" t="s">
        <v>144</v>
      </c>
      <c r="AW248" s="15" t="s">
        <v>29</v>
      </c>
      <c r="AX248" s="15" t="s">
        <v>30</v>
      </c>
      <c r="AY248" s="189" t="s">
        <v>137</v>
      </c>
    </row>
    <row r="249" spans="1:65" s="2" customFormat="1" ht="16.5" customHeight="1">
      <c r="A249" s="33"/>
      <c r="B249" s="125"/>
      <c r="C249" s="159" t="s">
        <v>504</v>
      </c>
      <c r="D249" s="159" t="s">
        <v>139</v>
      </c>
      <c r="E249" s="160" t="s">
        <v>2513</v>
      </c>
      <c r="F249" s="161" t="s">
        <v>2514</v>
      </c>
      <c r="G249" s="162" t="s">
        <v>501</v>
      </c>
      <c r="H249" s="163">
        <v>26</v>
      </c>
      <c r="I249" s="164"/>
      <c r="J249" s="165">
        <f>ROUND(I249*H249,2)</f>
        <v>0</v>
      </c>
      <c r="K249" s="161" t="s">
        <v>143</v>
      </c>
      <c r="L249" s="34"/>
      <c r="M249" s="166" t="s">
        <v>1</v>
      </c>
      <c r="N249" s="167" t="s">
        <v>38</v>
      </c>
      <c r="O249" s="59"/>
      <c r="P249" s="168">
        <f>O249*H249</f>
        <v>0</v>
      </c>
      <c r="Q249" s="168">
        <v>0.21734000000000001</v>
      </c>
      <c r="R249" s="168">
        <f>Q249*H249</f>
        <v>5.6508400000000005</v>
      </c>
      <c r="S249" s="168">
        <v>0</v>
      </c>
      <c r="T249" s="169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0" t="s">
        <v>144</v>
      </c>
      <c r="AT249" s="170" t="s">
        <v>139</v>
      </c>
      <c r="AU249" s="170" t="s">
        <v>82</v>
      </c>
      <c r="AY249" s="18" t="s">
        <v>137</v>
      </c>
      <c r="BE249" s="171">
        <f>IF(N249="základní",J249,0)</f>
        <v>0</v>
      </c>
      <c r="BF249" s="171">
        <f>IF(N249="snížená",J249,0)</f>
        <v>0</v>
      </c>
      <c r="BG249" s="171">
        <f>IF(N249="zákl. přenesená",J249,0)</f>
        <v>0</v>
      </c>
      <c r="BH249" s="171">
        <f>IF(N249="sníž. přenesená",J249,0)</f>
        <v>0</v>
      </c>
      <c r="BI249" s="171">
        <f>IF(N249="nulová",J249,0)</f>
        <v>0</v>
      </c>
      <c r="BJ249" s="18" t="s">
        <v>30</v>
      </c>
      <c r="BK249" s="171">
        <f>ROUND(I249*H249,2)</f>
        <v>0</v>
      </c>
      <c r="BL249" s="18" t="s">
        <v>144</v>
      </c>
      <c r="BM249" s="170" t="s">
        <v>2515</v>
      </c>
    </row>
    <row r="250" spans="1:65" s="14" customFormat="1">
      <c r="B250" s="180"/>
      <c r="D250" s="173" t="s">
        <v>145</v>
      </c>
      <c r="E250" s="181" t="s">
        <v>1</v>
      </c>
      <c r="F250" s="182" t="s">
        <v>221</v>
      </c>
      <c r="H250" s="183">
        <v>26</v>
      </c>
      <c r="I250" s="184"/>
      <c r="L250" s="180"/>
      <c r="M250" s="185"/>
      <c r="N250" s="186"/>
      <c r="O250" s="186"/>
      <c r="P250" s="186"/>
      <c r="Q250" s="186"/>
      <c r="R250" s="186"/>
      <c r="S250" s="186"/>
      <c r="T250" s="187"/>
      <c r="AT250" s="181" t="s">
        <v>145</v>
      </c>
      <c r="AU250" s="181" t="s">
        <v>82</v>
      </c>
      <c r="AV250" s="14" t="s">
        <v>82</v>
      </c>
      <c r="AW250" s="14" t="s">
        <v>29</v>
      </c>
      <c r="AX250" s="14" t="s">
        <v>30</v>
      </c>
      <c r="AY250" s="181" t="s">
        <v>137</v>
      </c>
    </row>
    <row r="251" spans="1:65" s="2" customFormat="1" ht="16.5" customHeight="1">
      <c r="A251" s="33"/>
      <c r="B251" s="125"/>
      <c r="C251" s="204" t="s">
        <v>331</v>
      </c>
      <c r="D251" s="204" t="s">
        <v>438</v>
      </c>
      <c r="E251" s="205" t="s">
        <v>2516</v>
      </c>
      <c r="F251" s="206" t="s">
        <v>2517</v>
      </c>
      <c r="G251" s="207" t="s">
        <v>501</v>
      </c>
      <c r="H251" s="208">
        <v>26</v>
      </c>
      <c r="I251" s="209"/>
      <c r="J251" s="210">
        <f>ROUND(I251*H251,2)</f>
        <v>0</v>
      </c>
      <c r="K251" s="206" t="s">
        <v>1</v>
      </c>
      <c r="L251" s="211"/>
      <c r="M251" s="212" t="s">
        <v>1</v>
      </c>
      <c r="N251" s="213" t="s">
        <v>38</v>
      </c>
      <c r="O251" s="59"/>
      <c r="P251" s="168">
        <f>O251*H251</f>
        <v>0</v>
      </c>
      <c r="Q251" s="168">
        <v>6.8000000000000005E-2</v>
      </c>
      <c r="R251" s="168">
        <f>Q251*H251</f>
        <v>1.7680000000000002</v>
      </c>
      <c r="S251" s="168">
        <v>0</v>
      </c>
      <c r="T251" s="169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0" t="s">
        <v>169</v>
      </c>
      <c r="AT251" s="170" t="s">
        <v>438</v>
      </c>
      <c r="AU251" s="170" t="s">
        <v>82</v>
      </c>
      <c r="AY251" s="18" t="s">
        <v>137</v>
      </c>
      <c r="BE251" s="171">
        <f>IF(N251="základní",J251,0)</f>
        <v>0</v>
      </c>
      <c r="BF251" s="171">
        <f>IF(N251="snížená",J251,0)</f>
        <v>0</v>
      </c>
      <c r="BG251" s="171">
        <f>IF(N251="zákl. přenesená",J251,0)</f>
        <v>0</v>
      </c>
      <c r="BH251" s="171">
        <f>IF(N251="sníž. přenesená",J251,0)</f>
        <v>0</v>
      </c>
      <c r="BI251" s="171">
        <f>IF(N251="nulová",J251,0)</f>
        <v>0</v>
      </c>
      <c r="BJ251" s="18" t="s">
        <v>30</v>
      </c>
      <c r="BK251" s="171">
        <f>ROUND(I251*H251,2)</f>
        <v>0</v>
      </c>
      <c r="BL251" s="18" t="s">
        <v>144</v>
      </c>
      <c r="BM251" s="170" t="s">
        <v>2518</v>
      </c>
    </row>
    <row r="252" spans="1:65" s="14" customFormat="1">
      <c r="B252" s="180"/>
      <c r="D252" s="173" t="s">
        <v>145</v>
      </c>
      <c r="E252" s="181" t="s">
        <v>1</v>
      </c>
      <c r="F252" s="182" t="s">
        <v>221</v>
      </c>
      <c r="H252" s="183">
        <v>26</v>
      </c>
      <c r="I252" s="184"/>
      <c r="L252" s="180"/>
      <c r="M252" s="185"/>
      <c r="N252" s="186"/>
      <c r="O252" s="186"/>
      <c r="P252" s="186"/>
      <c r="Q252" s="186"/>
      <c r="R252" s="186"/>
      <c r="S252" s="186"/>
      <c r="T252" s="187"/>
      <c r="AT252" s="181" t="s">
        <v>145</v>
      </c>
      <c r="AU252" s="181" t="s">
        <v>82</v>
      </c>
      <c r="AV252" s="14" t="s">
        <v>82</v>
      </c>
      <c r="AW252" s="14" t="s">
        <v>29</v>
      </c>
      <c r="AX252" s="14" t="s">
        <v>30</v>
      </c>
      <c r="AY252" s="181" t="s">
        <v>137</v>
      </c>
    </row>
    <row r="253" spans="1:65" s="12" customFormat="1" ht="22.9" customHeight="1">
      <c r="B253" s="146"/>
      <c r="D253" s="147" t="s">
        <v>72</v>
      </c>
      <c r="E253" s="157" t="s">
        <v>206</v>
      </c>
      <c r="F253" s="157" t="s">
        <v>2275</v>
      </c>
      <c r="I253" s="149"/>
      <c r="J253" s="158">
        <f>BK253</f>
        <v>0</v>
      </c>
      <c r="L253" s="146"/>
      <c r="M253" s="151"/>
      <c r="N253" s="152"/>
      <c r="O253" s="152"/>
      <c r="P253" s="153">
        <f>P254</f>
        <v>0</v>
      </c>
      <c r="Q253" s="152"/>
      <c r="R253" s="153">
        <f>R254</f>
        <v>0</v>
      </c>
      <c r="S253" s="152"/>
      <c r="T253" s="154">
        <f>T254</f>
        <v>0</v>
      </c>
      <c r="AR253" s="147" t="s">
        <v>30</v>
      </c>
      <c r="AT253" s="155" t="s">
        <v>72</v>
      </c>
      <c r="AU253" s="155" t="s">
        <v>30</v>
      </c>
      <c r="AY253" s="147" t="s">
        <v>137</v>
      </c>
      <c r="BK253" s="156">
        <f>BK254</f>
        <v>0</v>
      </c>
    </row>
    <row r="254" spans="1:65" s="2" customFormat="1" ht="16.5" customHeight="1">
      <c r="A254" s="33"/>
      <c r="B254" s="125"/>
      <c r="C254" s="159" t="s">
        <v>515</v>
      </c>
      <c r="D254" s="159" t="s">
        <v>139</v>
      </c>
      <c r="E254" s="160" t="s">
        <v>1280</v>
      </c>
      <c r="F254" s="161" t="s">
        <v>1281</v>
      </c>
      <c r="G254" s="162" t="s">
        <v>441</v>
      </c>
      <c r="H254" s="163">
        <v>100.348</v>
      </c>
      <c r="I254" s="164"/>
      <c r="J254" s="165">
        <f>ROUND(I254*H254,2)</f>
        <v>0</v>
      </c>
      <c r="K254" s="161" t="s">
        <v>143</v>
      </c>
      <c r="L254" s="34"/>
      <c r="M254" s="214" t="s">
        <v>1</v>
      </c>
      <c r="N254" s="215" t="s">
        <v>38</v>
      </c>
      <c r="O254" s="216"/>
      <c r="P254" s="217">
        <f>O254*H254</f>
        <v>0</v>
      </c>
      <c r="Q254" s="217">
        <v>0</v>
      </c>
      <c r="R254" s="217">
        <f>Q254*H254</f>
        <v>0</v>
      </c>
      <c r="S254" s="217">
        <v>0</v>
      </c>
      <c r="T254" s="218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0" t="s">
        <v>144</v>
      </c>
      <c r="AT254" s="170" t="s">
        <v>139</v>
      </c>
      <c r="AU254" s="170" t="s">
        <v>82</v>
      </c>
      <c r="AY254" s="18" t="s">
        <v>137</v>
      </c>
      <c r="BE254" s="171">
        <f>IF(N254="základní",J254,0)</f>
        <v>0</v>
      </c>
      <c r="BF254" s="171">
        <f>IF(N254="snížená",J254,0)</f>
        <v>0</v>
      </c>
      <c r="BG254" s="171">
        <f>IF(N254="zákl. přenesená",J254,0)</f>
        <v>0</v>
      </c>
      <c r="BH254" s="171">
        <f>IF(N254="sníž. přenesená",J254,0)</f>
        <v>0</v>
      </c>
      <c r="BI254" s="171">
        <f>IF(N254="nulová",J254,0)</f>
        <v>0</v>
      </c>
      <c r="BJ254" s="18" t="s">
        <v>30</v>
      </c>
      <c r="BK254" s="171">
        <f>ROUND(I254*H254,2)</f>
        <v>0</v>
      </c>
      <c r="BL254" s="18" t="s">
        <v>144</v>
      </c>
      <c r="BM254" s="170" t="s">
        <v>2519</v>
      </c>
    </row>
    <row r="255" spans="1:65" s="2" customFormat="1" ht="6.95" customHeight="1">
      <c r="A255" s="33"/>
      <c r="B255" s="48"/>
      <c r="C255" s="49"/>
      <c r="D255" s="49"/>
      <c r="E255" s="49"/>
      <c r="F255" s="49"/>
      <c r="G255" s="49"/>
      <c r="H255" s="49"/>
      <c r="I255" s="49"/>
      <c r="J255" s="49"/>
      <c r="K255" s="49"/>
      <c r="L255" s="34"/>
      <c r="M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</row>
  </sheetData>
  <autoFilter ref="C131:K254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5"/>
  <sheetViews>
    <sheetView showGridLines="0" topLeftCell="A97" workbookViewId="0">
      <selection activeCell="F98" sqref="F9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48"/>
      <c r="N2" s="248"/>
      <c r="O2" s="248"/>
      <c r="P2" s="248"/>
      <c r="Q2" s="248"/>
      <c r="R2" s="248"/>
      <c r="S2" s="248"/>
      <c r="T2" s="248"/>
      <c r="U2" s="248"/>
      <c r="V2" s="248"/>
      <c r="AT2" s="18" t="s">
        <v>103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104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3" t="str">
        <f>'Rekapitulace stavby'!K6</f>
        <v>Brno, Zeleného II - rekonstrukce kanalizace a vodovodu</v>
      </c>
      <c r="F7" s="264"/>
      <c r="G7" s="264"/>
      <c r="H7" s="264"/>
      <c r="L7" s="21"/>
    </row>
    <row r="8" spans="1:46" s="2" customFormat="1" ht="12" customHeight="1">
      <c r="A8" s="33"/>
      <c r="B8" s="34"/>
      <c r="C8" s="33"/>
      <c r="D8" s="28" t="s">
        <v>105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1" t="s">
        <v>2520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6" t="str">
        <f>'Rekapitulace stavby'!E14</f>
        <v>Vyplň údaj</v>
      </c>
      <c r="F18" s="256"/>
      <c r="G18" s="256"/>
      <c r="H18" s="25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60" t="s">
        <v>1</v>
      </c>
      <c r="F27" s="260"/>
      <c r="G27" s="260"/>
      <c r="H27" s="260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107</v>
      </c>
      <c r="E30" s="33"/>
      <c r="F30" s="33"/>
      <c r="G30" s="33"/>
      <c r="H30" s="33"/>
      <c r="I30" s="33"/>
      <c r="J30" s="98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99" t="s">
        <v>108</v>
      </c>
      <c r="E31" s="33"/>
      <c r="F31" s="33"/>
      <c r="G31" s="33"/>
      <c r="H31" s="33"/>
      <c r="I31" s="33"/>
      <c r="J31" s="98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0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1" t="s">
        <v>37</v>
      </c>
      <c r="E35" s="28" t="s">
        <v>38</v>
      </c>
      <c r="F35" s="102">
        <f>ROUND((SUM(BE101:BE108) + SUM(BE128:BE224)),  0)</f>
        <v>0</v>
      </c>
      <c r="G35" s="33"/>
      <c r="H35" s="33"/>
      <c r="I35" s="103">
        <v>0.21</v>
      </c>
      <c r="J35" s="102">
        <f>ROUND(((SUM(BE101:BE108) + SUM(BE128:BE224))*I35),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2">
        <f>ROUND((SUM(BF101:BF108) + SUM(BF128:BF224)),  0)</f>
        <v>0</v>
      </c>
      <c r="G36" s="33"/>
      <c r="H36" s="33"/>
      <c r="I36" s="103">
        <v>0.15</v>
      </c>
      <c r="J36" s="102">
        <f>ROUND(((SUM(BF101:BF108) + SUM(BF128:BF224))*I36),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2">
        <f>ROUND((SUM(BG101:BG108) + SUM(BG128:BG224)),  0)</f>
        <v>0</v>
      </c>
      <c r="G37" s="33"/>
      <c r="H37" s="33"/>
      <c r="I37" s="103">
        <v>0.21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2">
        <f>ROUND((SUM(BH101:BH108) + SUM(BH128:BH224)),  0)</f>
        <v>0</v>
      </c>
      <c r="G38" s="33"/>
      <c r="H38" s="33"/>
      <c r="I38" s="103">
        <v>0.15</v>
      </c>
      <c r="J38" s="102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2">
        <f>ROUND((SUM(BI101:BI108) + SUM(BI128:BI224)),  0)</f>
        <v>0</v>
      </c>
      <c r="G39" s="33"/>
      <c r="H39" s="33"/>
      <c r="I39" s="103">
        <v>0</v>
      </c>
      <c r="J39" s="102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4"/>
      <c r="D41" s="105" t="s">
        <v>43</v>
      </c>
      <c r="E41" s="61"/>
      <c r="F41" s="61"/>
      <c r="G41" s="106" t="s">
        <v>44</v>
      </c>
      <c r="H41" s="107" t="s">
        <v>45</v>
      </c>
      <c r="I41" s="61"/>
      <c r="J41" s="108">
        <f>SUM(J32:J39)</f>
        <v>0</v>
      </c>
      <c r="K41" s="109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0" t="s">
        <v>49</v>
      </c>
      <c r="G61" s="46" t="s">
        <v>48</v>
      </c>
      <c r="H61" s="36"/>
      <c r="I61" s="36"/>
      <c r="J61" s="111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0" t="s">
        <v>49</v>
      </c>
      <c r="G76" s="46" t="s">
        <v>48</v>
      </c>
      <c r="H76" s="36"/>
      <c r="I76" s="36"/>
      <c r="J76" s="111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109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3" t="str">
        <f>E7</f>
        <v>Brno, Zeleného II - rekonstrukce kanalizace a vodovodu</v>
      </c>
      <c r="F85" s="264"/>
      <c r="G85" s="264"/>
      <c r="H85" s="264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1" t="str">
        <f>E9</f>
        <v>SO90 - Ostatní rozpočtové náklady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110</v>
      </c>
      <c r="D94" s="104"/>
      <c r="E94" s="104"/>
      <c r="F94" s="104"/>
      <c r="G94" s="104"/>
      <c r="H94" s="104"/>
      <c r="I94" s="104"/>
      <c r="J94" s="113" t="s">
        <v>111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2614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112</v>
      </c>
    </row>
    <row r="97" spans="1:65" s="9" customFormat="1" ht="24.95" customHeight="1">
      <c r="B97" s="115"/>
      <c r="D97" s="116" t="s">
        <v>113</v>
      </c>
      <c r="E97" s="117"/>
      <c r="F97" s="117"/>
      <c r="G97" s="117"/>
      <c r="H97" s="117"/>
      <c r="I97" s="117"/>
      <c r="J97" s="118">
        <f>J129</f>
        <v>0</v>
      </c>
      <c r="L97" s="115"/>
    </row>
    <row r="98" spans="1:65" s="10" customFormat="1" ht="19.899999999999999" customHeight="1">
      <c r="B98" s="119"/>
      <c r="D98" s="120" t="s">
        <v>119</v>
      </c>
      <c r="E98" s="121"/>
      <c r="F98" s="121"/>
      <c r="G98" s="121"/>
      <c r="H98" s="121"/>
      <c r="I98" s="121"/>
      <c r="J98" s="122">
        <f>J130</f>
        <v>0</v>
      </c>
      <c r="L98" s="119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14"/>
      <c r="D101" s="33"/>
      <c r="E101" s="33"/>
      <c r="F101" s="33"/>
      <c r="G101" s="33"/>
      <c r="H101" s="33"/>
      <c r="I101" s="33"/>
      <c r="J101" s="123"/>
      <c r="K101" s="33"/>
      <c r="L101" s="43"/>
      <c r="N101" s="124" t="s">
        <v>37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25"/>
      <c r="C102" s="126"/>
      <c r="D102" s="261"/>
      <c r="E102" s="262"/>
      <c r="F102" s="262"/>
      <c r="G102" s="126"/>
      <c r="H102" s="126"/>
      <c r="I102" s="126"/>
      <c r="J102" s="128"/>
      <c r="K102" s="126"/>
      <c r="L102" s="129"/>
      <c r="M102" s="130"/>
      <c r="N102" s="131" t="s">
        <v>38</v>
      </c>
      <c r="O102" s="130"/>
      <c r="P102" s="130"/>
      <c r="Q102" s="130"/>
      <c r="R102" s="130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2" t="s">
        <v>120</v>
      </c>
      <c r="AZ102" s="130"/>
      <c r="BA102" s="130"/>
      <c r="BB102" s="130"/>
      <c r="BC102" s="130"/>
      <c r="BD102" s="130"/>
      <c r="BE102" s="133">
        <f t="shared" ref="BE102:BE107" si="0">IF(N102="základní",J102,0)</f>
        <v>0</v>
      </c>
      <c r="BF102" s="133">
        <f t="shared" ref="BF102:BF107" si="1">IF(N102="snížená",J102,0)</f>
        <v>0</v>
      </c>
      <c r="BG102" s="133">
        <f t="shared" ref="BG102:BG107" si="2">IF(N102="zákl. přenesená",J102,0)</f>
        <v>0</v>
      </c>
      <c r="BH102" s="133">
        <f t="shared" ref="BH102:BH107" si="3">IF(N102="sníž. přenesená",J102,0)</f>
        <v>0</v>
      </c>
      <c r="BI102" s="133">
        <f t="shared" ref="BI102:BI107" si="4">IF(N102="nulová",J102,0)</f>
        <v>0</v>
      </c>
      <c r="BJ102" s="132" t="s">
        <v>30</v>
      </c>
      <c r="BK102" s="130"/>
      <c r="BL102" s="130"/>
      <c r="BM102" s="130"/>
    </row>
    <row r="103" spans="1:65" s="2" customFormat="1" ht="18" customHeight="1">
      <c r="A103" s="33"/>
      <c r="B103" s="125"/>
      <c r="C103" s="126"/>
      <c r="D103" s="261"/>
      <c r="E103" s="262"/>
      <c r="F103" s="262"/>
      <c r="G103" s="126"/>
      <c r="H103" s="126"/>
      <c r="I103" s="126"/>
      <c r="J103" s="128"/>
      <c r="K103" s="126"/>
      <c r="L103" s="129"/>
      <c r="M103" s="130"/>
      <c r="N103" s="131" t="s">
        <v>38</v>
      </c>
      <c r="O103" s="130"/>
      <c r="P103" s="130"/>
      <c r="Q103" s="130"/>
      <c r="R103" s="130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2" t="s">
        <v>120</v>
      </c>
      <c r="AZ103" s="130"/>
      <c r="BA103" s="130"/>
      <c r="BB103" s="130"/>
      <c r="BC103" s="130"/>
      <c r="BD103" s="130"/>
      <c r="BE103" s="133">
        <f t="shared" si="0"/>
        <v>0</v>
      </c>
      <c r="BF103" s="133">
        <f t="shared" si="1"/>
        <v>0</v>
      </c>
      <c r="BG103" s="133">
        <f t="shared" si="2"/>
        <v>0</v>
      </c>
      <c r="BH103" s="133">
        <f t="shared" si="3"/>
        <v>0</v>
      </c>
      <c r="BI103" s="133">
        <f t="shared" si="4"/>
        <v>0</v>
      </c>
      <c r="BJ103" s="132" t="s">
        <v>30</v>
      </c>
      <c r="BK103" s="130"/>
      <c r="BL103" s="130"/>
      <c r="BM103" s="130"/>
    </row>
    <row r="104" spans="1:65" s="2" customFormat="1" ht="18" customHeight="1">
      <c r="A104" s="33"/>
      <c r="B104" s="125"/>
      <c r="C104" s="126"/>
      <c r="D104" s="261"/>
      <c r="E104" s="262"/>
      <c r="F104" s="262"/>
      <c r="G104" s="126"/>
      <c r="H104" s="126"/>
      <c r="I104" s="126"/>
      <c r="J104" s="128"/>
      <c r="K104" s="126"/>
      <c r="L104" s="129"/>
      <c r="M104" s="130"/>
      <c r="N104" s="131" t="s">
        <v>38</v>
      </c>
      <c r="O104" s="130"/>
      <c r="P104" s="130"/>
      <c r="Q104" s="130"/>
      <c r="R104" s="130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2" t="s">
        <v>120</v>
      </c>
      <c r="AZ104" s="130"/>
      <c r="BA104" s="130"/>
      <c r="BB104" s="130"/>
      <c r="BC104" s="130"/>
      <c r="BD104" s="130"/>
      <c r="BE104" s="133">
        <f t="shared" si="0"/>
        <v>0</v>
      </c>
      <c r="BF104" s="133">
        <f t="shared" si="1"/>
        <v>0</v>
      </c>
      <c r="BG104" s="133">
        <f t="shared" si="2"/>
        <v>0</v>
      </c>
      <c r="BH104" s="133">
        <f t="shared" si="3"/>
        <v>0</v>
      </c>
      <c r="BI104" s="133">
        <f t="shared" si="4"/>
        <v>0</v>
      </c>
      <c r="BJ104" s="132" t="s">
        <v>30</v>
      </c>
      <c r="BK104" s="130"/>
      <c r="BL104" s="130"/>
      <c r="BM104" s="130"/>
    </row>
    <row r="105" spans="1:65" s="2" customFormat="1" ht="18" customHeight="1">
      <c r="A105" s="33"/>
      <c r="B105" s="125"/>
      <c r="C105" s="126"/>
      <c r="D105" s="261"/>
      <c r="E105" s="262"/>
      <c r="F105" s="262"/>
      <c r="G105" s="126"/>
      <c r="H105" s="126"/>
      <c r="I105" s="126"/>
      <c r="J105" s="128"/>
      <c r="K105" s="126"/>
      <c r="L105" s="129"/>
      <c r="M105" s="130"/>
      <c r="N105" s="131" t="s">
        <v>38</v>
      </c>
      <c r="O105" s="130"/>
      <c r="P105" s="130"/>
      <c r="Q105" s="130"/>
      <c r="R105" s="130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2" t="s">
        <v>120</v>
      </c>
      <c r="AZ105" s="130"/>
      <c r="BA105" s="130"/>
      <c r="BB105" s="130"/>
      <c r="BC105" s="130"/>
      <c r="BD105" s="130"/>
      <c r="BE105" s="133">
        <f t="shared" si="0"/>
        <v>0</v>
      </c>
      <c r="BF105" s="133">
        <f t="shared" si="1"/>
        <v>0</v>
      </c>
      <c r="BG105" s="133">
        <f t="shared" si="2"/>
        <v>0</v>
      </c>
      <c r="BH105" s="133">
        <f t="shared" si="3"/>
        <v>0</v>
      </c>
      <c r="BI105" s="133">
        <f t="shared" si="4"/>
        <v>0</v>
      </c>
      <c r="BJ105" s="132" t="s">
        <v>30</v>
      </c>
      <c r="BK105" s="130"/>
      <c r="BL105" s="130"/>
      <c r="BM105" s="130"/>
    </row>
    <row r="106" spans="1:65" s="2" customFormat="1" ht="18" customHeight="1">
      <c r="A106" s="33"/>
      <c r="B106" s="125"/>
      <c r="C106" s="126"/>
      <c r="D106" s="261"/>
      <c r="E106" s="262"/>
      <c r="F106" s="262"/>
      <c r="G106" s="126"/>
      <c r="H106" s="126"/>
      <c r="I106" s="126"/>
      <c r="J106" s="128"/>
      <c r="K106" s="126"/>
      <c r="L106" s="129"/>
      <c r="M106" s="130"/>
      <c r="N106" s="131" t="s">
        <v>38</v>
      </c>
      <c r="O106" s="130"/>
      <c r="P106" s="130"/>
      <c r="Q106" s="130"/>
      <c r="R106" s="130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2" t="s">
        <v>120</v>
      </c>
      <c r="AZ106" s="130"/>
      <c r="BA106" s="130"/>
      <c r="BB106" s="130"/>
      <c r="BC106" s="130"/>
      <c r="BD106" s="130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30</v>
      </c>
      <c r="BK106" s="130"/>
      <c r="BL106" s="130"/>
      <c r="BM106" s="130"/>
    </row>
    <row r="107" spans="1:65" s="2" customFormat="1" ht="18" customHeight="1">
      <c r="A107" s="33"/>
      <c r="B107" s="125"/>
      <c r="C107" s="126"/>
      <c r="D107" s="127"/>
      <c r="E107" s="126"/>
      <c r="F107" s="126"/>
      <c r="G107" s="126"/>
      <c r="H107" s="126"/>
      <c r="I107" s="126"/>
      <c r="J107" s="128"/>
      <c r="K107" s="126"/>
      <c r="L107" s="129"/>
      <c r="M107" s="130"/>
      <c r="N107" s="131" t="s">
        <v>38</v>
      </c>
      <c r="O107" s="130"/>
      <c r="P107" s="130"/>
      <c r="Q107" s="130"/>
      <c r="R107" s="130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2" t="s">
        <v>121</v>
      </c>
      <c r="AZ107" s="130"/>
      <c r="BA107" s="130"/>
      <c r="BB107" s="130"/>
      <c r="BC107" s="130"/>
      <c r="BD107" s="130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30</v>
      </c>
      <c r="BK107" s="130"/>
      <c r="BL107" s="130"/>
      <c r="BM107" s="130"/>
    </row>
    <row r="108" spans="1:65" s="2" customForma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34" t="s">
        <v>2617</v>
      </c>
      <c r="D109" s="104"/>
      <c r="E109" s="104"/>
      <c r="F109" s="104"/>
      <c r="G109" s="104"/>
      <c r="H109" s="104"/>
      <c r="I109" s="104"/>
      <c r="J109" s="135">
        <f>ROUND(J96+J101,0)</f>
        <v>0</v>
      </c>
      <c r="K109" s="104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122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63" t="str">
        <f>E7</f>
        <v>Brno, Zeleného II - rekonstrukce kanalizace a vodovodu</v>
      </c>
      <c r="F118" s="264"/>
      <c r="G118" s="264"/>
      <c r="H118" s="264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105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41" t="str">
        <f>E9</f>
        <v>SO90 - Ostatní rozpočtové náklady</v>
      </c>
      <c r="F120" s="265"/>
      <c r="G120" s="265"/>
      <c r="H120" s="265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 xml:space="preserve"> 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E15</f>
        <v xml:space="preserve"> </v>
      </c>
      <c r="G124" s="33"/>
      <c r="H124" s="33"/>
      <c r="I124" s="28" t="s">
        <v>28</v>
      </c>
      <c r="J124" s="31" t="str">
        <f>E21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26</v>
      </c>
      <c r="D125" s="33"/>
      <c r="E125" s="33"/>
      <c r="F125" s="26" t="str">
        <f>IF(E18="","",E18)</f>
        <v>Vyplň údaj</v>
      </c>
      <c r="G125" s="33"/>
      <c r="H125" s="33"/>
      <c r="I125" s="28" t="s">
        <v>31</v>
      </c>
      <c r="J125" s="31" t="str">
        <f>E24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36"/>
      <c r="B127" s="137"/>
      <c r="C127" s="138" t="s">
        <v>123</v>
      </c>
      <c r="D127" s="139" t="s">
        <v>58</v>
      </c>
      <c r="E127" s="139" t="s">
        <v>54</v>
      </c>
      <c r="F127" s="139" t="s">
        <v>55</v>
      </c>
      <c r="G127" s="139" t="s">
        <v>124</v>
      </c>
      <c r="H127" s="139" t="s">
        <v>125</v>
      </c>
      <c r="I127" s="139" t="s">
        <v>126</v>
      </c>
      <c r="J127" s="139" t="s">
        <v>111</v>
      </c>
      <c r="K127" s="140" t="s">
        <v>127</v>
      </c>
      <c r="L127" s="141"/>
      <c r="M127" s="63" t="s">
        <v>1</v>
      </c>
      <c r="N127" s="64" t="s">
        <v>37</v>
      </c>
      <c r="O127" s="64" t="s">
        <v>128</v>
      </c>
      <c r="P127" s="64" t="s">
        <v>129</v>
      </c>
      <c r="Q127" s="64" t="s">
        <v>130</v>
      </c>
      <c r="R127" s="64" t="s">
        <v>131</v>
      </c>
      <c r="S127" s="64" t="s">
        <v>132</v>
      </c>
      <c r="T127" s="65" t="s">
        <v>133</v>
      </c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</row>
    <row r="128" spans="1:63" s="2" customFormat="1" ht="22.9" customHeight="1">
      <c r="A128" s="33"/>
      <c r="B128" s="34"/>
      <c r="C128" s="70" t="s">
        <v>134</v>
      </c>
      <c r="D128" s="33"/>
      <c r="E128" s="33"/>
      <c r="F128" s="33"/>
      <c r="G128" s="33"/>
      <c r="H128" s="33"/>
      <c r="I128" s="33"/>
      <c r="J128" s="142">
        <f>BK128</f>
        <v>0</v>
      </c>
      <c r="K128" s="33"/>
      <c r="L128" s="34"/>
      <c r="M128" s="66"/>
      <c r="N128" s="57"/>
      <c r="O128" s="67"/>
      <c r="P128" s="143">
        <f>P129</f>
        <v>0</v>
      </c>
      <c r="Q128" s="67"/>
      <c r="R128" s="143">
        <f>R129</f>
        <v>0</v>
      </c>
      <c r="S128" s="67"/>
      <c r="T128" s="144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72</v>
      </c>
      <c r="AU128" s="18" t="s">
        <v>112</v>
      </c>
      <c r="BK128" s="145">
        <f>BK129</f>
        <v>0</v>
      </c>
    </row>
    <row r="129" spans="1:65" s="12" customFormat="1" ht="25.9" customHeight="1">
      <c r="B129" s="146"/>
      <c r="D129" s="147" t="s">
        <v>72</v>
      </c>
      <c r="E129" s="148" t="s">
        <v>135</v>
      </c>
      <c r="F129" s="148" t="s">
        <v>136</v>
      </c>
      <c r="I129" s="149"/>
      <c r="J129" s="150">
        <f>BK129</f>
        <v>0</v>
      </c>
      <c r="L129" s="146"/>
      <c r="M129" s="151"/>
      <c r="N129" s="152"/>
      <c r="O129" s="152"/>
      <c r="P129" s="153">
        <f>P130</f>
        <v>0</v>
      </c>
      <c r="Q129" s="152"/>
      <c r="R129" s="153">
        <f>R130</f>
        <v>0</v>
      </c>
      <c r="S129" s="152"/>
      <c r="T129" s="154">
        <f>T130</f>
        <v>0</v>
      </c>
      <c r="AR129" s="147" t="s">
        <v>30</v>
      </c>
      <c r="AT129" s="155" t="s">
        <v>72</v>
      </c>
      <c r="AU129" s="155" t="s">
        <v>73</v>
      </c>
      <c r="AY129" s="147" t="s">
        <v>137</v>
      </c>
      <c r="BK129" s="156">
        <f>BK130</f>
        <v>0</v>
      </c>
    </row>
    <row r="130" spans="1:65" s="12" customFormat="1" ht="22.9" customHeight="1">
      <c r="B130" s="146"/>
      <c r="D130" s="147" t="s">
        <v>72</v>
      </c>
      <c r="E130" s="157" t="s">
        <v>206</v>
      </c>
      <c r="F130" s="157" t="s">
        <v>946</v>
      </c>
      <c r="I130" s="149"/>
      <c r="J130" s="158">
        <f>BK130</f>
        <v>0</v>
      </c>
      <c r="L130" s="146"/>
      <c r="M130" s="151"/>
      <c r="N130" s="152"/>
      <c r="O130" s="152"/>
      <c r="P130" s="153">
        <f>SUM(P131:P224)</f>
        <v>0</v>
      </c>
      <c r="Q130" s="152"/>
      <c r="R130" s="153">
        <f>SUM(R131:R224)</f>
        <v>0</v>
      </c>
      <c r="S130" s="152"/>
      <c r="T130" s="154">
        <f>SUM(T131:T224)</f>
        <v>0</v>
      </c>
      <c r="AR130" s="147" t="s">
        <v>30</v>
      </c>
      <c r="AT130" s="155" t="s">
        <v>72</v>
      </c>
      <c r="AU130" s="155" t="s">
        <v>30</v>
      </c>
      <c r="AY130" s="147" t="s">
        <v>137</v>
      </c>
      <c r="BK130" s="156">
        <f>SUM(BK131:BK224)</f>
        <v>0</v>
      </c>
    </row>
    <row r="131" spans="1:65" s="2" customFormat="1" ht="16.5" customHeight="1">
      <c r="A131" s="33"/>
      <c r="B131" s="125"/>
      <c r="C131" s="159" t="s">
        <v>30</v>
      </c>
      <c r="D131" s="159" t="s">
        <v>139</v>
      </c>
      <c r="E131" s="160" t="s">
        <v>2521</v>
      </c>
      <c r="F131" s="161" t="s">
        <v>2522</v>
      </c>
      <c r="G131" s="162" t="s">
        <v>790</v>
      </c>
      <c r="H131" s="163">
        <v>1</v>
      </c>
      <c r="I131" s="164"/>
      <c r="J131" s="165">
        <f>ROUND(I131*H131,2)</f>
        <v>0</v>
      </c>
      <c r="K131" s="161" t="s">
        <v>1</v>
      </c>
      <c r="L131" s="34"/>
      <c r="M131" s="166" t="s">
        <v>1</v>
      </c>
      <c r="N131" s="167" t="s">
        <v>38</v>
      </c>
      <c r="O131" s="59"/>
      <c r="P131" s="168">
        <f>O131*H131</f>
        <v>0</v>
      </c>
      <c r="Q131" s="168">
        <v>0</v>
      </c>
      <c r="R131" s="168">
        <f>Q131*H131</f>
        <v>0</v>
      </c>
      <c r="S131" s="168">
        <v>0</v>
      </c>
      <c r="T131" s="169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0" t="s">
        <v>144</v>
      </c>
      <c r="AT131" s="170" t="s">
        <v>139</v>
      </c>
      <c r="AU131" s="170" t="s">
        <v>82</v>
      </c>
      <c r="AY131" s="18" t="s">
        <v>137</v>
      </c>
      <c r="BE131" s="171">
        <f>IF(N131="základní",J131,0)</f>
        <v>0</v>
      </c>
      <c r="BF131" s="171">
        <f>IF(N131="snížená",J131,0)</f>
        <v>0</v>
      </c>
      <c r="BG131" s="171">
        <f>IF(N131="zákl. přenesená",J131,0)</f>
        <v>0</v>
      </c>
      <c r="BH131" s="171">
        <f>IF(N131="sníž. přenesená",J131,0)</f>
        <v>0</v>
      </c>
      <c r="BI131" s="171">
        <f>IF(N131="nulová",J131,0)</f>
        <v>0</v>
      </c>
      <c r="BJ131" s="18" t="s">
        <v>30</v>
      </c>
      <c r="BK131" s="171">
        <f>ROUND(I131*H131,2)</f>
        <v>0</v>
      </c>
      <c r="BL131" s="18" t="s">
        <v>144</v>
      </c>
      <c r="BM131" s="170" t="s">
        <v>82</v>
      </c>
    </row>
    <row r="132" spans="1:65" s="14" customFormat="1">
      <c r="B132" s="180"/>
      <c r="D132" s="173" t="s">
        <v>145</v>
      </c>
      <c r="E132" s="181" t="s">
        <v>1</v>
      </c>
      <c r="F132" s="182" t="s">
        <v>598</v>
      </c>
      <c r="H132" s="183">
        <v>1</v>
      </c>
      <c r="I132" s="184"/>
      <c r="L132" s="180"/>
      <c r="M132" s="185"/>
      <c r="N132" s="186"/>
      <c r="O132" s="186"/>
      <c r="P132" s="186"/>
      <c r="Q132" s="186"/>
      <c r="R132" s="186"/>
      <c r="S132" s="186"/>
      <c r="T132" s="187"/>
      <c r="AT132" s="181" t="s">
        <v>145</v>
      </c>
      <c r="AU132" s="181" t="s">
        <v>82</v>
      </c>
      <c r="AV132" s="14" t="s">
        <v>82</v>
      </c>
      <c r="AW132" s="14" t="s">
        <v>29</v>
      </c>
      <c r="AX132" s="14" t="s">
        <v>30</v>
      </c>
      <c r="AY132" s="181" t="s">
        <v>137</v>
      </c>
    </row>
    <row r="133" spans="1:65" s="2" customFormat="1" ht="16.5" customHeight="1">
      <c r="A133" s="33"/>
      <c r="B133" s="125"/>
      <c r="C133" s="159" t="s">
        <v>82</v>
      </c>
      <c r="D133" s="159" t="s">
        <v>139</v>
      </c>
      <c r="E133" s="160" t="s">
        <v>2523</v>
      </c>
      <c r="F133" s="161" t="s">
        <v>2524</v>
      </c>
      <c r="G133" s="162" t="s">
        <v>790</v>
      </c>
      <c r="H133" s="163">
        <v>1</v>
      </c>
      <c r="I133" s="164"/>
      <c r="J133" s="165">
        <f>ROUND(I133*H133,2)</f>
        <v>0</v>
      </c>
      <c r="K133" s="161" t="s">
        <v>1</v>
      </c>
      <c r="L133" s="34"/>
      <c r="M133" s="166" t="s">
        <v>1</v>
      </c>
      <c r="N133" s="167" t="s">
        <v>38</v>
      </c>
      <c r="O133" s="59"/>
      <c r="P133" s="168">
        <f>O133*H133</f>
        <v>0</v>
      </c>
      <c r="Q133" s="168">
        <v>0</v>
      </c>
      <c r="R133" s="168">
        <f>Q133*H133</f>
        <v>0</v>
      </c>
      <c r="S133" s="168">
        <v>0</v>
      </c>
      <c r="T133" s="169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0" t="s">
        <v>144</v>
      </c>
      <c r="AT133" s="170" t="s">
        <v>139</v>
      </c>
      <c r="AU133" s="170" t="s">
        <v>82</v>
      </c>
      <c r="AY133" s="18" t="s">
        <v>137</v>
      </c>
      <c r="BE133" s="171">
        <f>IF(N133="základní",J133,0)</f>
        <v>0</v>
      </c>
      <c r="BF133" s="171">
        <f>IF(N133="snížená",J133,0)</f>
        <v>0</v>
      </c>
      <c r="BG133" s="171">
        <f>IF(N133="zákl. přenesená",J133,0)</f>
        <v>0</v>
      </c>
      <c r="BH133" s="171">
        <f>IF(N133="sníž. přenesená",J133,0)</f>
        <v>0</v>
      </c>
      <c r="BI133" s="171">
        <f>IF(N133="nulová",J133,0)</f>
        <v>0</v>
      </c>
      <c r="BJ133" s="18" t="s">
        <v>30</v>
      </c>
      <c r="BK133" s="171">
        <f>ROUND(I133*H133,2)</f>
        <v>0</v>
      </c>
      <c r="BL133" s="18" t="s">
        <v>144</v>
      </c>
      <c r="BM133" s="170" t="s">
        <v>144</v>
      </c>
    </row>
    <row r="134" spans="1:65" s="14" customFormat="1">
      <c r="B134" s="180"/>
      <c r="D134" s="173" t="s">
        <v>145</v>
      </c>
      <c r="E134" s="181" t="s">
        <v>1</v>
      </c>
      <c r="F134" s="182" t="s">
        <v>598</v>
      </c>
      <c r="H134" s="183">
        <v>1</v>
      </c>
      <c r="I134" s="184"/>
      <c r="L134" s="180"/>
      <c r="M134" s="185"/>
      <c r="N134" s="186"/>
      <c r="O134" s="186"/>
      <c r="P134" s="186"/>
      <c r="Q134" s="186"/>
      <c r="R134" s="186"/>
      <c r="S134" s="186"/>
      <c r="T134" s="187"/>
      <c r="AT134" s="181" t="s">
        <v>145</v>
      </c>
      <c r="AU134" s="181" t="s">
        <v>82</v>
      </c>
      <c r="AV134" s="14" t="s">
        <v>82</v>
      </c>
      <c r="AW134" s="14" t="s">
        <v>29</v>
      </c>
      <c r="AX134" s="14" t="s">
        <v>30</v>
      </c>
      <c r="AY134" s="181" t="s">
        <v>137</v>
      </c>
    </row>
    <row r="135" spans="1:65" s="2" customFormat="1" ht="16.5" customHeight="1">
      <c r="A135" s="33"/>
      <c r="B135" s="125"/>
      <c r="C135" s="159" t="s">
        <v>163</v>
      </c>
      <c r="D135" s="159" t="s">
        <v>139</v>
      </c>
      <c r="E135" s="160" t="s">
        <v>2525</v>
      </c>
      <c r="F135" s="161" t="s">
        <v>2526</v>
      </c>
      <c r="G135" s="162" t="s">
        <v>790</v>
      </c>
      <c r="H135" s="163">
        <v>1</v>
      </c>
      <c r="I135" s="164"/>
      <c r="J135" s="165">
        <f>ROUND(I135*H135,2)</f>
        <v>0</v>
      </c>
      <c r="K135" s="161" t="s">
        <v>1</v>
      </c>
      <c r="L135" s="34"/>
      <c r="M135" s="166" t="s">
        <v>1</v>
      </c>
      <c r="N135" s="167" t="s">
        <v>38</v>
      </c>
      <c r="O135" s="59"/>
      <c r="P135" s="168">
        <f>O135*H135</f>
        <v>0</v>
      </c>
      <c r="Q135" s="168">
        <v>0</v>
      </c>
      <c r="R135" s="168">
        <f>Q135*H135</f>
        <v>0</v>
      </c>
      <c r="S135" s="168">
        <v>0</v>
      </c>
      <c r="T135" s="169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0" t="s">
        <v>144</v>
      </c>
      <c r="AT135" s="170" t="s">
        <v>139</v>
      </c>
      <c r="AU135" s="170" t="s">
        <v>82</v>
      </c>
      <c r="AY135" s="18" t="s">
        <v>137</v>
      </c>
      <c r="BE135" s="171">
        <f>IF(N135="základní",J135,0)</f>
        <v>0</v>
      </c>
      <c r="BF135" s="171">
        <f>IF(N135="snížená",J135,0)</f>
        <v>0</v>
      </c>
      <c r="BG135" s="171">
        <f>IF(N135="zákl. přenesená",J135,0)</f>
        <v>0</v>
      </c>
      <c r="BH135" s="171">
        <f>IF(N135="sníž. přenesená",J135,0)</f>
        <v>0</v>
      </c>
      <c r="BI135" s="171">
        <f>IF(N135="nulová",J135,0)</f>
        <v>0</v>
      </c>
      <c r="BJ135" s="18" t="s">
        <v>30</v>
      </c>
      <c r="BK135" s="171">
        <f>ROUND(I135*H135,2)</f>
        <v>0</v>
      </c>
      <c r="BL135" s="18" t="s">
        <v>144</v>
      </c>
      <c r="BM135" s="170" t="s">
        <v>166</v>
      </c>
    </row>
    <row r="136" spans="1:65" s="13" customFormat="1">
      <c r="B136" s="172"/>
      <c r="D136" s="173" t="s">
        <v>145</v>
      </c>
      <c r="E136" s="174" t="s">
        <v>1</v>
      </c>
      <c r="F136" s="175" t="s">
        <v>2527</v>
      </c>
      <c r="H136" s="174" t="s">
        <v>1</v>
      </c>
      <c r="I136" s="176"/>
      <c r="L136" s="172"/>
      <c r="M136" s="177"/>
      <c r="N136" s="178"/>
      <c r="O136" s="178"/>
      <c r="P136" s="178"/>
      <c r="Q136" s="178"/>
      <c r="R136" s="178"/>
      <c r="S136" s="178"/>
      <c r="T136" s="179"/>
      <c r="AT136" s="174" t="s">
        <v>145</v>
      </c>
      <c r="AU136" s="174" t="s">
        <v>82</v>
      </c>
      <c r="AV136" s="13" t="s">
        <v>30</v>
      </c>
      <c r="AW136" s="13" t="s">
        <v>29</v>
      </c>
      <c r="AX136" s="13" t="s">
        <v>73</v>
      </c>
      <c r="AY136" s="174" t="s">
        <v>137</v>
      </c>
    </row>
    <row r="137" spans="1:65" s="14" customFormat="1">
      <c r="B137" s="180"/>
      <c r="D137" s="173" t="s">
        <v>145</v>
      </c>
      <c r="E137" s="181" t="s">
        <v>1</v>
      </c>
      <c r="F137" s="182" t="s">
        <v>598</v>
      </c>
      <c r="H137" s="183">
        <v>1</v>
      </c>
      <c r="I137" s="184"/>
      <c r="L137" s="180"/>
      <c r="M137" s="185"/>
      <c r="N137" s="186"/>
      <c r="O137" s="186"/>
      <c r="P137" s="186"/>
      <c r="Q137" s="186"/>
      <c r="R137" s="186"/>
      <c r="S137" s="186"/>
      <c r="T137" s="187"/>
      <c r="AT137" s="181" t="s">
        <v>145</v>
      </c>
      <c r="AU137" s="181" t="s">
        <v>82</v>
      </c>
      <c r="AV137" s="14" t="s">
        <v>82</v>
      </c>
      <c r="AW137" s="14" t="s">
        <v>29</v>
      </c>
      <c r="AX137" s="14" t="s">
        <v>30</v>
      </c>
      <c r="AY137" s="181" t="s">
        <v>137</v>
      </c>
    </row>
    <row r="138" spans="1:65" s="2" customFormat="1" ht="16.5" customHeight="1">
      <c r="A138" s="33"/>
      <c r="B138" s="125"/>
      <c r="C138" s="159" t="s">
        <v>144</v>
      </c>
      <c r="D138" s="159" t="s">
        <v>139</v>
      </c>
      <c r="E138" s="160" t="s">
        <v>2528</v>
      </c>
      <c r="F138" s="161" t="s">
        <v>2526</v>
      </c>
      <c r="G138" s="162" t="s">
        <v>790</v>
      </c>
      <c r="H138" s="163">
        <v>1</v>
      </c>
      <c r="I138" s="164"/>
      <c r="J138" s="165">
        <f>ROUND(I138*H138,2)</f>
        <v>0</v>
      </c>
      <c r="K138" s="161" t="s">
        <v>1</v>
      </c>
      <c r="L138" s="34"/>
      <c r="M138" s="166" t="s">
        <v>1</v>
      </c>
      <c r="N138" s="167" t="s">
        <v>38</v>
      </c>
      <c r="O138" s="59"/>
      <c r="P138" s="168">
        <f>O138*H138</f>
        <v>0</v>
      </c>
      <c r="Q138" s="168">
        <v>0</v>
      </c>
      <c r="R138" s="168">
        <f>Q138*H138</f>
        <v>0</v>
      </c>
      <c r="S138" s="168">
        <v>0</v>
      </c>
      <c r="T138" s="169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0" t="s">
        <v>144</v>
      </c>
      <c r="AT138" s="170" t="s">
        <v>139</v>
      </c>
      <c r="AU138" s="170" t="s">
        <v>82</v>
      </c>
      <c r="AY138" s="18" t="s">
        <v>137</v>
      </c>
      <c r="BE138" s="171">
        <f>IF(N138="základní",J138,0)</f>
        <v>0</v>
      </c>
      <c r="BF138" s="171">
        <f>IF(N138="snížená",J138,0)</f>
        <v>0</v>
      </c>
      <c r="BG138" s="171">
        <f>IF(N138="zákl. přenesená",J138,0)</f>
        <v>0</v>
      </c>
      <c r="BH138" s="171">
        <f>IF(N138="sníž. přenesená",J138,0)</f>
        <v>0</v>
      </c>
      <c r="BI138" s="171">
        <f>IF(N138="nulová",J138,0)</f>
        <v>0</v>
      </c>
      <c r="BJ138" s="18" t="s">
        <v>30</v>
      </c>
      <c r="BK138" s="171">
        <f>ROUND(I138*H138,2)</f>
        <v>0</v>
      </c>
      <c r="BL138" s="18" t="s">
        <v>144</v>
      </c>
      <c r="BM138" s="170" t="s">
        <v>169</v>
      </c>
    </row>
    <row r="139" spans="1:65" s="13" customFormat="1">
      <c r="B139" s="172"/>
      <c r="D139" s="173" t="s">
        <v>145</v>
      </c>
      <c r="E139" s="174" t="s">
        <v>1</v>
      </c>
      <c r="F139" s="175" t="s">
        <v>2529</v>
      </c>
      <c r="H139" s="174" t="s">
        <v>1</v>
      </c>
      <c r="I139" s="176"/>
      <c r="L139" s="172"/>
      <c r="M139" s="177"/>
      <c r="N139" s="178"/>
      <c r="O139" s="178"/>
      <c r="P139" s="178"/>
      <c r="Q139" s="178"/>
      <c r="R139" s="178"/>
      <c r="S139" s="178"/>
      <c r="T139" s="179"/>
      <c r="AT139" s="174" t="s">
        <v>145</v>
      </c>
      <c r="AU139" s="174" t="s">
        <v>82</v>
      </c>
      <c r="AV139" s="13" t="s">
        <v>30</v>
      </c>
      <c r="AW139" s="13" t="s">
        <v>29</v>
      </c>
      <c r="AX139" s="13" t="s">
        <v>73</v>
      </c>
      <c r="AY139" s="174" t="s">
        <v>137</v>
      </c>
    </row>
    <row r="140" spans="1:65" s="14" customFormat="1">
      <c r="B140" s="180"/>
      <c r="D140" s="173" t="s">
        <v>145</v>
      </c>
      <c r="E140" s="181" t="s">
        <v>1</v>
      </c>
      <c r="F140" s="182" t="s">
        <v>598</v>
      </c>
      <c r="H140" s="183">
        <v>1</v>
      </c>
      <c r="I140" s="184"/>
      <c r="L140" s="180"/>
      <c r="M140" s="185"/>
      <c r="N140" s="186"/>
      <c r="O140" s="186"/>
      <c r="P140" s="186"/>
      <c r="Q140" s="186"/>
      <c r="R140" s="186"/>
      <c r="S140" s="186"/>
      <c r="T140" s="187"/>
      <c r="AT140" s="181" t="s">
        <v>145</v>
      </c>
      <c r="AU140" s="181" t="s">
        <v>82</v>
      </c>
      <c r="AV140" s="14" t="s">
        <v>82</v>
      </c>
      <c r="AW140" s="14" t="s">
        <v>29</v>
      </c>
      <c r="AX140" s="14" t="s">
        <v>30</v>
      </c>
      <c r="AY140" s="181" t="s">
        <v>137</v>
      </c>
    </row>
    <row r="141" spans="1:65" s="2" customFormat="1" ht="16.5" customHeight="1">
      <c r="A141" s="33"/>
      <c r="B141" s="125"/>
      <c r="C141" s="159" t="s">
        <v>181</v>
      </c>
      <c r="D141" s="159" t="s">
        <v>139</v>
      </c>
      <c r="E141" s="160" t="s">
        <v>2530</v>
      </c>
      <c r="F141" s="161" t="s">
        <v>2531</v>
      </c>
      <c r="G141" s="162" t="s">
        <v>191</v>
      </c>
      <c r="H141" s="163">
        <v>1427.2</v>
      </c>
      <c r="I141" s="164"/>
      <c r="J141" s="165">
        <f>ROUND(I141*H141,2)</f>
        <v>0</v>
      </c>
      <c r="K141" s="161" t="s">
        <v>1</v>
      </c>
      <c r="L141" s="34"/>
      <c r="M141" s="166" t="s">
        <v>1</v>
      </c>
      <c r="N141" s="167" t="s">
        <v>38</v>
      </c>
      <c r="O141" s="59"/>
      <c r="P141" s="168">
        <f>O141*H141</f>
        <v>0</v>
      </c>
      <c r="Q141" s="168">
        <v>0</v>
      </c>
      <c r="R141" s="168">
        <f>Q141*H141</f>
        <v>0</v>
      </c>
      <c r="S141" s="168">
        <v>0</v>
      </c>
      <c r="T141" s="169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0" t="s">
        <v>144</v>
      </c>
      <c r="AT141" s="170" t="s">
        <v>139</v>
      </c>
      <c r="AU141" s="170" t="s">
        <v>82</v>
      </c>
      <c r="AY141" s="18" t="s">
        <v>137</v>
      </c>
      <c r="BE141" s="171">
        <f>IF(N141="základní",J141,0)</f>
        <v>0</v>
      </c>
      <c r="BF141" s="171">
        <f>IF(N141="snížená",J141,0)</f>
        <v>0</v>
      </c>
      <c r="BG141" s="171">
        <f>IF(N141="zákl. přenesená",J141,0)</f>
        <v>0</v>
      </c>
      <c r="BH141" s="171">
        <f>IF(N141="sníž. přenesená",J141,0)</f>
        <v>0</v>
      </c>
      <c r="BI141" s="171">
        <f>IF(N141="nulová",J141,0)</f>
        <v>0</v>
      </c>
      <c r="BJ141" s="18" t="s">
        <v>30</v>
      </c>
      <c r="BK141" s="171">
        <f>ROUND(I141*H141,2)</f>
        <v>0</v>
      </c>
      <c r="BL141" s="18" t="s">
        <v>144</v>
      </c>
      <c r="BM141" s="170" t="s">
        <v>184</v>
      </c>
    </row>
    <row r="142" spans="1:65" s="13" customFormat="1">
      <c r="B142" s="172"/>
      <c r="D142" s="173" t="s">
        <v>145</v>
      </c>
      <c r="E142" s="174" t="s">
        <v>1</v>
      </c>
      <c r="F142" s="175" t="s">
        <v>2532</v>
      </c>
      <c r="H142" s="174" t="s">
        <v>1</v>
      </c>
      <c r="I142" s="176"/>
      <c r="L142" s="172"/>
      <c r="M142" s="177"/>
      <c r="N142" s="178"/>
      <c r="O142" s="178"/>
      <c r="P142" s="178"/>
      <c r="Q142" s="178"/>
      <c r="R142" s="178"/>
      <c r="S142" s="178"/>
      <c r="T142" s="179"/>
      <c r="AT142" s="174" t="s">
        <v>145</v>
      </c>
      <c r="AU142" s="174" t="s">
        <v>82</v>
      </c>
      <c r="AV142" s="13" t="s">
        <v>30</v>
      </c>
      <c r="AW142" s="13" t="s">
        <v>29</v>
      </c>
      <c r="AX142" s="13" t="s">
        <v>73</v>
      </c>
      <c r="AY142" s="174" t="s">
        <v>137</v>
      </c>
    </row>
    <row r="143" spans="1:65" s="14" customFormat="1">
      <c r="B143" s="180"/>
      <c r="D143" s="173" t="s">
        <v>145</v>
      </c>
      <c r="E143" s="181" t="s">
        <v>1</v>
      </c>
      <c r="F143" s="182" t="s">
        <v>2533</v>
      </c>
      <c r="H143" s="183">
        <v>460.6</v>
      </c>
      <c r="I143" s="184"/>
      <c r="L143" s="180"/>
      <c r="M143" s="185"/>
      <c r="N143" s="186"/>
      <c r="O143" s="186"/>
      <c r="P143" s="186"/>
      <c r="Q143" s="186"/>
      <c r="R143" s="186"/>
      <c r="S143" s="186"/>
      <c r="T143" s="187"/>
      <c r="AT143" s="181" t="s">
        <v>145</v>
      </c>
      <c r="AU143" s="181" t="s">
        <v>82</v>
      </c>
      <c r="AV143" s="14" t="s">
        <v>82</v>
      </c>
      <c r="AW143" s="14" t="s">
        <v>29</v>
      </c>
      <c r="AX143" s="14" t="s">
        <v>73</v>
      </c>
      <c r="AY143" s="181" t="s">
        <v>137</v>
      </c>
    </row>
    <row r="144" spans="1:65" s="14" customFormat="1">
      <c r="B144" s="180"/>
      <c r="D144" s="173" t="s">
        <v>145</v>
      </c>
      <c r="E144" s="181" t="s">
        <v>1</v>
      </c>
      <c r="F144" s="182" t="s">
        <v>2534</v>
      </c>
      <c r="H144" s="183">
        <v>286.39999999999998</v>
      </c>
      <c r="I144" s="184"/>
      <c r="L144" s="180"/>
      <c r="M144" s="185"/>
      <c r="N144" s="186"/>
      <c r="O144" s="186"/>
      <c r="P144" s="186"/>
      <c r="Q144" s="186"/>
      <c r="R144" s="186"/>
      <c r="S144" s="186"/>
      <c r="T144" s="187"/>
      <c r="AT144" s="181" t="s">
        <v>145</v>
      </c>
      <c r="AU144" s="181" t="s">
        <v>82</v>
      </c>
      <c r="AV144" s="14" t="s">
        <v>82</v>
      </c>
      <c r="AW144" s="14" t="s">
        <v>29</v>
      </c>
      <c r="AX144" s="14" t="s">
        <v>73</v>
      </c>
      <c r="AY144" s="181" t="s">
        <v>137</v>
      </c>
    </row>
    <row r="145" spans="1:65" s="14" customFormat="1">
      <c r="B145" s="180"/>
      <c r="D145" s="173" t="s">
        <v>145</v>
      </c>
      <c r="E145" s="181" t="s">
        <v>1</v>
      </c>
      <c r="F145" s="182" t="s">
        <v>2535</v>
      </c>
      <c r="H145" s="183">
        <v>17.2</v>
      </c>
      <c r="I145" s="184"/>
      <c r="L145" s="180"/>
      <c r="M145" s="185"/>
      <c r="N145" s="186"/>
      <c r="O145" s="186"/>
      <c r="P145" s="186"/>
      <c r="Q145" s="186"/>
      <c r="R145" s="186"/>
      <c r="S145" s="186"/>
      <c r="T145" s="187"/>
      <c r="AT145" s="181" t="s">
        <v>145</v>
      </c>
      <c r="AU145" s="181" t="s">
        <v>82</v>
      </c>
      <c r="AV145" s="14" t="s">
        <v>82</v>
      </c>
      <c r="AW145" s="14" t="s">
        <v>29</v>
      </c>
      <c r="AX145" s="14" t="s">
        <v>73</v>
      </c>
      <c r="AY145" s="181" t="s">
        <v>137</v>
      </c>
    </row>
    <row r="146" spans="1:65" s="14" customFormat="1">
      <c r="B146" s="180"/>
      <c r="D146" s="173" t="s">
        <v>145</v>
      </c>
      <c r="E146" s="181" t="s">
        <v>1</v>
      </c>
      <c r="F146" s="182" t="s">
        <v>2536</v>
      </c>
      <c r="H146" s="183">
        <v>70.599999999999994</v>
      </c>
      <c r="I146" s="184"/>
      <c r="L146" s="180"/>
      <c r="M146" s="185"/>
      <c r="N146" s="186"/>
      <c r="O146" s="186"/>
      <c r="P146" s="186"/>
      <c r="Q146" s="186"/>
      <c r="R146" s="186"/>
      <c r="S146" s="186"/>
      <c r="T146" s="187"/>
      <c r="AT146" s="181" t="s">
        <v>145</v>
      </c>
      <c r="AU146" s="181" t="s">
        <v>82</v>
      </c>
      <c r="AV146" s="14" t="s">
        <v>82</v>
      </c>
      <c r="AW146" s="14" t="s">
        <v>29</v>
      </c>
      <c r="AX146" s="14" t="s">
        <v>73</v>
      </c>
      <c r="AY146" s="181" t="s">
        <v>137</v>
      </c>
    </row>
    <row r="147" spans="1:65" s="13" customFormat="1">
      <c r="B147" s="172"/>
      <c r="D147" s="173" t="s">
        <v>145</v>
      </c>
      <c r="E147" s="174" t="s">
        <v>1</v>
      </c>
      <c r="F147" s="175" t="s">
        <v>2537</v>
      </c>
      <c r="H147" s="174" t="s">
        <v>1</v>
      </c>
      <c r="I147" s="176"/>
      <c r="L147" s="172"/>
      <c r="M147" s="177"/>
      <c r="N147" s="178"/>
      <c r="O147" s="178"/>
      <c r="P147" s="178"/>
      <c r="Q147" s="178"/>
      <c r="R147" s="178"/>
      <c r="S147" s="178"/>
      <c r="T147" s="179"/>
      <c r="AT147" s="174" t="s">
        <v>145</v>
      </c>
      <c r="AU147" s="174" t="s">
        <v>82</v>
      </c>
      <c r="AV147" s="13" t="s">
        <v>30</v>
      </c>
      <c r="AW147" s="13" t="s">
        <v>29</v>
      </c>
      <c r="AX147" s="13" t="s">
        <v>73</v>
      </c>
      <c r="AY147" s="174" t="s">
        <v>137</v>
      </c>
    </row>
    <row r="148" spans="1:65" s="14" customFormat="1">
      <c r="B148" s="180"/>
      <c r="D148" s="173" t="s">
        <v>145</v>
      </c>
      <c r="E148" s="181" t="s">
        <v>1</v>
      </c>
      <c r="F148" s="182" t="s">
        <v>2538</v>
      </c>
      <c r="H148" s="183">
        <v>357.2</v>
      </c>
      <c r="I148" s="184"/>
      <c r="L148" s="180"/>
      <c r="M148" s="185"/>
      <c r="N148" s="186"/>
      <c r="O148" s="186"/>
      <c r="P148" s="186"/>
      <c r="Q148" s="186"/>
      <c r="R148" s="186"/>
      <c r="S148" s="186"/>
      <c r="T148" s="187"/>
      <c r="AT148" s="181" t="s">
        <v>145</v>
      </c>
      <c r="AU148" s="181" t="s">
        <v>82</v>
      </c>
      <c r="AV148" s="14" t="s">
        <v>82</v>
      </c>
      <c r="AW148" s="14" t="s">
        <v>29</v>
      </c>
      <c r="AX148" s="14" t="s">
        <v>73</v>
      </c>
      <c r="AY148" s="181" t="s">
        <v>137</v>
      </c>
    </row>
    <row r="149" spans="1:65" s="14" customFormat="1">
      <c r="B149" s="180"/>
      <c r="D149" s="173" t="s">
        <v>145</v>
      </c>
      <c r="E149" s="181" t="s">
        <v>1</v>
      </c>
      <c r="F149" s="182" t="s">
        <v>2539</v>
      </c>
      <c r="H149" s="183">
        <v>101.6</v>
      </c>
      <c r="I149" s="184"/>
      <c r="L149" s="180"/>
      <c r="M149" s="185"/>
      <c r="N149" s="186"/>
      <c r="O149" s="186"/>
      <c r="P149" s="186"/>
      <c r="Q149" s="186"/>
      <c r="R149" s="186"/>
      <c r="S149" s="186"/>
      <c r="T149" s="187"/>
      <c r="AT149" s="181" t="s">
        <v>145</v>
      </c>
      <c r="AU149" s="181" t="s">
        <v>82</v>
      </c>
      <c r="AV149" s="14" t="s">
        <v>82</v>
      </c>
      <c r="AW149" s="14" t="s">
        <v>29</v>
      </c>
      <c r="AX149" s="14" t="s">
        <v>73</v>
      </c>
      <c r="AY149" s="181" t="s">
        <v>137</v>
      </c>
    </row>
    <row r="150" spans="1:65" s="13" customFormat="1">
      <c r="B150" s="172"/>
      <c r="D150" s="173" t="s">
        <v>145</v>
      </c>
      <c r="E150" s="174" t="s">
        <v>1</v>
      </c>
      <c r="F150" s="175" t="s">
        <v>2540</v>
      </c>
      <c r="H150" s="174" t="s">
        <v>1</v>
      </c>
      <c r="I150" s="176"/>
      <c r="L150" s="172"/>
      <c r="M150" s="177"/>
      <c r="N150" s="178"/>
      <c r="O150" s="178"/>
      <c r="P150" s="178"/>
      <c r="Q150" s="178"/>
      <c r="R150" s="178"/>
      <c r="S150" s="178"/>
      <c r="T150" s="179"/>
      <c r="AT150" s="174" t="s">
        <v>145</v>
      </c>
      <c r="AU150" s="174" t="s">
        <v>82</v>
      </c>
      <c r="AV150" s="13" t="s">
        <v>30</v>
      </c>
      <c r="AW150" s="13" t="s">
        <v>29</v>
      </c>
      <c r="AX150" s="13" t="s">
        <v>73</v>
      </c>
      <c r="AY150" s="174" t="s">
        <v>137</v>
      </c>
    </row>
    <row r="151" spans="1:65" s="14" customFormat="1">
      <c r="B151" s="180"/>
      <c r="D151" s="173" t="s">
        <v>145</v>
      </c>
      <c r="E151" s="181" t="s">
        <v>1</v>
      </c>
      <c r="F151" s="182" t="s">
        <v>2476</v>
      </c>
      <c r="H151" s="183">
        <v>133.6</v>
      </c>
      <c r="I151" s="184"/>
      <c r="L151" s="180"/>
      <c r="M151" s="185"/>
      <c r="N151" s="186"/>
      <c r="O151" s="186"/>
      <c r="P151" s="186"/>
      <c r="Q151" s="186"/>
      <c r="R151" s="186"/>
      <c r="S151" s="186"/>
      <c r="T151" s="187"/>
      <c r="AT151" s="181" t="s">
        <v>145</v>
      </c>
      <c r="AU151" s="181" t="s">
        <v>82</v>
      </c>
      <c r="AV151" s="14" t="s">
        <v>82</v>
      </c>
      <c r="AW151" s="14" t="s">
        <v>29</v>
      </c>
      <c r="AX151" s="14" t="s">
        <v>73</v>
      </c>
      <c r="AY151" s="181" t="s">
        <v>137</v>
      </c>
    </row>
    <row r="152" spans="1:65" s="15" customFormat="1">
      <c r="B152" s="188"/>
      <c r="D152" s="173" t="s">
        <v>145</v>
      </c>
      <c r="E152" s="189" t="s">
        <v>1</v>
      </c>
      <c r="F152" s="190" t="s">
        <v>160</v>
      </c>
      <c r="H152" s="191">
        <v>1427.2</v>
      </c>
      <c r="I152" s="192"/>
      <c r="L152" s="188"/>
      <c r="M152" s="193"/>
      <c r="N152" s="194"/>
      <c r="O152" s="194"/>
      <c r="P152" s="194"/>
      <c r="Q152" s="194"/>
      <c r="R152" s="194"/>
      <c r="S152" s="194"/>
      <c r="T152" s="195"/>
      <c r="AT152" s="189" t="s">
        <v>145</v>
      </c>
      <c r="AU152" s="189" t="s">
        <v>82</v>
      </c>
      <c r="AV152" s="15" t="s">
        <v>144</v>
      </c>
      <c r="AW152" s="15" t="s">
        <v>29</v>
      </c>
      <c r="AX152" s="15" t="s">
        <v>30</v>
      </c>
      <c r="AY152" s="189" t="s">
        <v>137</v>
      </c>
    </row>
    <row r="153" spans="1:65" s="2" customFormat="1" ht="16.5" customHeight="1">
      <c r="A153" s="33"/>
      <c r="B153" s="125"/>
      <c r="C153" s="159" t="s">
        <v>166</v>
      </c>
      <c r="D153" s="159" t="s">
        <v>139</v>
      </c>
      <c r="E153" s="160" t="s">
        <v>2541</v>
      </c>
      <c r="F153" s="161" t="s">
        <v>2542</v>
      </c>
      <c r="G153" s="162" t="s">
        <v>790</v>
      </c>
      <c r="H153" s="163">
        <v>1</v>
      </c>
      <c r="I153" s="164"/>
      <c r="J153" s="165">
        <f>ROUND(I153*H153,2)</f>
        <v>0</v>
      </c>
      <c r="K153" s="161" t="s">
        <v>1</v>
      </c>
      <c r="L153" s="34"/>
      <c r="M153" s="166" t="s">
        <v>1</v>
      </c>
      <c r="N153" s="167" t="s">
        <v>38</v>
      </c>
      <c r="O153" s="59"/>
      <c r="P153" s="168">
        <f>O153*H153</f>
        <v>0</v>
      </c>
      <c r="Q153" s="168">
        <v>0</v>
      </c>
      <c r="R153" s="168">
        <f>Q153*H153</f>
        <v>0</v>
      </c>
      <c r="S153" s="168">
        <v>0</v>
      </c>
      <c r="T153" s="169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0" t="s">
        <v>144</v>
      </c>
      <c r="AT153" s="170" t="s">
        <v>139</v>
      </c>
      <c r="AU153" s="170" t="s">
        <v>82</v>
      </c>
      <c r="AY153" s="18" t="s">
        <v>137</v>
      </c>
      <c r="BE153" s="171">
        <f>IF(N153="základní",J153,0)</f>
        <v>0</v>
      </c>
      <c r="BF153" s="171">
        <f>IF(N153="snížená",J153,0)</f>
        <v>0</v>
      </c>
      <c r="BG153" s="171">
        <f>IF(N153="zákl. přenesená",J153,0)</f>
        <v>0</v>
      </c>
      <c r="BH153" s="171">
        <f>IF(N153="sníž. přenesená",J153,0)</f>
        <v>0</v>
      </c>
      <c r="BI153" s="171">
        <f>IF(N153="nulová",J153,0)</f>
        <v>0</v>
      </c>
      <c r="BJ153" s="18" t="s">
        <v>30</v>
      </c>
      <c r="BK153" s="171">
        <f>ROUND(I153*H153,2)</f>
        <v>0</v>
      </c>
      <c r="BL153" s="18" t="s">
        <v>144</v>
      </c>
      <c r="BM153" s="170" t="s">
        <v>187</v>
      </c>
    </row>
    <row r="154" spans="1:65" s="14" customFormat="1">
      <c r="B154" s="180"/>
      <c r="D154" s="173" t="s">
        <v>145</v>
      </c>
      <c r="E154" s="181" t="s">
        <v>1</v>
      </c>
      <c r="F154" s="182" t="s">
        <v>598</v>
      </c>
      <c r="H154" s="183">
        <v>1</v>
      </c>
      <c r="I154" s="184"/>
      <c r="L154" s="180"/>
      <c r="M154" s="185"/>
      <c r="N154" s="186"/>
      <c r="O154" s="186"/>
      <c r="P154" s="186"/>
      <c r="Q154" s="186"/>
      <c r="R154" s="186"/>
      <c r="S154" s="186"/>
      <c r="T154" s="187"/>
      <c r="AT154" s="181" t="s">
        <v>145</v>
      </c>
      <c r="AU154" s="181" t="s">
        <v>82</v>
      </c>
      <c r="AV154" s="14" t="s">
        <v>82</v>
      </c>
      <c r="AW154" s="14" t="s">
        <v>29</v>
      </c>
      <c r="AX154" s="14" t="s">
        <v>30</v>
      </c>
      <c r="AY154" s="181" t="s">
        <v>137</v>
      </c>
    </row>
    <row r="155" spans="1:65" s="2" customFormat="1" ht="16.5" customHeight="1">
      <c r="A155" s="33"/>
      <c r="B155" s="125"/>
      <c r="C155" s="159" t="s">
        <v>188</v>
      </c>
      <c r="D155" s="159" t="s">
        <v>139</v>
      </c>
      <c r="E155" s="160" t="s">
        <v>2543</v>
      </c>
      <c r="F155" s="161" t="s">
        <v>2544</v>
      </c>
      <c r="G155" s="162" t="s">
        <v>790</v>
      </c>
      <c r="H155" s="163">
        <v>1</v>
      </c>
      <c r="I155" s="164"/>
      <c r="J155" s="165">
        <f>ROUND(I155*H155,2)</f>
        <v>0</v>
      </c>
      <c r="K155" s="161" t="s">
        <v>1</v>
      </c>
      <c r="L155" s="34"/>
      <c r="M155" s="166" t="s">
        <v>1</v>
      </c>
      <c r="N155" s="167" t="s">
        <v>38</v>
      </c>
      <c r="O155" s="59"/>
      <c r="P155" s="168">
        <f>O155*H155</f>
        <v>0</v>
      </c>
      <c r="Q155" s="168">
        <v>0</v>
      </c>
      <c r="R155" s="168">
        <f>Q155*H155</f>
        <v>0</v>
      </c>
      <c r="S155" s="168">
        <v>0</v>
      </c>
      <c r="T155" s="169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0" t="s">
        <v>144</v>
      </c>
      <c r="AT155" s="170" t="s">
        <v>139</v>
      </c>
      <c r="AU155" s="170" t="s">
        <v>82</v>
      </c>
      <c r="AY155" s="18" t="s">
        <v>137</v>
      </c>
      <c r="BE155" s="171">
        <f>IF(N155="základní",J155,0)</f>
        <v>0</v>
      </c>
      <c r="BF155" s="171">
        <f>IF(N155="snížená",J155,0)</f>
        <v>0</v>
      </c>
      <c r="BG155" s="171">
        <f>IF(N155="zákl. přenesená",J155,0)</f>
        <v>0</v>
      </c>
      <c r="BH155" s="171">
        <f>IF(N155="sníž. přenesená",J155,0)</f>
        <v>0</v>
      </c>
      <c r="BI155" s="171">
        <f>IF(N155="nulová",J155,0)</f>
        <v>0</v>
      </c>
      <c r="BJ155" s="18" t="s">
        <v>30</v>
      </c>
      <c r="BK155" s="171">
        <f>ROUND(I155*H155,2)</f>
        <v>0</v>
      </c>
      <c r="BL155" s="18" t="s">
        <v>144</v>
      </c>
      <c r="BM155" s="170" t="s">
        <v>236</v>
      </c>
    </row>
    <row r="156" spans="1:65" s="14" customFormat="1">
      <c r="B156" s="180"/>
      <c r="D156" s="173" t="s">
        <v>145</v>
      </c>
      <c r="E156" s="181" t="s">
        <v>1</v>
      </c>
      <c r="F156" s="182" t="s">
        <v>598</v>
      </c>
      <c r="H156" s="183">
        <v>1</v>
      </c>
      <c r="I156" s="184"/>
      <c r="L156" s="180"/>
      <c r="M156" s="185"/>
      <c r="N156" s="186"/>
      <c r="O156" s="186"/>
      <c r="P156" s="186"/>
      <c r="Q156" s="186"/>
      <c r="R156" s="186"/>
      <c r="S156" s="186"/>
      <c r="T156" s="187"/>
      <c r="AT156" s="181" t="s">
        <v>145</v>
      </c>
      <c r="AU156" s="181" t="s">
        <v>82</v>
      </c>
      <c r="AV156" s="14" t="s">
        <v>82</v>
      </c>
      <c r="AW156" s="14" t="s">
        <v>29</v>
      </c>
      <c r="AX156" s="14" t="s">
        <v>30</v>
      </c>
      <c r="AY156" s="181" t="s">
        <v>137</v>
      </c>
    </row>
    <row r="157" spans="1:65" s="2" customFormat="1" ht="16.5" customHeight="1">
      <c r="A157" s="33"/>
      <c r="B157" s="125"/>
      <c r="C157" s="159" t="s">
        <v>169</v>
      </c>
      <c r="D157" s="159" t="s">
        <v>139</v>
      </c>
      <c r="E157" s="160" t="s">
        <v>2545</v>
      </c>
      <c r="F157" s="161" t="s">
        <v>2546</v>
      </c>
      <c r="G157" s="162" t="s">
        <v>790</v>
      </c>
      <c r="H157" s="163">
        <v>1</v>
      </c>
      <c r="I157" s="164"/>
      <c r="J157" s="165">
        <f>ROUND(I157*H157,2)</f>
        <v>0</v>
      </c>
      <c r="K157" s="161" t="s">
        <v>1</v>
      </c>
      <c r="L157" s="34"/>
      <c r="M157" s="166" t="s">
        <v>1</v>
      </c>
      <c r="N157" s="167" t="s">
        <v>38</v>
      </c>
      <c r="O157" s="59"/>
      <c r="P157" s="168">
        <f>O157*H157</f>
        <v>0</v>
      </c>
      <c r="Q157" s="168">
        <v>0</v>
      </c>
      <c r="R157" s="168">
        <f>Q157*H157</f>
        <v>0</v>
      </c>
      <c r="S157" s="168">
        <v>0</v>
      </c>
      <c r="T157" s="169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0" t="s">
        <v>144</v>
      </c>
      <c r="AT157" s="170" t="s">
        <v>139</v>
      </c>
      <c r="AU157" s="170" t="s">
        <v>82</v>
      </c>
      <c r="AY157" s="18" t="s">
        <v>137</v>
      </c>
      <c r="BE157" s="171">
        <f>IF(N157="základní",J157,0)</f>
        <v>0</v>
      </c>
      <c r="BF157" s="171">
        <f>IF(N157="snížená",J157,0)</f>
        <v>0</v>
      </c>
      <c r="BG157" s="171">
        <f>IF(N157="zákl. přenesená",J157,0)</f>
        <v>0</v>
      </c>
      <c r="BH157" s="171">
        <f>IF(N157="sníž. přenesená",J157,0)</f>
        <v>0</v>
      </c>
      <c r="BI157" s="171">
        <f>IF(N157="nulová",J157,0)</f>
        <v>0</v>
      </c>
      <c r="BJ157" s="18" t="s">
        <v>30</v>
      </c>
      <c r="BK157" s="171">
        <f>ROUND(I157*H157,2)</f>
        <v>0</v>
      </c>
      <c r="BL157" s="18" t="s">
        <v>144</v>
      </c>
      <c r="BM157" s="170" t="s">
        <v>245</v>
      </c>
    </row>
    <row r="158" spans="1:65" s="14" customFormat="1">
      <c r="B158" s="180"/>
      <c r="D158" s="173" t="s">
        <v>145</v>
      </c>
      <c r="E158" s="181" t="s">
        <v>1</v>
      </c>
      <c r="F158" s="182" t="s">
        <v>598</v>
      </c>
      <c r="H158" s="183">
        <v>1</v>
      </c>
      <c r="I158" s="184"/>
      <c r="L158" s="180"/>
      <c r="M158" s="185"/>
      <c r="N158" s="186"/>
      <c r="O158" s="186"/>
      <c r="P158" s="186"/>
      <c r="Q158" s="186"/>
      <c r="R158" s="186"/>
      <c r="S158" s="186"/>
      <c r="T158" s="187"/>
      <c r="AT158" s="181" t="s">
        <v>145</v>
      </c>
      <c r="AU158" s="181" t="s">
        <v>82</v>
      </c>
      <c r="AV158" s="14" t="s">
        <v>82</v>
      </c>
      <c r="AW158" s="14" t="s">
        <v>29</v>
      </c>
      <c r="AX158" s="14" t="s">
        <v>30</v>
      </c>
      <c r="AY158" s="181" t="s">
        <v>137</v>
      </c>
    </row>
    <row r="159" spans="1:65" s="2" customFormat="1" ht="16.5" customHeight="1">
      <c r="A159" s="33"/>
      <c r="B159" s="125"/>
      <c r="C159" s="159" t="s">
        <v>206</v>
      </c>
      <c r="D159" s="159" t="s">
        <v>139</v>
      </c>
      <c r="E159" s="160" t="s">
        <v>2547</v>
      </c>
      <c r="F159" s="161" t="s">
        <v>2548</v>
      </c>
      <c r="G159" s="162" t="s">
        <v>790</v>
      </c>
      <c r="H159" s="163">
        <v>1</v>
      </c>
      <c r="I159" s="164"/>
      <c r="J159" s="165">
        <f>ROUND(I159*H159,2)</f>
        <v>0</v>
      </c>
      <c r="K159" s="161" t="s">
        <v>1</v>
      </c>
      <c r="L159" s="34"/>
      <c r="M159" s="166" t="s">
        <v>1</v>
      </c>
      <c r="N159" s="167" t="s">
        <v>38</v>
      </c>
      <c r="O159" s="59"/>
      <c r="P159" s="168">
        <f>O159*H159</f>
        <v>0</v>
      </c>
      <c r="Q159" s="168">
        <v>0</v>
      </c>
      <c r="R159" s="168">
        <f>Q159*H159</f>
        <v>0</v>
      </c>
      <c r="S159" s="168">
        <v>0</v>
      </c>
      <c r="T159" s="169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0" t="s">
        <v>144</v>
      </c>
      <c r="AT159" s="170" t="s">
        <v>139</v>
      </c>
      <c r="AU159" s="170" t="s">
        <v>82</v>
      </c>
      <c r="AY159" s="18" t="s">
        <v>137</v>
      </c>
      <c r="BE159" s="171">
        <f>IF(N159="základní",J159,0)</f>
        <v>0</v>
      </c>
      <c r="BF159" s="171">
        <f>IF(N159="snížená",J159,0)</f>
        <v>0</v>
      </c>
      <c r="BG159" s="171">
        <f>IF(N159="zákl. přenesená",J159,0)</f>
        <v>0</v>
      </c>
      <c r="BH159" s="171">
        <f>IF(N159="sníž. přenesená",J159,0)</f>
        <v>0</v>
      </c>
      <c r="BI159" s="171">
        <f>IF(N159="nulová",J159,0)</f>
        <v>0</v>
      </c>
      <c r="BJ159" s="18" t="s">
        <v>30</v>
      </c>
      <c r="BK159" s="171">
        <f>ROUND(I159*H159,2)</f>
        <v>0</v>
      </c>
      <c r="BL159" s="18" t="s">
        <v>144</v>
      </c>
      <c r="BM159" s="170" t="s">
        <v>192</v>
      </c>
    </row>
    <row r="160" spans="1:65" s="14" customFormat="1">
      <c r="B160" s="180"/>
      <c r="D160" s="173" t="s">
        <v>145</v>
      </c>
      <c r="E160" s="181" t="s">
        <v>1</v>
      </c>
      <c r="F160" s="182" t="s">
        <v>598</v>
      </c>
      <c r="H160" s="183">
        <v>1</v>
      </c>
      <c r="I160" s="184"/>
      <c r="L160" s="180"/>
      <c r="M160" s="185"/>
      <c r="N160" s="186"/>
      <c r="O160" s="186"/>
      <c r="P160" s="186"/>
      <c r="Q160" s="186"/>
      <c r="R160" s="186"/>
      <c r="S160" s="186"/>
      <c r="T160" s="187"/>
      <c r="AT160" s="181" t="s">
        <v>145</v>
      </c>
      <c r="AU160" s="181" t="s">
        <v>82</v>
      </c>
      <c r="AV160" s="14" t="s">
        <v>82</v>
      </c>
      <c r="AW160" s="14" t="s">
        <v>29</v>
      </c>
      <c r="AX160" s="14" t="s">
        <v>30</v>
      </c>
      <c r="AY160" s="181" t="s">
        <v>137</v>
      </c>
    </row>
    <row r="161" spans="1:65" s="2" customFormat="1" ht="16.5" customHeight="1">
      <c r="A161" s="33"/>
      <c r="B161" s="125"/>
      <c r="C161" s="159" t="s">
        <v>184</v>
      </c>
      <c r="D161" s="159" t="s">
        <v>139</v>
      </c>
      <c r="E161" s="160" t="s">
        <v>2549</v>
      </c>
      <c r="F161" s="161" t="s">
        <v>2550</v>
      </c>
      <c r="G161" s="162" t="s">
        <v>790</v>
      </c>
      <c r="H161" s="163">
        <v>1</v>
      </c>
      <c r="I161" s="164"/>
      <c r="J161" s="165">
        <f>ROUND(I161*H161,2)</f>
        <v>0</v>
      </c>
      <c r="K161" s="161" t="s">
        <v>1</v>
      </c>
      <c r="L161" s="34"/>
      <c r="M161" s="166" t="s">
        <v>1</v>
      </c>
      <c r="N161" s="167" t="s">
        <v>38</v>
      </c>
      <c r="O161" s="59"/>
      <c r="P161" s="168">
        <f>O161*H161</f>
        <v>0</v>
      </c>
      <c r="Q161" s="168">
        <v>0</v>
      </c>
      <c r="R161" s="168">
        <f>Q161*H161</f>
        <v>0</v>
      </c>
      <c r="S161" s="168">
        <v>0</v>
      </c>
      <c r="T161" s="169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0" t="s">
        <v>144</v>
      </c>
      <c r="AT161" s="170" t="s">
        <v>139</v>
      </c>
      <c r="AU161" s="170" t="s">
        <v>82</v>
      </c>
      <c r="AY161" s="18" t="s">
        <v>137</v>
      </c>
      <c r="BE161" s="171">
        <f>IF(N161="základní",J161,0)</f>
        <v>0</v>
      </c>
      <c r="BF161" s="171">
        <f>IF(N161="snížená",J161,0)</f>
        <v>0</v>
      </c>
      <c r="BG161" s="171">
        <f>IF(N161="zákl. přenesená",J161,0)</f>
        <v>0</v>
      </c>
      <c r="BH161" s="171">
        <f>IF(N161="sníž. přenesená",J161,0)</f>
        <v>0</v>
      </c>
      <c r="BI161" s="171">
        <f>IF(N161="nulová",J161,0)</f>
        <v>0</v>
      </c>
      <c r="BJ161" s="18" t="s">
        <v>30</v>
      </c>
      <c r="BK161" s="171">
        <f>ROUND(I161*H161,2)</f>
        <v>0</v>
      </c>
      <c r="BL161" s="18" t="s">
        <v>144</v>
      </c>
      <c r="BM161" s="170" t="s">
        <v>203</v>
      </c>
    </row>
    <row r="162" spans="1:65" s="14" customFormat="1">
      <c r="B162" s="180"/>
      <c r="D162" s="173" t="s">
        <v>145</v>
      </c>
      <c r="E162" s="181" t="s">
        <v>1</v>
      </c>
      <c r="F162" s="182" t="s">
        <v>598</v>
      </c>
      <c r="H162" s="183">
        <v>1</v>
      </c>
      <c r="I162" s="184"/>
      <c r="L162" s="180"/>
      <c r="M162" s="185"/>
      <c r="N162" s="186"/>
      <c r="O162" s="186"/>
      <c r="P162" s="186"/>
      <c r="Q162" s="186"/>
      <c r="R162" s="186"/>
      <c r="S162" s="186"/>
      <c r="T162" s="187"/>
      <c r="AT162" s="181" t="s">
        <v>145</v>
      </c>
      <c r="AU162" s="181" t="s">
        <v>82</v>
      </c>
      <c r="AV162" s="14" t="s">
        <v>82</v>
      </c>
      <c r="AW162" s="14" t="s">
        <v>29</v>
      </c>
      <c r="AX162" s="14" t="s">
        <v>30</v>
      </c>
      <c r="AY162" s="181" t="s">
        <v>137</v>
      </c>
    </row>
    <row r="163" spans="1:65" s="2" customFormat="1" ht="16.5" customHeight="1">
      <c r="A163" s="33"/>
      <c r="B163" s="125"/>
      <c r="C163" s="159" t="s">
        <v>218</v>
      </c>
      <c r="D163" s="159" t="s">
        <v>139</v>
      </c>
      <c r="E163" s="160" t="s">
        <v>2551</v>
      </c>
      <c r="F163" s="161" t="s">
        <v>2552</v>
      </c>
      <c r="G163" s="162" t="s">
        <v>790</v>
      </c>
      <c r="H163" s="163">
        <v>1</v>
      </c>
      <c r="I163" s="164"/>
      <c r="J163" s="165">
        <f>ROUND(I163*H163,2)</f>
        <v>0</v>
      </c>
      <c r="K163" s="161" t="s">
        <v>1</v>
      </c>
      <c r="L163" s="34"/>
      <c r="M163" s="166" t="s">
        <v>1</v>
      </c>
      <c r="N163" s="167" t="s">
        <v>38</v>
      </c>
      <c r="O163" s="59"/>
      <c r="P163" s="168">
        <f>O163*H163</f>
        <v>0</v>
      </c>
      <c r="Q163" s="168">
        <v>0</v>
      </c>
      <c r="R163" s="168">
        <f>Q163*H163</f>
        <v>0</v>
      </c>
      <c r="S163" s="168">
        <v>0</v>
      </c>
      <c r="T163" s="169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0" t="s">
        <v>144</v>
      </c>
      <c r="AT163" s="170" t="s">
        <v>139</v>
      </c>
      <c r="AU163" s="170" t="s">
        <v>82</v>
      </c>
      <c r="AY163" s="18" t="s">
        <v>137</v>
      </c>
      <c r="BE163" s="171">
        <f>IF(N163="základní",J163,0)</f>
        <v>0</v>
      </c>
      <c r="BF163" s="171">
        <f>IF(N163="snížená",J163,0)</f>
        <v>0</v>
      </c>
      <c r="BG163" s="171">
        <f>IF(N163="zákl. přenesená",J163,0)</f>
        <v>0</v>
      </c>
      <c r="BH163" s="171">
        <f>IF(N163="sníž. přenesená",J163,0)</f>
        <v>0</v>
      </c>
      <c r="BI163" s="171">
        <f>IF(N163="nulová",J163,0)</f>
        <v>0</v>
      </c>
      <c r="BJ163" s="18" t="s">
        <v>30</v>
      </c>
      <c r="BK163" s="171">
        <f>ROUND(I163*H163,2)</f>
        <v>0</v>
      </c>
      <c r="BL163" s="18" t="s">
        <v>144</v>
      </c>
      <c r="BM163" s="170" t="s">
        <v>209</v>
      </c>
    </row>
    <row r="164" spans="1:65" s="14" customFormat="1">
      <c r="B164" s="180"/>
      <c r="D164" s="173" t="s">
        <v>145</v>
      </c>
      <c r="E164" s="181" t="s">
        <v>1</v>
      </c>
      <c r="F164" s="182" t="s">
        <v>598</v>
      </c>
      <c r="H164" s="183">
        <v>1</v>
      </c>
      <c r="I164" s="184"/>
      <c r="L164" s="180"/>
      <c r="M164" s="185"/>
      <c r="N164" s="186"/>
      <c r="O164" s="186"/>
      <c r="P164" s="186"/>
      <c r="Q164" s="186"/>
      <c r="R164" s="186"/>
      <c r="S164" s="186"/>
      <c r="T164" s="187"/>
      <c r="AT164" s="181" t="s">
        <v>145</v>
      </c>
      <c r="AU164" s="181" t="s">
        <v>82</v>
      </c>
      <c r="AV164" s="14" t="s">
        <v>82</v>
      </c>
      <c r="AW164" s="14" t="s">
        <v>29</v>
      </c>
      <c r="AX164" s="14" t="s">
        <v>30</v>
      </c>
      <c r="AY164" s="181" t="s">
        <v>137</v>
      </c>
    </row>
    <row r="165" spans="1:65" s="2" customFormat="1" ht="16.5" customHeight="1">
      <c r="A165" s="33"/>
      <c r="B165" s="125"/>
      <c r="C165" s="159" t="s">
        <v>187</v>
      </c>
      <c r="D165" s="159" t="s">
        <v>139</v>
      </c>
      <c r="E165" s="160" t="s">
        <v>2553</v>
      </c>
      <c r="F165" s="161" t="s">
        <v>2554</v>
      </c>
      <c r="G165" s="162" t="s">
        <v>790</v>
      </c>
      <c r="H165" s="163">
        <v>1</v>
      </c>
      <c r="I165" s="164"/>
      <c r="J165" s="165">
        <f>ROUND(I165*H165,2)</f>
        <v>0</v>
      </c>
      <c r="K165" s="161" t="s">
        <v>1</v>
      </c>
      <c r="L165" s="34"/>
      <c r="M165" s="166" t="s">
        <v>1</v>
      </c>
      <c r="N165" s="167" t="s">
        <v>38</v>
      </c>
      <c r="O165" s="59"/>
      <c r="P165" s="168">
        <f>O165*H165</f>
        <v>0</v>
      </c>
      <c r="Q165" s="168">
        <v>0</v>
      </c>
      <c r="R165" s="168">
        <f>Q165*H165</f>
        <v>0</v>
      </c>
      <c r="S165" s="168">
        <v>0</v>
      </c>
      <c r="T165" s="169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0" t="s">
        <v>144</v>
      </c>
      <c r="AT165" s="170" t="s">
        <v>139</v>
      </c>
      <c r="AU165" s="170" t="s">
        <v>82</v>
      </c>
      <c r="AY165" s="18" t="s">
        <v>137</v>
      </c>
      <c r="BE165" s="171">
        <f>IF(N165="základní",J165,0)</f>
        <v>0</v>
      </c>
      <c r="BF165" s="171">
        <f>IF(N165="snížená",J165,0)</f>
        <v>0</v>
      </c>
      <c r="BG165" s="171">
        <f>IF(N165="zákl. přenesená",J165,0)</f>
        <v>0</v>
      </c>
      <c r="BH165" s="171">
        <f>IF(N165="sníž. přenesená",J165,0)</f>
        <v>0</v>
      </c>
      <c r="BI165" s="171">
        <f>IF(N165="nulová",J165,0)</f>
        <v>0</v>
      </c>
      <c r="BJ165" s="18" t="s">
        <v>30</v>
      </c>
      <c r="BK165" s="171">
        <f>ROUND(I165*H165,2)</f>
        <v>0</v>
      </c>
      <c r="BL165" s="18" t="s">
        <v>144</v>
      </c>
      <c r="BM165" s="170" t="s">
        <v>214</v>
      </c>
    </row>
    <row r="166" spans="1:65" s="14" customFormat="1">
      <c r="B166" s="180"/>
      <c r="D166" s="173" t="s">
        <v>145</v>
      </c>
      <c r="E166" s="181" t="s">
        <v>1</v>
      </c>
      <c r="F166" s="182" t="s">
        <v>598</v>
      </c>
      <c r="H166" s="183">
        <v>1</v>
      </c>
      <c r="I166" s="184"/>
      <c r="L166" s="180"/>
      <c r="M166" s="185"/>
      <c r="N166" s="186"/>
      <c r="O166" s="186"/>
      <c r="P166" s="186"/>
      <c r="Q166" s="186"/>
      <c r="R166" s="186"/>
      <c r="S166" s="186"/>
      <c r="T166" s="187"/>
      <c r="AT166" s="181" t="s">
        <v>145</v>
      </c>
      <c r="AU166" s="181" t="s">
        <v>82</v>
      </c>
      <c r="AV166" s="14" t="s">
        <v>82</v>
      </c>
      <c r="AW166" s="14" t="s">
        <v>29</v>
      </c>
      <c r="AX166" s="14" t="s">
        <v>30</v>
      </c>
      <c r="AY166" s="181" t="s">
        <v>137</v>
      </c>
    </row>
    <row r="167" spans="1:65" s="2" customFormat="1" ht="16.5" customHeight="1">
      <c r="A167" s="33"/>
      <c r="B167" s="125"/>
      <c r="C167" s="159" t="s">
        <v>230</v>
      </c>
      <c r="D167" s="159" t="s">
        <v>139</v>
      </c>
      <c r="E167" s="160" t="s">
        <v>2555</v>
      </c>
      <c r="F167" s="161" t="s">
        <v>2556</v>
      </c>
      <c r="G167" s="162" t="s">
        <v>790</v>
      </c>
      <c r="H167" s="163">
        <v>1</v>
      </c>
      <c r="I167" s="164"/>
      <c r="J167" s="165">
        <f>ROUND(I167*H167,2)</f>
        <v>0</v>
      </c>
      <c r="K167" s="161" t="s">
        <v>1</v>
      </c>
      <c r="L167" s="34"/>
      <c r="M167" s="166" t="s">
        <v>1</v>
      </c>
      <c r="N167" s="167" t="s">
        <v>38</v>
      </c>
      <c r="O167" s="59"/>
      <c r="P167" s="168">
        <f>O167*H167</f>
        <v>0</v>
      </c>
      <c r="Q167" s="168">
        <v>0</v>
      </c>
      <c r="R167" s="168">
        <f>Q167*H167</f>
        <v>0</v>
      </c>
      <c r="S167" s="168">
        <v>0</v>
      </c>
      <c r="T167" s="169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0" t="s">
        <v>144</v>
      </c>
      <c r="AT167" s="170" t="s">
        <v>139</v>
      </c>
      <c r="AU167" s="170" t="s">
        <v>82</v>
      </c>
      <c r="AY167" s="18" t="s">
        <v>137</v>
      </c>
      <c r="BE167" s="171">
        <f>IF(N167="základní",J167,0)</f>
        <v>0</v>
      </c>
      <c r="BF167" s="171">
        <f>IF(N167="snížená",J167,0)</f>
        <v>0</v>
      </c>
      <c r="BG167" s="171">
        <f>IF(N167="zákl. přenesená",J167,0)</f>
        <v>0</v>
      </c>
      <c r="BH167" s="171">
        <f>IF(N167="sníž. přenesená",J167,0)</f>
        <v>0</v>
      </c>
      <c r="BI167" s="171">
        <f>IF(N167="nulová",J167,0)</f>
        <v>0</v>
      </c>
      <c r="BJ167" s="18" t="s">
        <v>30</v>
      </c>
      <c r="BK167" s="171">
        <f>ROUND(I167*H167,2)</f>
        <v>0</v>
      </c>
      <c r="BL167" s="18" t="s">
        <v>144</v>
      </c>
      <c r="BM167" s="170" t="s">
        <v>221</v>
      </c>
    </row>
    <row r="168" spans="1:65" s="14" customFormat="1">
      <c r="B168" s="180"/>
      <c r="D168" s="173" t="s">
        <v>145</v>
      </c>
      <c r="E168" s="181" t="s">
        <v>1</v>
      </c>
      <c r="F168" s="182" t="s">
        <v>598</v>
      </c>
      <c r="H168" s="183">
        <v>1</v>
      </c>
      <c r="I168" s="184"/>
      <c r="L168" s="180"/>
      <c r="M168" s="185"/>
      <c r="N168" s="186"/>
      <c r="O168" s="186"/>
      <c r="P168" s="186"/>
      <c r="Q168" s="186"/>
      <c r="R168" s="186"/>
      <c r="S168" s="186"/>
      <c r="T168" s="187"/>
      <c r="AT168" s="181" t="s">
        <v>145</v>
      </c>
      <c r="AU168" s="181" t="s">
        <v>82</v>
      </c>
      <c r="AV168" s="14" t="s">
        <v>82</v>
      </c>
      <c r="AW168" s="14" t="s">
        <v>29</v>
      </c>
      <c r="AX168" s="14" t="s">
        <v>30</v>
      </c>
      <c r="AY168" s="181" t="s">
        <v>137</v>
      </c>
    </row>
    <row r="169" spans="1:65" s="2" customFormat="1" ht="16.5" customHeight="1">
      <c r="A169" s="33"/>
      <c r="B169" s="125"/>
      <c r="C169" s="159" t="s">
        <v>236</v>
      </c>
      <c r="D169" s="159" t="s">
        <v>139</v>
      </c>
      <c r="E169" s="160" t="s">
        <v>2557</v>
      </c>
      <c r="F169" s="161" t="s">
        <v>2558</v>
      </c>
      <c r="G169" s="162" t="s">
        <v>790</v>
      </c>
      <c r="H169" s="163">
        <v>1</v>
      </c>
      <c r="I169" s="164"/>
      <c r="J169" s="165">
        <f>ROUND(I169*H169,2)</f>
        <v>0</v>
      </c>
      <c r="K169" s="161" t="s">
        <v>1</v>
      </c>
      <c r="L169" s="34"/>
      <c r="M169" s="166" t="s">
        <v>1</v>
      </c>
      <c r="N169" s="167" t="s">
        <v>38</v>
      </c>
      <c r="O169" s="59"/>
      <c r="P169" s="168">
        <f>O169*H169</f>
        <v>0</v>
      </c>
      <c r="Q169" s="168">
        <v>0</v>
      </c>
      <c r="R169" s="168">
        <f>Q169*H169</f>
        <v>0</v>
      </c>
      <c r="S169" s="168">
        <v>0</v>
      </c>
      <c r="T169" s="169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0" t="s">
        <v>144</v>
      </c>
      <c r="AT169" s="170" t="s">
        <v>139</v>
      </c>
      <c r="AU169" s="170" t="s">
        <v>82</v>
      </c>
      <c r="AY169" s="18" t="s">
        <v>137</v>
      </c>
      <c r="BE169" s="171">
        <f>IF(N169="základní",J169,0)</f>
        <v>0</v>
      </c>
      <c r="BF169" s="171">
        <f>IF(N169="snížená",J169,0)</f>
        <v>0</v>
      </c>
      <c r="BG169" s="171">
        <f>IF(N169="zákl. přenesená",J169,0)</f>
        <v>0</v>
      </c>
      <c r="BH169" s="171">
        <f>IF(N169="sníž. přenesená",J169,0)</f>
        <v>0</v>
      </c>
      <c r="BI169" s="171">
        <f>IF(N169="nulová",J169,0)</f>
        <v>0</v>
      </c>
      <c r="BJ169" s="18" t="s">
        <v>30</v>
      </c>
      <c r="BK169" s="171">
        <f>ROUND(I169*H169,2)</f>
        <v>0</v>
      </c>
      <c r="BL169" s="18" t="s">
        <v>144</v>
      </c>
      <c r="BM169" s="170" t="s">
        <v>229</v>
      </c>
    </row>
    <row r="170" spans="1:65" s="13" customFormat="1">
      <c r="B170" s="172"/>
      <c r="D170" s="173" t="s">
        <v>145</v>
      </c>
      <c r="E170" s="174" t="s">
        <v>1</v>
      </c>
      <c r="F170" s="175" t="s">
        <v>2527</v>
      </c>
      <c r="H170" s="174" t="s">
        <v>1</v>
      </c>
      <c r="I170" s="176"/>
      <c r="L170" s="172"/>
      <c r="M170" s="177"/>
      <c r="N170" s="178"/>
      <c r="O170" s="178"/>
      <c r="P170" s="178"/>
      <c r="Q170" s="178"/>
      <c r="R170" s="178"/>
      <c r="S170" s="178"/>
      <c r="T170" s="179"/>
      <c r="AT170" s="174" t="s">
        <v>145</v>
      </c>
      <c r="AU170" s="174" t="s">
        <v>82</v>
      </c>
      <c r="AV170" s="13" t="s">
        <v>30</v>
      </c>
      <c r="AW170" s="13" t="s">
        <v>29</v>
      </c>
      <c r="AX170" s="13" t="s">
        <v>73</v>
      </c>
      <c r="AY170" s="174" t="s">
        <v>137</v>
      </c>
    </row>
    <row r="171" spans="1:65" s="13" customFormat="1">
      <c r="B171" s="172"/>
      <c r="D171" s="173" t="s">
        <v>145</v>
      </c>
      <c r="E171" s="174" t="s">
        <v>1</v>
      </c>
      <c r="F171" s="175" t="s">
        <v>2559</v>
      </c>
      <c r="H171" s="174" t="s">
        <v>1</v>
      </c>
      <c r="I171" s="176"/>
      <c r="L171" s="172"/>
      <c r="M171" s="177"/>
      <c r="N171" s="178"/>
      <c r="O171" s="178"/>
      <c r="P171" s="178"/>
      <c r="Q171" s="178"/>
      <c r="R171" s="178"/>
      <c r="S171" s="178"/>
      <c r="T171" s="179"/>
      <c r="AT171" s="174" t="s">
        <v>145</v>
      </c>
      <c r="AU171" s="174" t="s">
        <v>82</v>
      </c>
      <c r="AV171" s="13" t="s">
        <v>30</v>
      </c>
      <c r="AW171" s="13" t="s">
        <v>29</v>
      </c>
      <c r="AX171" s="13" t="s">
        <v>73</v>
      </c>
      <c r="AY171" s="174" t="s">
        <v>137</v>
      </c>
    </row>
    <row r="172" spans="1:65" s="13" customFormat="1">
      <c r="B172" s="172"/>
      <c r="D172" s="173" t="s">
        <v>145</v>
      </c>
      <c r="E172" s="174" t="s">
        <v>1</v>
      </c>
      <c r="F172" s="175" t="s">
        <v>2560</v>
      </c>
      <c r="H172" s="174" t="s">
        <v>1</v>
      </c>
      <c r="I172" s="176"/>
      <c r="L172" s="172"/>
      <c r="M172" s="177"/>
      <c r="N172" s="178"/>
      <c r="O172" s="178"/>
      <c r="P172" s="178"/>
      <c r="Q172" s="178"/>
      <c r="R172" s="178"/>
      <c r="S172" s="178"/>
      <c r="T172" s="179"/>
      <c r="AT172" s="174" t="s">
        <v>145</v>
      </c>
      <c r="AU172" s="174" t="s">
        <v>82</v>
      </c>
      <c r="AV172" s="13" t="s">
        <v>30</v>
      </c>
      <c r="AW172" s="13" t="s">
        <v>29</v>
      </c>
      <c r="AX172" s="13" t="s">
        <v>73</v>
      </c>
      <c r="AY172" s="174" t="s">
        <v>137</v>
      </c>
    </row>
    <row r="173" spans="1:65" s="13" customFormat="1">
      <c r="B173" s="172"/>
      <c r="D173" s="173" t="s">
        <v>145</v>
      </c>
      <c r="E173" s="174" t="s">
        <v>1</v>
      </c>
      <c r="F173" s="175" t="s">
        <v>2561</v>
      </c>
      <c r="H173" s="174" t="s">
        <v>1</v>
      </c>
      <c r="I173" s="176"/>
      <c r="L173" s="172"/>
      <c r="M173" s="177"/>
      <c r="N173" s="178"/>
      <c r="O173" s="178"/>
      <c r="P173" s="178"/>
      <c r="Q173" s="178"/>
      <c r="R173" s="178"/>
      <c r="S173" s="178"/>
      <c r="T173" s="179"/>
      <c r="AT173" s="174" t="s">
        <v>145</v>
      </c>
      <c r="AU173" s="174" t="s">
        <v>82</v>
      </c>
      <c r="AV173" s="13" t="s">
        <v>30</v>
      </c>
      <c r="AW173" s="13" t="s">
        <v>29</v>
      </c>
      <c r="AX173" s="13" t="s">
        <v>73</v>
      </c>
      <c r="AY173" s="174" t="s">
        <v>137</v>
      </c>
    </row>
    <row r="174" spans="1:65" s="14" customFormat="1">
      <c r="B174" s="180"/>
      <c r="D174" s="173" t="s">
        <v>145</v>
      </c>
      <c r="E174" s="181" t="s">
        <v>1</v>
      </c>
      <c r="F174" s="182" t="s">
        <v>598</v>
      </c>
      <c r="H174" s="183">
        <v>1</v>
      </c>
      <c r="I174" s="184"/>
      <c r="L174" s="180"/>
      <c r="M174" s="185"/>
      <c r="N174" s="186"/>
      <c r="O174" s="186"/>
      <c r="P174" s="186"/>
      <c r="Q174" s="186"/>
      <c r="R174" s="186"/>
      <c r="S174" s="186"/>
      <c r="T174" s="187"/>
      <c r="AT174" s="181" t="s">
        <v>145</v>
      </c>
      <c r="AU174" s="181" t="s">
        <v>82</v>
      </c>
      <c r="AV174" s="14" t="s">
        <v>82</v>
      </c>
      <c r="AW174" s="14" t="s">
        <v>29</v>
      </c>
      <c r="AX174" s="14" t="s">
        <v>30</v>
      </c>
      <c r="AY174" s="181" t="s">
        <v>137</v>
      </c>
    </row>
    <row r="175" spans="1:65" s="2" customFormat="1" ht="16.5" customHeight="1">
      <c r="A175" s="33"/>
      <c r="B175" s="125"/>
      <c r="C175" s="159" t="s">
        <v>8</v>
      </c>
      <c r="D175" s="159" t="s">
        <v>139</v>
      </c>
      <c r="E175" s="160" t="s">
        <v>2562</v>
      </c>
      <c r="F175" s="161" t="s">
        <v>2558</v>
      </c>
      <c r="G175" s="162" t="s">
        <v>790</v>
      </c>
      <c r="H175" s="163">
        <v>1</v>
      </c>
      <c r="I175" s="164"/>
      <c r="J175" s="165">
        <f>ROUND(I175*H175,2)</f>
        <v>0</v>
      </c>
      <c r="K175" s="161" t="s">
        <v>1</v>
      </c>
      <c r="L175" s="34"/>
      <c r="M175" s="166" t="s">
        <v>1</v>
      </c>
      <c r="N175" s="167" t="s">
        <v>38</v>
      </c>
      <c r="O175" s="59"/>
      <c r="P175" s="168">
        <f>O175*H175</f>
        <v>0</v>
      </c>
      <c r="Q175" s="168">
        <v>0</v>
      </c>
      <c r="R175" s="168">
        <f>Q175*H175</f>
        <v>0</v>
      </c>
      <c r="S175" s="168">
        <v>0</v>
      </c>
      <c r="T175" s="169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0" t="s">
        <v>144</v>
      </c>
      <c r="AT175" s="170" t="s">
        <v>139</v>
      </c>
      <c r="AU175" s="170" t="s">
        <v>82</v>
      </c>
      <c r="AY175" s="18" t="s">
        <v>137</v>
      </c>
      <c r="BE175" s="171">
        <f>IF(N175="základní",J175,0)</f>
        <v>0</v>
      </c>
      <c r="BF175" s="171">
        <f>IF(N175="snížená",J175,0)</f>
        <v>0</v>
      </c>
      <c r="BG175" s="171">
        <f>IF(N175="zákl. přenesená",J175,0)</f>
        <v>0</v>
      </c>
      <c r="BH175" s="171">
        <f>IF(N175="sníž. přenesená",J175,0)</f>
        <v>0</v>
      </c>
      <c r="BI175" s="171">
        <f>IF(N175="nulová",J175,0)</f>
        <v>0</v>
      </c>
      <c r="BJ175" s="18" t="s">
        <v>30</v>
      </c>
      <c r="BK175" s="171">
        <f>ROUND(I175*H175,2)</f>
        <v>0</v>
      </c>
      <c r="BL175" s="18" t="s">
        <v>144</v>
      </c>
      <c r="BM175" s="170" t="s">
        <v>234</v>
      </c>
    </row>
    <row r="176" spans="1:65" s="13" customFormat="1">
      <c r="B176" s="172"/>
      <c r="D176" s="173" t="s">
        <v>145</v>
      </c>
      <c r="E176" s="174" t="s">
        <v>1</v>
      </c>
      <c r="F176" s="175" t="s">
        <v>2529</v>
      </c>
      <c r="H176" s="174" t="s">
        <v>1</v>
      </c>
      <c r="I176" s="176"/>
      <c r="L176" s="172"/>
      <c r="M176" s="177"/>
      <c r="N176" s="178"/>
      <c r="O176" s="178"/>
      <c r="P176" s="178"/>
      <c r="Q176" s="178"/>
      <c r="R176" s="178"/>
      <c r="S176" s="178"/>
      <c r="T176" s="179"/>
      <c r="AT176" s="174" t="s">
        <v>145</v>
      </c>
      <c r="AU176" s="174" t="s">
        <v>82</v>
      </c>
      <c r="AV176" s="13" t="s">
        <v>30</v>
      </c>
      <c r="AW176" s="13" t="s">
        <v>29</v>
      </c>
      <c r="AX176" s="13" t="s">
        <v>73</v>
      </c>
      <c r="AY176" s="174" t="s">
        <v>137</v>
      </c>
    </row>
    <row r="177" spans="1:65" s="13" customFormat="1">
      <c r="B177" s="172"/>
      <c r="D177" s="173" t="s">
        <v>145</v>
      </c>
      <c r="E177" s="174" t="s">
        <v>1</v>
      </c>
      <c r="F177" s="175" t="s">
        <v>2559</v>
      </c>
      <c r="H177" s="174" t="s">
        <v>1</v>
      </c>
      <c r="I177" s="176"/>
      <c r="L177" s="172"/>
      <c r="M177" s="177"/>
      <c r="N177" s="178"/>
      <c r="O177" s="178"/>
      <c r="P177" s="178"/>
      <c r="Q177" s="178"/>
      <c r="R177" s="178"/>
      <c r="S177" s="178"/>
      <c r="T177" s="179"/>
      <c r="AT177" s="174" t="s">
        <v>145</v>
      </c>
      <c r="AU177" s="174" t="s">
        <v>82</v>
      </c>
      <c r="AV177" s="13" t="s">
        <v>30</v>
      </c>
      <c r="AW177" s="13" t="s">
        <v>29</v>
      </c>
      <c r="AX177" s="13" t="s">
        <v>73</v>
      </c>
      <c r="AY177" s="174" t="s">
        <v>137</v>
      </c>
    </row>
    <row r="178" spans="1:65" s="13" customFormat="1">
      <c r="B178" s="172"/>
      <c r="D178" s="173" t="s">
        <v>145</v>
      </c>
      <c r="E178" s="174" t="s">
        <v>1</v>
      </c>
      <c r="F178" s="175" t="s">
        <v>2563</v>
      </c>
      <c r="H178" s="174" t="s">
        <v>1</v>
      </c>
      <c r="I178" s="176"/>
      <c r="L178" s="172"/>
      <c r="M178" s="177"/>
      <c r="N178" s="178"/>
      <c r="O178" s="178"/>
      <c r="P178" s="178"/>
      <c r="Q178" s="178"/>
      <c r="R178" s="178"/>
      <c r="S178" s="178"/>
      <c r="T178" s="179"/>
      <c r="AT178" s="174" t="s">
        <v>145</v>
      </c>
      <c r="AU178" s="174" t="s">
        <v>82</v>
      </c>
      <c r="AV178" s="13" t="s">
        <v>30</v>
      </c>
      <c r="AW178" s="13" t="s">
        <v>29</v>
      </c>
      <c r="AX178" s="13" t="s">
        <v>73</v>
      </c>
      <c r="AY178" s="174" t="s">
        <v>137</v>
      </c>
    </row>
    <row r="179" spans="1:65" s="14" customFormat="1">
      <c r="B179" s="180"/>
      <c r="D179" s="173" t="s">
        <v>145</v>
      </c>
      <c r="E179" s="181" t="s">
        <v>1</v>
      </c>
      <c r="F179" s="182" t="s">
        <v>598</v>
      </c>
      <c r="H179" s="183">
        <v>1</v>
      </c>
      <c r="I179" s="184"/>
      <c r="L179" s="180"/>
      <c r="M179" s="185"/>
      <c r="N179" s="186"/>
      <c r="O179" s="186"/>
      <c r="P179" s="186"/>
      <c r="Q179" s="186"/>
      <c r="R179" s="186"/>
      <c r="S179" s="186"/>
      <c r="T179" s="187"/>
      <c r="AT179" s="181" t="s">
        <v>145</v>
      </c>
      <c r="AU179" s="181" t="s">
        <v>82</v>
      </c>
      <c r="AV179" s="14" t="s">
        <v>82</v>
      </c>
      <c r="AW179" s="14" t="s">
        <v>29</v>
      </c>
      <c r="AX179" s="14" t="s">
        <v>30</v>
      </c>
      <c r="AY179" s="181" t="s">
        <v>137</v>
      </c>
    </row>
    <row r="180" spans="1:65" s="2" customFormat="1" ht="16.5" customHeight="1">
      <c r="A180" s="33"/>
      <c r="B180" s="125"/>
      <c r="C180" s="159" t="s">
        <v>245</v>
      </c>
      <c r="D180" s="159" t="s">
        <v>139</v>
      </c>
      <c r="E180" s="160" t="s">
        <v>2564</v>
      </c>
      <c r="F180" s="161" t="s">
        <v>2565</v>
      </c>
      <c r="G180" s="162" t="s">
        <v>790</v>
      </c>
      <c r="H180" s="163">
        <v>1</v>
      </c>
      <c r="I180" s="164"/>
      <c r="J180" s="165">
        <f>ROUND(I180*H180,2)</f>
        <v>0</v>
      </c>
      <c r="K180" s="161" t="s">
        <v>1</v>
      </c>
      <c r="L180" s="34"/>
      <c r="M180" s="166" t="s">
        <v>1</v>
      </c>
      <c r="N180" s="167" t="s">
        <v>38</v>
      </c>
      <c r="O180" s="59"/>
      <c r="P180" s="168">
        <f>O180*H180</f>
        <v>0</v>
      </c>
      <c r="Q180" s="168">
        <v>0</v>
      </c>
      <c r="R180" s="168">
        <f>Q180*H180</f>
        <v>0</v>
      </c>
      <c r="S180" s="168">
        <v>0</v>
      </c>
      <c r="T180" s="169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0" t="s">
        <v>144</v>
      </c>
      <c r="AT180" s="170" t="s">
        <v>139</v>
      </c>
      <c r="AU180" s="170" t="s">
        <v>82</v>
      </c>
      <c r="AY180" s="18" t="s">
        <v>137</v>
      </c>
      <c r="BE180" s="171">
        <f>IF(N180="základní",J180,0)</f>
        <v>0</v>
      </c>
      <c r="BF180" s="171">
        <f>IF(N180="snížená",J180,0)</f>
        <v>0</v>
      </c>
      <c r="BG180" s="171">
        <f>IF(N180="zákl. přenesená",J180,0)</f>
        <v>0</v>
      </c>
      <c r="BH180" s="171">
        <f>IF(N180="sníž. přenesená",J180,0)</f>
        <v>0</v>
      </c>
      <c r="BI180" s="171">
        <f>IF(N180="nulová",J180,0)</f>
        <v>0</v>
      </c>
      <c r="BJ180" s="18" t="s">
        <v>30</v>
      </c>
      <c r="BK180" s="171">
        <f>ROUND(I180*H180,2)</f>
        <v>0</v>
      </c>
      <c r="BL180" s="18" t="s">
        <v>144</v>
      </c>
      <c r="BM180" s="170" t="s">
        <v>239</v>
      </c>
    </row>
    <row r="181" spans="1:65" s="14" customFormat="1">
      <c r="B181" s="180"/>
      <c r="D181" s="173" t="s">
        <v>145</v>
      </c>
      <c r="E181" s="181" t="s">
        <v>1</v>
      </c>
      <c r="F181" s="182" t="s">
        <v>598</v>
      </c>
      <c r="H181" s="183">
        <v>1</v>
      </c>
      <c r="I181" s="184"/>
      <c r="L181" s="180"/>
      <c r="M181" s="185"/>
      <c r="N181" s="186"/>
      <c r="O181" s="186"/>
      <c r="P181" s="186"/>
      <c r="Q181" s="186"/>
      <c r="R181" s="186"/>
      <c r="S181" s="186"/>
      <c r="T181" s="187"/>
      <c r="AT181" s="181" t="s">
        <v>145</v>
      </c>
      <c r="AU181" s="181" t="s">
        <v>82</v>
      </c>
      <c r="AV181" s="14" t="s">
        <v>82</v>
      </c>
      <c r="AW181" s="14" t="s">
        <v>29</v>
      </c>
      <c r="AX181" s="14" t="s">
        <v>30</v>
      </c>
      <c r="AY181" s="181" t="s">
        <v>137</v>
      </c>
    </row>
    <row r="182" spans="1:65" s="2" customFormat="1" ht="16.5" customHeight="1">
      <c r="A182" s="33"/>
      <c r="B182" s="125"/>
      <c r="C182" s="159" t="s">
        <v>249</v>
      </c>
      <c r="D182" s="159" t="s">
        <v>139</v>
      </c>
      <c r="E182" s="160" t="s">
        <v>2566</v>
      </c>
      <c r="F182" s="161" t="s">
        <v>2567</v>
      </c>
      <c r="G182" s="162" t="s">
        <v>790</v>
      </c>
      <c r="H182" s="163">
        <v>1</v>
      </c>
      <c r="I182" s="164"/>
      <c r="J182" s="165">
        <f>ROUND(I182*H182,2)</f>
        <v>0</v>
      </c>
      <c r="K182" s="161" t="s">
        <v>1</v>
      </c>
      <c r="L182" s="34"/>
      <c r="M182" s="166" t="s">
        <v>1</v>
      </c>
      <c r="N182" s="167" t="s">
        <v>38</v>
      </c>
      <c r="O182" s="59"/>
      <c r="P182" s="168">
        <f>O182*H182</f>
        <v>0</v>
      </c>
      <c r="Q182" s="168">
        <v>0</v>
      </c>
      <c r="R182" s="168">
        <f>Q182*H182</f>
        <v>0</v>
      </c>
      <c r="S182" s="168">
        <v>0</v>
      </c>
      <c r="T182" s="169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0" t="s">
        <v>144</v>
      </c>
      <c r="AT182" s="170" t="s">
        <v>139</v>
      </c>
      <c r="AU182" s="170" t="s">
        <v>82</v>
      </c>
      <c r="AY182" s="18" t="s">
        <v>137</v>
      </c>
      <c r="BE182" s="171">
        <f>IF(N182="základní",J182,0)</f>
        <v>0</v>
      </c>
      <c r="BF182" s="171">
        <f>IF(N182="snížená",J182,0)</f>
        <v>0</v>
      </c>
      <c r="BG182" s="171">
        <f>IF(N182="zákl. přenesená",J182,0)</f>
        <v>0</v>
      </c>
      <c r="BH182" s="171">
        <f>IF(N182="sníž. přenesená",J182,0)</f>
        <v>0</v>
      </c>
      <c r="BI182" s="171">
        <f>IF(N182="nulová",J182,0)</f>
        <v>0</v>
      </c>
      <c r="BJ182" s="18" t="s">
        <v>30</v>
      </c>
      <c r="BK182" s="171">
        <f>ROUND(I182*H182,2)</f>
        <v>0</v>
      </c>
      <c r="BL182" s="18" t="s">
        <v>144</v>
      </c>
      <c r="BM182" s="170" t="s">
        <v>253</v>
      </c>
    </row>
    <row r="183" spans="1:65" s="14" customFormat="1">
      <c r="B183" s="180"/>
      <c r="D183" s="173" t="s">
        <v>145</v>
      </c>
      <c r="E183" s="181" t="s">
        <v>1</v>
      </c>
      <c r="F183" s="182" t="s">
        <v>598</v>
      </c>
      <c r="H183" s="183">
        <v>1</v>
      </c>
      <c r="I183" s="184"/>
      <c r="L183" s="180"/>
      <c r="M183" s="185"/>
      <c r="N183" s="186"/>
      <c r="O183" s="186"/>
      <c r="P183" s="186"/>
      <c r="Q183" s="186"/>
      <c r="R183" s="186"/>
      <c r="S183" s="186"/>
      <c r="T183" s="187"/>
      <c r="AT183" s="181" t="s">
        <v>145</v>
      </c>
      <c r="AU183" s="181" t="s">
        <v>82</v>
      </c>
      <c r="AV183" s="14" t="s">
        <v>82</v>
      </c>
      <c r="AW183" s="14" t="s">
        <v>29</v>
      </c>
      <c r="AX183" s="14" t="s">
        <v>30</v>
      </c>
      <c r="AY183" s="181" t="s">
        <v>137</v>
      </c>
    </row>
    <row r="184" spans="1:65" s="2" customFormat="1" ht="16.5" customHeight="1">
      <c r="A184" s="33"/>
      <c r="B184" s="125"/>
      <c r="C184" s="159" t="s">
        <v>192</v>
      </c>
      <c r="D184" s="159" t="s">
        <v>139</v>
      </c>
      <c r="E184" s="160" t="s">
        <v>2568</v>
      </c>
      <c r="F184" s="161" t="s">
        <v>2569</v>
      </c>
      <c r="G184" s="162" t="s">
        <v>790</v>
      </c>
      <c r="H184" s="163">
        <v>1</v>
      </c>
      <c r="I184" s="164"/>
      <c r="J184" s="165">
        <f>ROUND(I184*H184,2)</f>
        <v>0</v>
      </c>
      <c r="K184" s="161" t="s">
        <v>1</v>
      </c>
      <c r="L184" s="34"/>
      <c r="M184" s="166" t="s">
        <v>1</v>
      </c>
      <c r="N184" s="167" t="s">
        <v>38</v>
      </c>
      <c r="O184" s="59"/>
      <c r="P184" s="168">
        <f>O184*H184</f>
        <v>0</v>
      </c>
      <c r="Q184" s="168">
        <v>0</v>
      </c>
      <c r="R184" s="168">
        <f>Q184*H184</f>
        <v>0</v>
      </c>
      <c r="S184" s="168">
        <v>0</v>
      </c>
      <c r="T184" s="169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0" t="s">
        <v>144</v>
      </c>
      <c r="AT184" s="170" t="s">
        <v>139</v>
      </c>
      <c r="AU184" s="170" t="s">
        <v>82</v>
      </c>
      <c r="AY184" s="18" t="s">
        <v>137</v>
      </c>
      <c r="BE184" s="171">
        <f>IF(N184="základní",J184,0)</f>
        <v>0</v>
      </c>
      <c r="BF184" s="171">
        <f>IF(N184="snížená",J184,0)</f>
        <v>0</v>
      </c>
      <c r="BG184" s="171">
        <f>IF(N184="zákl. přenesená",J184,0)</f>
        <v>0</v>
      </c>
      <c r="BH184" s="171">
        <f>IF(N184="sníž. přenesená",J184,0)</f>
        <v>0</v>
      </c>
      <c r="BI184" s="171">
        <f>IF(N184="nulová",J184,0)</f>
        <v>0</v>
      </c>
      <c r="BJ184" s="18" t="s">
        <v>30</v>
      </c>
      <c r="BK184" s="171">
        <f>ROUND(I184*H184,2)</f>
        <v>0</v>
      </c>
      <c r="BL184" s="18" t="s">
        <v>144</v>
      </c>
      <c r="BM184" s="170" t="s">
        <v>447</v>
      </c>
    </row>
    <row r="185" spans="1:65" s="14" customFormat="1">
      <c r="B185" s="180"/>
      <c r="D185" s="173" t="s">
        <v>145</v>
      </c>
      <c r="E185" s="181" t="s">
        <v>1</v>
      </c>
      <c r="F185" s="182" t="s">
        <v>598</v>
      </c>
      <c r="H185" s="183">
        <v>1</v>
      </c>
      <c r="I185" s="184"/>
      <c r="L185" s="180"/>
      <c r="M185" s="185"/>
      <c r="N185" s="186"/>
      <c r="O185" s="186"/>
      <c r="P185" s="186"/>
      <c r="Q185" s="186"/>
      <c r="R185" s="186"/>
      <c r="S185" s="186"/>
      <c r="T185" s="187"/>
      <c r="AT185" s="181" t="s">
        <v>145</v>
      </c>
      <c r="AU185" s="181" t="s">
        <v>82</v>
      </c>
      <c r="AV185" s="14" t="s">
        <v>82</v>
      </c>
      <c r="AW185" s="14" t="s">
        <v>29</v>
      </c>
      <c r="AX185" s="14" t="s">
        <v>30</v>
      </c>
      <c r="AY185" s="181" t="s">
        <v>137</v>
      </c>
    </row>
    <row r="186" spans="1:65" s="2" customFormat="1" ht="24.2" customHeight="1">
      <c r="A186" s="33"/>
      <c r="B186" s="125"/>
      <c r="C186" s="159" t="s">
        <v>289</v>
      </c>
      <c r="D186" s="159" t="s">
        <v>139</v>
      </c>
      <c r="E186" s="160" t="s">
        <v>2570</v>
      </c>
      <c r="F186" s="161" t="s">
        <v>2571</v>
      </c>
      <c r="G186" s="162" t="s">
        <v>790</v>
      </c>
      <c r="H186" s="163">
        <v>3</v>
      </c>
      <c r="I186" s="164"/>
      <c r="J186" s="165">
        <f>ROUND(I186*H186,2)</f>
        <v>0</v>
      </c>
      <c r="K186" s="161" t="s">
        <v>1</v>
      </c>
      <c r="L186" s="34"/>
      <c r="M186" s="166" t="s">
        <v>1</v>
      </c>
      <c r="N186" s="167" t="s">
        <v>38</v>
      </c>
      <c r="O186" s="59"/>
      <c r="P186" s="168">
        <f>O186*H186</f>
        <v>0</v>
      </c>
      <c r="Q186" s="168">
        <v>0</v>
      </c>
      <c r="R186" s="168">
        <f>Q186*H186</f>
        <v>0</v>
      </c>
      <c r="S186" s="168">
        <v>0</v>
      </c>
      <c r="T186" s="169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0" t="s">
        <v>144</v>
      </c>
      <c r="AT186" s="170" t="s">
        <v>139</v>
      </c>
      <c r="AU186" s="170" t="s">
        <v>82</v>
      </c>
      <c r="AY186" s="18" t="s">
        <v>137</v>
      </c>
      <c r="BE186" s="171">
        <f>IF(N186="základní",J186,0)</f>
        <v>0</v>
      </c>
      <c r="BF186" s="171">
        <f>IF(N186="snížená",J186,0)</f>
        <v>0</v>
      </c>
      <c r="BG186" s="171">
        <f>IF(N186="zákl. přenesená",J186,0)</f>
        <v>0</v>
      </c>
      <c r="BH186" s="171">
        <f>IF(N186="sníž. přenesená",J186,0)</f>
        <v>0</v>
      </c>
      <c r="BI186" s="171">
        <f>IF(N186="nulová",J186,0)</f>
        <v>0</v>
      </c>
      <c r="BJ186" s="18" t="s">
        <v>30</v>
      </c>
      <c r="BK186" s="171">
        <f>ROUND(I186*H186,2)</f>
        <v>0</v>
      </c>
      <c r="BL186" s="18" t="s">
        <v>144</v>
      </c>
      <c r="BM186" s="170" t="s">
        <v>464</v>
      </c>
    </row>
    <row r="187" spans="1:65" s="14" customFormat="1">
      <c r="B187" s="180"/>
      <c r="D187" s="173" t="s">
        <v>145</v>
      </c>
      <c r="E187" s="181" t="s">
        <v>1</v>
      </c>
      <c r="F187" s="182" t="s">
        <v>705</v>
      </c>
      <c r="H187" s="183">
        <v>3</v>
      </c>
      <c r="I187" s="184"/>
      <c r="L187" s="180"/>
      <c r="M187" s="185"/>
      <c r="N187" s="186"/>
      <c r="O187" s="186"/>
      <c r="P187" s="186"/>
      <c r="Q187" s="186"/>
      <c r="R187" s="186"/>
      <c r="S187" s="186"/>
      <c r="T187" s="187"/>
      <c r="AT187" s="181" t="s">
        <v>145</v>
      </c>
      <c r="AU187" s="181" t="s">
        <v>82</v>
      </c>
      <c r="AV187" s="14" t="s">
        <v>82</v>
      </c>
      <c r="AW187" s="14" t="s">
        <v>29</v>
      </c>
      <c r="AX187" s="14" t="s">
        <v>30</v>
      </c>
      <c r="AY187" s="181" t="s">
        <v>137</v>
      </c>
    </row>
    <row r="188" spans="1:65" s="2" customFormat="1" ht="16.5" customHeight="1">
      <c r="A188" s="33"/>
      <c r="B188" s="125"/>
      <c r="C188" s="159" t="s">
        <v>203</v>
      </c>
      <c r="D188" s="159" t="s">
        <v>139</v>
      </c>
      <c r="E188" s="160" t="s">
        <v>2572</v>
      </c>
      <c r="F188" s="161" t="s">
        <v>2573</v>
      </c>
      <c r="G188" s="162" t="s">
        <v>790</v>
      </c>
      <c r="H188" s="163">
        <v>1</v>
      </c>
      <c r="I188" s="164"/>
      <c r="J188" s="165">
        <f>ROUND(I188*H188,2)</f>
        <v>0</v>
      </c>
      <c r="K188" s="161" t="s">
        <v>1</v>
      </c>
      <c r="L188" s="34"/>
      <c r="M188" s="166" t="s">
        <v>1</v>
      </c>
      <c r="N188" s="167" t="s">
        <v>38</v>
      </c>
      <c r="O188" s="59"/>
      <c r="P188" s="168">
        <f>O188*H188</f>
        <v>0</v>
      </c>
      <c r="Q188" s="168">
        <v>0</v>
      </c>
      <c r="R188" s="168">
        <f>Q188*H188</f>
        <v>0</v>
      </c>
      <c r="S188" s="168">
        <v>0</v>
      </c>
      <c r="T188" s="169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0" t="s">
        <v>144</v>
      </c>
      <c r="AT188" s="170" t="s">
        <v>139</v>
      </c>
      <c r="AU188" s="170" t="s">
        <v>82</v>
      </c>
      <c r="AY188" s="18" t="s">
        <v>137</v>
      </c>
      <c r="BE188" s="171">
        <f>IF(N188="základní",J188,0)</f>
        <v>0</v>
      </c>
      <c r="BF188" s="171">
        <f>IF(N188="snížená",J188,0)</f>
        <v>0</v>
      </c>
      <c r="BG188" s="171">
        <f>IF(N188="zákl. přenesená",J188,0)</f>
        <v>0</v>
      </c>
      <c r="BH188" s="171">
        <f>IF(N188="sníž. přenesená",J188,0)</f>
        <v>0</v>
      </c>
      <c r="BI188" s="171">
        <f>IF(N188="nulová",J188,0)</f>
        <v>0</v>
      </c>
      <c r="BJ188" s="18" t="s">
        <v>30</v>
      </c>
      <c r="BK188" s="171">
        <f>ROUND(I188*H188,2)</f>
        <v>0</v>
      </c>
      <c r="BL188" s="18" t="s">
        <v>144</v>
      </c>
      <c r="BM188" s="170" t="s">
        <v>2574</v>
      </c>
    </row>
    <row r="189" spans="1:65" s="13" customFormat="1">
      <c r="B189" s="172"/>
      <c r="D189" s="173" t="s">
        <v>145</v>
      </c>
      <c r="E189" s="174" t="s">
        <v>1</v>
      </c>
      <c r="F189" s="175" t="s">
        <v>2575</v>
      </c>
      <c r="H189" s="174" t="s">
        <v>1</v>
      </c>
      <c r="I189" s="176"/>
      <c r="L189" s="172"/>
      <c r="M189" s="177"/>
      <c r="N189" s="178"/>
      <c r="O189" s="178"/>
      <c r="P189" s="178"/>
      <c r="Q189" s="178"/>
      <c r="R189" s="178"/>
      <c r="S189" s="178"/>
      <c r="T189" s="179"/>
      <c r="AT189" s="174" t="s">
        <v>145</v>
      </c>
      <c r="AU189" s="174" t="s">
        <v>82</v>
      </c>
      <c r="AV189" s="13" t="s">
        <v>30</v>
      </c>
      <c r="AW189" s="13" t="s">
        <v>29</v>
      </c>
      <c r="AX189" s="13" t="s">
        <v>73</v>
      </c>
      <c r="AY189" s="174" t="s">
        <v>137</v>
      </c>
    </row>
    <row r="190" spans="1:65" s="13" customFormat="1">
      <c r="B190" s="172"/>
      <c r="D190" s="173" t="s">
        <v>145</v>
      </c>
      <c r="E190" s="174" t="s">
        <v>1</v>
      </c>
      <c r="F190" s="175" t="s">
        <v>2576</v>
      </c>
      <c r="H190" s="174" t="s">
        <v>1</v>
      </c>
      <c r="I190" s="176"/>
      <c r="L190" s="172"/>
      <c r="M190" s="177"/>
      <c r="N190" s="178"/>
      <c r="O190" s="178"/>
      <c r="P190" s="178"/>
      <c r="Q190" s="178"/>
      <c r="R190" s="178"/>
      <c r="S190" s="178"/>
      <c r="T190" s="179"/>
      <c r="AT190" s="174" t="s">
        <v>145</v>
      </c>
      <c r="AU190" s="174" t="s">
        <v>82</v>
      </c>
      <c r="AV190" s="13" t="s">
        <v>30</v>
      </c>
      <c r="AW190" s="13" t="s">
        <v>29</v>
      </c>
      <c r="AX190" s="13" t="s">
        <v>73</v>
      </c>
      <c r="AY190" s="174" t="s">
        <v>137</v>
      </c>
    </row>
    <row r="191" spans="1:65" s="13" customFormat="1">
      <c r="B191" s="172"/>
      <c r="D191" s="173" t="s">
        <v>145</v>
      </c>
      <c r="E191" s="174" t="s">
        <v>1</v>
      </c>
      <c r="F191" s="175" t="s">
        <v>2577</v>
      </c>
      <c r="H191" s="174" t="s">
        <v>1</v>
      </c>
      <c r="I191" s="176"/>
      <c r="L191" s="172"/>
      <c r="M191" s="177"/>
      <c r="N191" s="178"/>
      <c r="O191" s="178"/>
      <c r="P191" s="178"/>
      <c r="Q191" s="178"/>
      <c r="R191" s="178"/>
      <c r="S191" s="178"/>
      <c r="T191" s="179"/>
      <c r="AT191" s="174" t="s">
        <v>145</v>
      </c>
      <c r="AU191" s="174" t="s">
        <v>82</v>
      </c>
      <c r="AV191" s="13" t="s">
        <v>30</v>
      </c>
      <c r="AW191" s="13" t="s">
        <v>29</v>
      </c>
      <c r="AX191" s="13" t="s">
        <v>73</v>
      </c>
      <c r="AY191" s="174" t="s">
        <v>137</v>
      </c>
    </row>
    <row r="192" spans="1:65" s="13" customFormat="1">
      <c r="B192" s="172"/>
      <c r="D192" s="173" t="s">
        <v>145</v>
      </c>
      <c r="E192" s="174" t="s">
        <v>1</v>
      </c>
      <c r="F192" s="175" t="s">
        <v>2578</v>
      </c>
      <c r="H192" s="174" t="s">
        <v>1</v>
      </c>
      <c r="I192" s="176"/>
      <c r="L192" s="172"/>
      <c r="M192" s="177"/>
      <c r="N192" s="178"/>
      <c r="O192" s="178"/>
      <c r="P192" s="178"/>
      <c r="Q192" s="178"/>
      <c r="R192" s="178"/>
      <c r="S192" s="178"/>
      <c r="T192" s="179"/>
      <c r="AT192" s="174" t="s">
        <v>145</v>
      </c>
      <c r="AU192" s="174" t="s">
        <v>82</v>
      </c>
      <c r="AV192" s="13" t="s">
        <v>30</v>
      </c>
      <c r="AW192" s="13" t="s">
        <v>29</v>
      </c>
      <c r="AX192" s="13" t="s">
        <v>73</v>
      </c>
      <c r="AY192" s="174" t="s">
        <v>137</v>
      </c>
    </row>
    <row r="193" spans="1:65" s="13" customFormat="1">
      <c r="B193" s="172"/>
      <c r="D193" s="173" t="s">
        <v>145</v>
      </c>
      <c r="E193" s="174" t="s">
        <v>1</v>
      </c>
      <c r="F193" s="175" t="s">
        <v>2579</v>
      </c>
      <c r="H193" s="174" t="s">
        <v>1</v>
      </c>
      <c r="I193" s="176"/>
      <c r="L193" s="172"/>
      <c r="M193" s="177"/>
      <c r="N193" s="178"/>
      <c r="O193" s="178"/>
      <c r="P193" s="178"/>
      <c r="Q193" s="178"/>
      <c r="R193" s="178"/>
      <c r="S193" s="178"/>
      <c r="T193" s="179"/>
      <c r="AT193" s="174" t="s">
        <v>145</v>
      </c>
      <c r="AU193" s="174" t="s">
        <v>82</v>
      </c>
      <c r="AV193" s="13" t="s">
        <v>30</v>
      </c>
      <c r="AW193" s="13" t="s">
        <v>29</v>
      </c>
      <c r="AX193" s="13" t="s">
        <v>73</v>
      </c>
      <c r="AY193" s="174" t="s">
        <v>137</v>
      </c>
    </row>
    <row r="194" spans="1:65" s="13" customFormat="1">
      <c r="B194" s="172"/>
      <c r="D194" s="173" t="s">
        <v>145</v>
      </c>
      <c r="E194" s="174" t="s">
        <v>1</v>
      </c>
      <c r="F194" s="175" t="s">
        <v>2580</v>
      </c>
      <c r="H194" s="174" t="s">
        <v>1</v>
      </c>
      <c r="I194" s="176"/>
      <c r="L194" s="172"/>
      <c r="M194" s="177"/>
      <c r="N194" s="178"/>
      <c r="O194" s="178"/>
      <c r="P194" s="178"/>
      <c r="Q194" s="178"/>
      <c r="R194" s="178"/>
      <c r="S194" s="178"/>
      <c r="T194" s="179"/>
      <c r="AT194" s="174" t="s">
        <v>145</v>
      </c>
      <c r="AU194" s="174" t="s">
        <v>82</v>
      </c>
      <c r="AV194" s="13" t="s">
        <v>30</v>
      </c>
      <c r="AW194" s="13" t="s">
        <v>29</v>
      </c>
      <c r="AX194" s="13" t="s">
        <v>73</v>
      </c>
      <c r="AY194" s="174" t="s">
        <v>137</v>
      </c>
    </row>
    <row r="195" spans="1:65" s="13" customFormat="1">
      <c r="B195" s="172"/>
      <c r="D195" s="173" t="s">
        <v>145</v>
      </c>
      <c r="E195" s="174" t="s">
        <v>1</v>
      </c>
      <c r="F195" s="175" t="s">
        <v>2581</v>
      </c>
      <c r="H195" s="174" t="s">
        <v>1</v>
      </c>
      <c r="I195" s="176"/>
      <c r="L195" s="172"/>
      <c r="M195" s="177"/>
      <c r="N195" s="178"/>
      <c r="O195" s="178"/>
      <c r="P195" s="178"/>
      <c r="Q195" s="178"/>
      <c r="R195" s="178"/>
      <c r="S195" s="178"/>
      <c r="T195" s="179"/>
      <c r="AT195" s="174" t="s">
        <v>145</v>
      </c>
      <c r="AU195" s="174" t="s">
        <v>82</v>
      </c>
      <c r="AV195" s="13" t="s">
        <v>30</v>
      </c>
      <c r="AW195" s="13" t="s">
        <v>29</v>
      </c>
      <c r="AX195" s="13" t="s">
        <v>73</v>
      </c>
      <c r="AY195" s="174" t="s">
        <v>137</v>
      </c>
    </row>
    <row r="196" spans="1:65" s="14" customFormat="1">
      <c r="B196" s="180"/>
      <c r="D196" s="173" t="s">
        <v>145</v>
      </c>
      <c r="E196" s="181" t="s">
        <v>1</v>
      </c>
      <c r="F196" s="182" t="s">
        <v>30</v>
      </c>
      <c r="H196" s="183">
        <v>1</v>
      </c>
      <c r="I196" s="184"/>
      <c r="L196" s="180"/>
      <c r="M196" s="185"/>
      <c r="N196" s="186"/>
      <c r="O196" s="186"/>
      <c r="P196" s="186"/>
      <c r="Q196" s="186"/>
      <c r="R196" s="186"/>
      <c r="S196" s="186"/>
      <c r="T196" s="187"/>
      <c r="AT196" s="181" t="s">
        <v>145</v>
      </c>
      <c r="AU196" s="181" t="s">
        <v>82</v>
      </c>
      <c r="AV196" s="14" t="s">
        <v>82</v>
      </c>
      <c r="AW196" s="14" t="s">
        <v>29</v>
      </c>
      <c r="AX196" s="14" t="s">
        <v>30</v>
      </c>
      <c r="AY196" s="181" t="s">
        <v>137</v>
      </c>
    </row>
    <row r="197" spans="1:65" s="2" customFormat="1" ht="16.5" customHeight="1">
      <c r="A197" s="33"/>
      <c r="B197" s="125"/>
      <c r="C197" s="159" t="s">
        <v>7</v>
      </c>
      <c r="D197" s="159" t="s">
        <v>139</v>
      </c>
      <c r="E197" s="160" t="s">
        <v>2582</v>
      </c>
      <c r="F197" s="161" t="s">
        <v>2583</v>
      </c>
      <c r="G197" s="162" t="s">
        <v>790</v>
      </c>
      <c r="H197" s="163">
        <v>1</v>
      </c>
      <c r="I197" s="164"/>
      <c r="J197" s="165">
        <f>ROUND(I197*H197,2)</f>
        <v>0</v>
      </c>
      <c r="K197" s="161" t="s">
        <v>1</v>
      </c>
      <c r="L197" s="34"/>
      <c r="M197" s="166" t="s">
        <v>1</v>
      </c>
      <c r="N197" s="167" t="s">
        <v>38</v>
      </c>
      <c r="O197" s="59"/>
      <c r="P197" s="168">
        <f>O197*H197</f>
        <v>0</v>
      </c>
      <c r="Q197" s="168">
        <v>0</v>
      </c>
      <c r="R197" s="168">
        <f>Q197*H197</f>
        <v>0</v>
      </c>
      <c r="S197" s="168">
        <v>0</v>
      </c>
      <c r="T197" s="169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0" t="s">
        <v>144</v>
      </c>
      <c r="AT197" s="170" t="s">
        <v>139</v>
      </c>
      <c r="AU197" s="170" t="s">
        <v>82</v>
      </c>
      <c r="AY197" s="18" t="s">
        <v>137</v>
      </c>
      <c r="BE197" s="171">
        <f>IF(N197="základní",J197,0)</f>
        <v>0</v>
      </c>
      <c r="BF197" s="171">
        <f>IF(N197="snížená",J197,0)</f>
        <v>0</v>
      </c>
      <c r="BG197" s="171">
        <f>IF(N197="zákl. přenesená",J197,0)</f>
        <v>0</v>
      </c>
      <c r="BH197" s="171">
        <f>IF(N197="sníž. přenesená",J197,0)</f>
        <v>0</v>
      </c>
      <c r="BI197" s="171">
        <f>IF(N197="nulová",J197,0)</f>
        <v>0</v>
      </c>
      <c r="BJ197" s="18" t="s">
        <v>30</v>
      </c>
      <c r="BK197" s="171">
        <f>ROUND(I197*H197,2)</f>
        <v>0</v>
      </c>
      <c r="BL197" s="18" t="s">
        <v>144</v>
      </c>
      <c r="BM197" s="170" t="s">
        <v>328</v>
      </c>
    </row>
    <row r="198" spans="1:65" s="14" customFormat="1">
      <c r="B198" s="180"/>
      <c r="D198" s="173" t="s">
        <v>145</v>
      </c>
      <c r="E198" s="181" t="s">
        <v>1</v>
      </c>
      <c r="F198" s="182" t="s">
        <v>598</v>
      </c>
      <c r="H198" s="183">
        <v>1</v>
      </c>
      <c r="I198" s="184"/>
      <c r="L198" s="180"/>
      <c r="M198" s="185"/>
      <c r="N198" s="186"/>
      <c r="O198" s="186"/>
      <c r="P198" s="186"/>
      <c r="Q198" s="186"/>
      <c r="R198" s="186"/>
      <c r="S198" s="186"/>
      <c r="T198" s="187"/>
      <c r="AT198" s="181" t="s">
        <v>145</v>
      </c>
      <c r="AU198" s="181" t="s">
        <v>82</v>
      </c>
      <c r="AV198" s="14" t="s">
        <v>82</v>
      </c>
      <c r="AW198" s="14" t="s">
        <v>29</v>
      </c>
      <c r="AX198" s="14" t="s">
        <v>30</v>
      </c>
      <c r="AY198" s="181" t="s">
        <v>137</v>
      </c>
    </row>
    <row r="199" spans="1:65" s="2" customFormat="1" ht="16.5" customHeight="1">
      <c r="A199" s="33"/>
      <c r="B199" s="125"/>
      <c r="C199" s="159" t="s">
        <v>209</v>
      </c>
      <c r="D199" s="159" t="s">
        <v>139</v>
      </c>
      <c r="E199" s="160" t="s">
        <v>2584</v>
      </c>
      <c r="F199" s="161" t="s">
        <v>2585</v>
      </c>
      <c r="G199" s="162" t="s">
        <v>790</v>
      </c>
      <c r="H199" s="163">
        <v>1</v>
      </c>
      <c r="I199" s="164"/>
      <c r="J199" s="165">
        <f>ROUND(I199*H199,2)</f>
        <v>0</v>
      </c>
      <c r="K199" s="161" t="s">
        <v>1</v>
      </c>
      <c r="L199" s="34"/>
      <c r="M199" s="166" t="s">
        <v>1</v>
      </c>
      <c r="N199" s="167" t="s">
        <v>38</v>
      </c>
      <c r="O199" s="59"/>
      <c r="P199" s="168">
        <f>O199*H199</f>
        <v>0</v>
      </c>
      <c r="Q199" s="168">
        <v>0</v>
      </c>
      <c r="R199" s="168">
        <f>Q199*H199</f>
        <v>0</v>
      </c>
      <c r="S199" s="168">
        <v>0</v>
      </c>
      <c r="T199" s="169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0" t="s">
        <v>144</v>
      </c>
      <c r="AT199" s="170" t="s">
        <v>139</v>
      </c>
      <c r="AU199" s="170" t="s">
        <v>82</v>
      </c>
      <c r="AY199" s="18" t="s">
        <v>137</v>
      </c>
      <c r="BE199" s="171">
        <f>IF(N199="základní",J199,0)</f>
        <v>0</v>
      </c>
      <c r="BF199" s="171">
        <f>IF(N199="snížená",J199,0)</f>
        <v>0</v>
      </c>
      <c r="BG199" s="171">
        <f>IF(N199="zákl. přenesená",J199,0)</f>
        <v>0</v>
      </c>
      <c r="BH199" s="171">
        <f>IF(N199="sníž. přenesená",J199,0)</f>
        <v>0</v>
      </c>
      <c r="BI199" s="171">
        <f>IF(N199="nulová",J199,0)</f>
        <v>0</v>
      </c>
      <c r="BJ199" s="18" t="s">
        <v>30</v>
      </c>
      <c r="BK199" s="171">
        <f>ROUND(I199*H199,2)</f>
        <v>0</v>
      </c>
      <c r="BL199" s="18" t="s">
        <v>144</v>
      </c>
      <c r="BM199" s="170" t="s">
        <v>331</v>
      </c>
    </row>
    <row r="200" spans="1:65" s="14" customFormat="1">
      <c r="B200" s="180"/>
      <c r="D200" s="173" t="s">
        <v>145</v>
      </c>
      <c r="E200" s="181" t="s">
        <v>1</v>
      </c>
      <c r="F200" s="182" t="s">
        <v>598</v>
      </c>
      <c r="H200" s="183">
        <v>1</v>
      </c>
      <c r="I200" s="184"/>
      <c r="L200" s="180"/>
      <c r="M200" s="185"/>
      <c r="N200" s="186"/>
      <c r="O200" s="186"/>
      <c r="P200" s="186"/>
      <c r="Q200" s="186"/>
      <c r="R200" s="186"/>
      <c r="S200" s="186"/>
      <c r="T200" s="187"/>
      <c r="AT200" s="181" t="s">
        <v>145</v>
      </c>
      <c r="AU200" s="181" t="s">
        <v>82</v>
      </c>
      <c r="AV200" s="14" t="s">
        <v>82</v>
      </c>
      <c r="AW200" s="14" t="s">
        <v>29</v>
      </c>
      <c r="AX200" s="14" t="s">
        <v>30</v>
      </c>
      <c r="AY200" s="181" t="s">
        <v>137</v>
      </c>
    </row>
    <row r="201" spans="1:65" s="2" customFormat="1" ht="16.5" customHeight="1">
      <c r="A201" s="33"/>
      <c r="B201" s="125"/>
      <c r="C201" s="159" t="s">
        <v>335</v>
      </c>
      <c r="D201" s="159" t="s">
        <v>139</v>
      </c>
      <c r="E201" s="160" t="s">
        <v>2586</v>
      </c>
      <c r="F201" s="161" t="s">
        <v>2587</v>
      </c>
      <c r="G201" s="162" t="s">
        <v>733</v>
      </c>
      <c r="H201" s="163">
        <v>64</v>
      </c>
      <c r="I201" s="164"/>
      <c r="J201" s="165">
        <f>ROUND(I201*H201,2)</f>
        <v>0</v>
      </c>
      <c r="K201" s="161" t="s">
        <v>1</v>
      </c>
      <c r="L201" s="34"/>
      <c r="M201" s="166" t="s">
        <v>1</v>
      </c>
      <c r="N201" s="167" t="s">
        <v>38</v>
      </c>
      <c r="O201" s="59"/>
      <c r="P201" s="168">
        <f>O201*H201</f>
        <v>0</v>
      </c>
      <c r="Q201" s="168">
        <v>0</v>
      </c>
      <c r="R201" s="168">
        <f>Q201*H201</f>
        <v>0</v>
      </c>
      <c r="S201" s="168">
        <v>0</v>
      </c>
      <c r="T201" s="169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0" t="s">
        <v>144</v>
      </c>
      <c r="AT201" s="170" t="s">
        <v>139</v>
      </c>
      <c r="AU201" s="170" t="s">
        <v>82</v>
      </c>
      <c r="AY201" s="18" t="s">
        <v>137</v>
      </c>
      <c r="BE201" s="171">
        <f>IF(N201="základní",J201,0)</f>
        <v>0</v>
      </c>
      <c r="BF201" s="171">
        <f>IF(N201="snížená",J201,0)</f>
        <v>0</v>
      </c>
      <c r="BG201" s="171">
        <f>IF(N201="zákl. přenesená",J201,0)</f>
        <v>0</v>
      </c>
      <c r="BH201" s="171">
        <f>IF(N201="sníž. přenesená",J201,0)</f>
        <v>0</v>
      </c>
      <c r="BI201" s="171">
        <f>IF(N201="nulová",J201,0)</f>
        <v>0</v>
      </c>
      <c r="BJ201" s="18" t="s">
        <v>30</v>
      </c>
      <c r="BK201" s="171">
        <f>ROUND(I201*H201,2)</f>
        <v>0</v>
      </c>
      <c r="BL201" s="18" t="s">
        <v>144</v>
      </c>
      <c r="BM201" s="170" t="s">
        <v>338</v>
      </c>
    </row>
    <row r="202" spans="1:65" s="13" customFormat="1">
      <c r="B202" s="172"/>
      <c r="D202" s="173" t="s">
        <v>145</v>
      </c>
      <c r="E202" s="174" t="s">
        <v>1</v>
      </c>
      <c r="F202" s="175" t="s">
        <v>2588</v>
      </c>
      <c r="H202" s="174" t="s">
        <v>1</v>
      </c>
      <c r="I202" s="176"/>
      <c r="L202" s="172"/>
      <c r="M202" s="177"/>
      <c r="N202" s="178"/>
      <c r="O202" s="178"/>
      <c r="P202" s="178"/>
      <c r="Q202" s="178"/>
      <c r="R202" s="178"/>
      <c r="S202" s="178"/>
      <c r="T202" s="179"/>
      <c r="AT202" s="174" t="s">
        <v>145</v>
      </c>
      <c r="AU202" s="174" t="s">
        <v>82</v>
      </c>
      <c r="AV202" s="13" t="s">
        <v>30</v>
      </c>
      <c r="AW202" s="13" t="s">
        <v>29</v>
      </c>
      <c r="AX202" s="13" t="s">
        <v>73</v>
      </c>
      <c r="AY202" s="174" t="s">
        <v>137</v>
      </c>
    </row>
    <row r="203" spans="1:65" s="14" customFormat="1">
      <c r="B203" s="180"/>
      <c r="D203" s="173" t="s">
        <v>145</v>
      </c>
      <c r="E203" s="181" t="s">
        <v>1</v>
      </c>
      <c r="F203" s="182" t="s">
        <v>2589</v>
      </c>
      <c r="H203" s="183">
        <v>38</v>
      </c>
      <c r="I203" s="184"/>
      <c r="L203" s="180"/>
      <c r="M203" s="185"/>
      <c r="N203" s="186"/>
      <c r="O203" s="186"/>
      <c r="P203" s="186"/>
      <c r="Q203" s="186"/>
      <c r="R203" s="186"/>
      <c r="S203" s="186"/>
      <c r="T203" s="187"/>
      <c r="AT203" s="181" t="s">
        <v>145</v>
      </c>
      <c r="AU203" s="181" t="s">
        <v>82</v>
      </c>
      <c r="AV203" s="14" t="s">
        <v>82</v>
      </c>
      <c r="AW203" s="14" t="s">
        <v>29</v>
      </c>
      <c r="AX203" s="14" t="s">
        <v>73</v>
      </c>
      <c r="AY203" s="181" t="s">
        <v>137</v>
      </c>
    </row>
    <row r="204" spans="1:65" s="13" customFormat="1">
      <c r="B204" s="172"/>
      <c r="D204" s="173" t="s">
        <v>145</v>
      </c>
      <c r="E204" s="174" t="s">
        <v>1</v>
      </c>
      <c r="F204" s="175" t="s">
        <v>2590</v>
      </c>
      <c r="H204" s="174" t="s">
        <v>1</v>
      </c>
      <c r="I204" s="176"/>
      <c r="L204" s="172"/>
      <c r="M204" s="177"/>
      <c r="N204" s="178"/>
      <c r="O204" s="178"/>
      <c r="P204" s="178"/>
      <c r="Q204" s="178"/>
      <c r="R204" s="178"/>
      <c r="S204" s="178"/>
      <c r="T204" s="179"/>
      <c r="AT204" s="174" t="s">
        <v>145</v>
      </c>
      <c r="AU204" s="174" t="s">
        <v>82</v>
      </c>
      <c r="AV204" s="13" t="s">
        <v>30</v>
      </c>
      <c r="AW204" s="13" t="s">
        <v>29</v>
      </c>
      <c r="AX204" s="13" t="s">
        <v>73</v>
      </c>
      <c r="AY204" s="174" t="s">
        <v>137</v>
      </c>
    </row>
    <row r="205" spans="1:65" s="14" customFormat="1">
      <c r="B205" s="180"/>
      <c r="D205" s="173" t="s">
        <v>145</v>
      </c>
      <c r="E205" s="181" t="s">
        <v>1</v>
      </c>
      <c r="F205" s="182" t="s">
        <v>221</v>
      </c>
      <c r="H205" s="183">
        <v>26</v>
      </c>
      <c r="I205" s="184"/>
      <c r="L205" s="180"/>
      <c r="M205" s="185"/>
      <c r="N205" s="186"/>
      <c r="O205" s="186"/>
      <c r="P205" s="186"/>
      <c r="Q205" s="186"/>
      <c r="R205" s="186"/>
      <c r="S205" s="186"/>
      <c r="T205" s="187"/>
      <c r="AT205" s="181" t="s">
        <v>145</v>
      </c>
      <c r="AU205" s="181" t="s">
        <v>82</v>
      </c>
      <c r="AV205" s="14" t="s">
        <v>82</v>
      </c>
      <c r="AW205" s="14" t="s">
        <v>29</v>
      </c>
      <c r="AX205" s="14" t="s">
        <v>73</v>
      </c>
      <c r="AY205" s="181" t="s">
        <v>137</v>
      </c>
    </row>
    <row r="206" spans="1:65" s="15" customFormat="1">
      <c r="B206" s="188"/>
      <c r="D206" s="173" t="s">
        <v>145</v>
      </c>
      <c r="E206" s="189" t="s">
        <v>1</v>
      </c>
      <c r="F206" s="190" t="s">
        <v>160</v>
      </c>
      <c r="H206" s="191">
        <v>64</v>
      </c>
      <c r="I206" s="192"/>
      <c r="L206" s="188"/>
      <c r="M206" s="193"/>
      <c r="N206" s="194"/>
      <c r="O206" s="194"/>
      <c r="P206" s="194"/>
      <c r="Q206" s="194"/>
      <c r="R206" s="194"/>
      <c r="S206" s="194"/>
      <c r="T206" s="195"/>
      <c r="AT206" s="189" t="s">
        <v>145</v>
      </c>
      <c r="AU206" s="189" t="s">
        <v>82</v>
      </c>
      <c r="AV206" s="15" t="s">
        <v>144</v>
      </c>
      <c r="AW206" s="15" t="s">
        <v>29</v>
      </c>
      <c r="AX206" s="15" t="s">
        <v>30</v>
      </c>
      <c r="AY206" s="189" t="s">
        <v>137</v>
      </c>
    </row>
    <row r="207" spans="1:65" s="2" customFormat="1" ht="16.5" customHeight="1">
      <c r="A207" s="33"/>
      <c r="B207" s="125"/>
      <c r="C207" s="159" t="s">
        <v>214</v>
      </c>
      <c r="D207" s="159" t="s">
        <v>139</v>
      </c>
      <c r="E207" s="160" t="s">
        <v>2591</v>
      </c>
      <c r="F207" s="161" t="s">
        <v>2592</v>
      </c>
      <c r="G207" s="162" t="s">
        <v>790</v>
      </c>
      <c r="H207" s="163">
        <v>1</v>
      </c>
      <c r="I207" s="164"/>
      <c r="J207" s="165">
        <f>ROUND(I207*H207,2)</f>
        <v>0</v>
      </c>
      <c r="K207" s="161" t="s">
        <v>1</v>
      </c>
      <c r="L207" s="34"/>
      <c r="M207" s="166" t="s">
        <v>1</v>
      </c>
      <c r="N207" s="167" t="s">
        <v>38</v>
      </c>
      <c r="O207" s="59"/>
      <c r="P207" s="168">
        <f>O207*H207</f>
        <v>0</v>
      </c>
      <c r="Q207" s="168">
        <v>0</v>
      </c>
      <c r="R207" s="168">
        <f>Q207*H207</f>
        <v>0</v>
      </c>
      <c r="S207" s="168">
        <v>0</v>
      </c>
      <c r="T207" s="169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0" t="s">
        <v>144</v>
      </c>
      <c r="AT207" s="170" t="s">
        <v>139</v>
      </c>
      <c r="AU207" s="170" t="s">
        <v>82</v>
      </c>
      <c r="AY207" s="18" t="s">
        <v>137</v>
      </c>
      <c r="BE207" s="171">
        <f>IF(N207="základní",J207,0)</f>
        <v>0</v>
      </c>
      <c r="BF207" s="171">
        <f>IF(N207="snížená",J207,0)</f>
        <v>0</v>
      </c>
      <c r="BG207" s="171">
        <f>IF(N207="zákl. přenesená",J207,0)</f>
        <v>0</v>
      </c>
      <c r="BH207" s="171">
        <f>IF(N207="sníž. přenesená",J207,0)</f>
        <v>0</v>
      </c>
      <c r="BI207" s="171">
        <f>IF(N207="nulová",J207,0)</f>
        <v>0</v>
      </c>
      <c r="BJ207" s="18" t="s">
        <v>30</v>
      </c>
      <c r="BK207" s="171">
        <f>ROUND(I207*H207,2)</f>
        <v>0</v>
      </c>
      <c r="BL207" s="18" t="s">
        <v>144</v>
      </c>
      <c r="BM207" s="170" t="s">
        <v>341</v>
      </c>
    </row>
    <row r="208" spans="1:65" s="14" customFormat="1">
      <c r="B208" s="180"/>
      <c r="D208" s="173" t="s">
        <v>145</v>
      </c>
      <c r="E208" s="181" t="s">
        <v>1</v>
      </c>
      <c r="F208" s="182" t="s">
        <v>598</v>
      </c>
      <c r="H208" s="183">
        <v>1</v>
      </c>
      <c r="I208" s="184"/>
      <c r="L208" s="180"/>
      <c r="M208" s="185"/>
      <c r="N208" s="186"/>
      <c r="O208" s="186"/>
      <c r="P208" s="186"/>
      <c r="Q208" s="186"/>
      <c r="R208" s="186"/>
      <c r="S208" s="186"/>
      <c r="T208" s="187"/>
      <c r="AT208" s="181" t="s">
        <v>145</v>
      </c>
      <c r="AU208" s="181" t="s">
        <v>82</v>
      </c>
      <c r="AV208" s="14" t="s">
        <v>82</v>
      </c>
      <c r="AW208" s="14" t="s">
        <v>29</v>
      </c>
      <c r="AX208" s="14" t="s">
        <v>30</v>
      </c>
      <c r="AY208" s="181" t="s">
        <v>137</v>
      </c>
    </row>
    <row r="209" spans="1:65" s="2" customFormat="1" ht="16.5" customHeight="1">
      <c r="A209" s="33"/>
      <c r="B209" s="125"/>
      <c r="C209" s="159" t="s">
        <v>346</v>
      </c>
      <c r="D209" s="159" t="s">
        <v>139</v>
      </c>
      <c r="E209" s="160" t="s">
        <v>2593</v>
      </c>
      <c r="F209" s="161" t="s">
        <v>2594</v>
      </c>
      <c r="G209" s="162" t="s">
        <v>790</v>
      </c>
      <c r="H209" s="163">
        <v>1</v>
      </c>
      <c r="I209" s="164"/>
      <c r="J209" s="165">
        <f>ROUND(I209*H209,2)</f>
        <v>0</v>
      </c>
      <c r="K209" s="161" t="s">
        <v>1</v>
      </c>
      <c r="L209" s="34"/>
      <c r="M209" s="166" t="s">
        <v>1</v>
      </c>
      <c r="N209" s="167" t="s">
        <v>38</v>
      </c>
      <c r="O209" s="59"/>
      <c r="P209" s="168">
        <f>O209*H209</f>
        <v>0</v>
      </c>
      <c r="Q209" s="168">
        <v>0</v>
      </c>
      <c r="R209" s="168">
        <f>Q209*H209</f>
        <v>0</v>
      </c>
      <c r="S209" s="168">
        <v>0</v>
      </c>
      <c r="T209" s="169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0" t="s">
        <v>144</v>
      </c>
      <c r="AT209" s="170" t="s">
        <v>139</v>
      </c>
      <c r="AU209" s="170" t="s">
        <v>82</v>
      </c>
      <c r="AY209" s="18" t="s">
        <v>137</v>
      </c>
      <c r="BE209" s="171">
        <f>IF(N209="základní",J209,0)</f>
        <v>0</v>
      </c>
      <c r="BF209" s="171">
        <f>IF(N209="snížená",J209,0)</f>
        <v>0</v>
      </c>
      <c r="BG209" s="171">
        <f>IF(N209="zákl. přenesená",J209,0)</f>
        <v>0</v>
      </c>
      <c r="BH209" s="171">
        <f>IF(N209="sníž. přenesená",J209,0)</f>
        <v>0</v>
      </c>
      <c r="BI209" s="171">
        <f>IF(N209="nulová",J209,0)</f>
        <v>0</v>
      </c>
      <c r="BJ209" s="18" t="s">
        <v>30</v>
      </c>
      <c r="BK209" s="171">
        <f>ROUND(I209*H209,2)</f>
        <v>0</v>
      </c>
      <c r="BL209" s="18" t="s">
        <v>144</v>
      </c>
      <c r="BM209" s="170" t="s">
        <v>2595</v>
      </c>
    </row>
    <row r="210" spans="1:65" s="14" customFormat="1">
      <c r="B210" s="180"/>
      <c r="D210" s="173" t="s">
        <v>145</v>
      </c>
      <c r="E210" s="181" t="s">
        <v>1</v>
      </c>
      <c r="F210" s="182" t="s">
        <v>30</v>
      </c>
      <c r="H210" s="183">
        <v>1</v>
      </c>
      <c r="I210" s="184"/>
      <c r="L210" s="180"/>
      <c r="M210" s="185"/>
      <c r="N210" s="186"/>
      <c r="O210" s="186"/>
      <c r="P210" s="186"/>
      <c r="Q210" s="186"/>
      <c r="R210" s="186"/>
      <c r="S210" s="186"/>
      <c r="T210" s="187"/>
      <c r="AT210" s="181" t="s">
        <v>145</v>
      </c>
      <c r="AU210" s="181" t="s">
        <v>82</v>
      </c>
      <c r="AV210" s="14" t="s">
        <v>82</v>
      </c>
      <c r="AW210" s="14" t="s">
        <v>29</v>
      </c>
      <c r="AX210" s="14" t="s">
        <v>30</v>
      </c>
      <c r="AY210" s="181" t="s">
        <v>137</v>
      </c>
    </row>
    <row r="211" spans="1:65" s="2" customFormat="1" ht="16.5" customHeight="1">
      <c r="A211" s="33"/>
      <c r="B211" s="125"/>
      <c r="C211" s="159" t="s">
        <v>221</v>
      </c>
      <c r="D211" s="159" t="s">
        <v>139</v>
      </c>
      <c r="E211" s="160" t="s">
        <v>2596</v>
      </c>
      <c r="F211" s="161" t="s">
        <v>2597</v>
      </c>
      <c r="G211" s="162" t="s">
        <v>790</v>
      </c>
      <c r="H211" s="163">
        <v>1</v>
      </c>
      <c r="I211" s="164"/>
      <c r="J211" s="165">
        <f>ROUND(I211*H211,2)</f>
        <v>0</v>
      </c>
      <c r="K211" s="161" t="s">
        <v>1</v>
      </c>
      <c r="L211" s="34"/>
      <c r="M211" s="166" t="s">
        <v>1</v>
      </c>
      <c r="N211" s="167" t="s">
        <v>38</v>
      </c>
      <c r="O211" s="59"/>
      <c r="P211" s="168">
        <f>O211*H211</f>
        <v>0</v>
      </c>
      <c r="Q211" s="168">
        <v>0</v>
      </c>
      <c r="R211" s="168">
        <f>Q211*H211</f>
        <v>0</v>
      </c>
      <c r="S211" s="168">
        <v>0</v>
      </c>
      <c r="T211" s="169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0" t="s">
        <v>144</v>
      </c>
      <c r="AT211" s="170" t="s">
        <v>139</v>
      </c>
      <c r="AU211" s="170" t="s">
        <v>82</v>
      </c>
      <c r="AY211" s="18" t="s">
        <v>137</v>
      </c>
      <c r="BE211" s="171">
        <f>IF(N211="základní",J211,0)</f>
        <v>0</v>
      </c>
      <c r="BF211" s="171">
        <f>IF(N211="snížená",J211,0)</f>
        <v>0</v>
      </c>
      <c r="BG211" s="171">
        <f>IF(N211="zákl. přenesená",J211,0)</f>
        <v>0</v>
      </c>
      <c r="BH211" s="171">
        <f>IF(N211="sníž. přenesená",J211,0)</f>
        <v>0</v>
      </c>
      <c r="BI211" s="171">
        <f>IF(N211="nulová",J211,0)</f>
        <v>0</v>
      </c>
      <c r="BJ211" s="18" t="s">
        <v>30</v>
      </c>
      <c r="BK211" s="171">
        <f>ROUND(I211*H211,2)</f>
        <v>0</v>
      </c>
      <c r="BL211" s="18" t="s">
        <v>144</v>
      </c>
      <c r="BM211" s="170" t="s">
        <v>349</v>
      </c>
    </row>
    <row r="212" spans="1:65" s="14" customFormat="1">
      <c r="B212" s="180"/>
      <c r="D212" s="173" t="s">
        <v>145</v>
      </c>
      <c r="E212" s="181" t="s">
        <v>1</v>
      </c>
      <c r="F212" s="182" t="s">
        <v>598</v>
      </c>
      <c r="H212" s="183">
        <v>1</v>
      </c>
      <c r="I212" s="184"/>
      <c r="L212" s="180"/>
      <c r="M212" s="185"/>
      <c r="N212" s="186"/>
      <c r="O212" s="186"/>
      <c r="P212" s="186"/>
      <c r="Q212" s="186"/>
      <c r="R212" s="186"/>
      <c r="S212" s="186"/>
      <c r="T212" s="187"/>
      <c r="AT212" s="181" t="s">
        <v>145</v>
      </c>
      <c r="AU212" s="181" t="s">
        <v>82</v>
      </c>
      <c r="AV212" s="14" t="s">
        <v>82</v>
      </c>
      <c r="AW212" s="14" t="s">
        <v>29</v>
      </c>
      <c r="AX212" s="14" t="s">
        <v>30</v>
      </c>
      <c r="AY212" s="181" t="s">
        <v>137</v>
      </c>
    </row>
    <row r="213" spans="1:65" s="2" customFormat="1" ht="21.75" customHeight="1">
      <c r="A213" s="33"/>
      <c r="B213" s="125"/>
      <c r="C213" s="159" t="s">
        <v>353</v>
      </c>
      <c r="D213" s="159" t="s">
        <v>139</v>
      </c>
      <c r="E213" s="160" t="s">
        <v>2598</v>
      </c>
      <c r="F213" s="161" t="s">
        <v>2599</v>
      </c>
      <c r="G213" s="162" t="s">
        <v>790</v>
      </c>
      <c r="H213" s="163">
        <v>1</v>
      </c>
      <c r="I213" s="164"/>
      <c r="J213" s="165">
        <f>ROUND(I213*H213,2)</f>
        <v>0</v>
      </c>
      <c r="K213" s="161" t="s">
        <v>1</v>
      </c>
      <c r="L213" s="34"/>
      <c r="M213" s="166" t="s">
        <v>1</v>
      </c>
      <c r="N213" s="167" t="s">
        <v>38</v>
      </c>
      <c r="O213" s="59"/>
      <c r="P213" s="168">
        <f>O213*H213</f>
        <v>0</v>
      </c>
      <c r="Q213" s="168">
        <v>0</v>
      </c>
      <c r="R213" s="168">
        <f>Q213*H213</f>
        <v>0</v>
      </c>
      <c r="S213" s="168">
        <v>0</v>
      </c>
      <c r="T213" s="169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0" t="s">
        <v>144</v>
      </c>
      <c r="AT213" s="170" t="s">
        <v>139</v>
      </c>
      <c r="AU213" s="170" t="s">
        <v>82</v>
      </c>
      <c r="AY213" s="18" t="s">
        <v>137</v>
      </c>
      <c r="BE213" s="171">
        <f>IF(N213="základní",J213,0)</f>
        <v>0</v>
      </c>
      <c r="BF213" s="171">
        <f>IF(N213="snížená",J213,0)</f>
        <v>0</v>
      </c>
      <c r="BG213" s="171">
        <f>IF(N213="zákl. přenesená",J213,0)</f>
        <v>0</v>
      </c>
      <c r="BH213" s="171">
        <f>IF(N213="sníž. přenesená",J213,0)</f>
        <v>0</v>
      </c>
      <c r="BI213" s="171">
        <f>IF(N213="nulová",J213,0)</f>
        <v>0</v>
      </c>
      <c r="BJ213" s="18" t="s">
        <v>30</v>
      </c>
      <c r="BK213" s="171">
        <f>ROUND(I213*H213,2)</f>
        <v>0</v>
      </c>
      <c r="BL213" s="18" t="s">
        <v>144</v>
      </c>
      <c r="BM213" s="170" t="s">
        <v>2600</v>
      </c>
    </row>
    <row r="214" spans="1:65" s="14" customFormat="1">
      <c r="B214" s="180"/>
      <c r="D214" s="173" t="s">
        <v>145</v>
      </c>
      <c r="E214" s="181" t="s">
        <v>1</v>
      </c>
      <c r="F214" s="182" t="s">
        <v>30</v>
      </c>
      <c r="H214" s="183">
        <v>1</v>
      </c>
      <c r="I214" s="184"/>
      <c r="L214" s="180"/>
      <c r="M214" s="185"/>
      <c r="N214" s="186"/>
      <c r="O214" s="186"/>
      <c r="P214" s="186"/>
      <c r="Q214" s="186"/>
      <c r="R214" s="186"/>
      <c r="S214" s="186"/>
      <c r="T214" s="187"/>
      <c r="AT214" s="181" t="s">
        <v>145</v>
      </c>
      <c r="AU214" s="181" t="s">
        <v>82</v>
      </c>
      <c r="AV214" s="14" t="s">
        <v>82</v>
      </c>
      <c r="AW214" s="14" t="s">
        <v>29</v>
      </c>
      <c r="AX214" s="14" t="s">
        <v>30</v>
      </c>
      <c r="AY214" s="181" t="s">
        <v>137</v>
      </c>
    </row>
    <row r="215" spans="1:65" s="2" customFormat="1" ht="16.5" customHeight="1">
      <c r="A215" s="33"/>
      <c r="B215" s="125"/>
      <c r="C215" s="159" t="s">
        <v>229</v>
      </c>
      <c r="D215" s="159" t="s">
        <v>139</v>
      </c>
      <c r="E215" s="160" t="s">
        <v>2601</v>
      </c>
      <c r="F215" s="161" t="s">
        <v>2602</v>
      </c>
      <c r="G215" s="162" t="s">
        <v>790</v>
      </c>
      <c r="H215" s="163">
        <v>1</v>
      </c>
      <c r="I215" s="164"/>
      <c r="J215" s="165">
        <f>ROUND(I215*H215,2)</f>
        <v>0</v>
      </c>
      <c r="K215" s="161" t="s">
        <v>1</v>
      </c>
      <c r="L215" s="34"/>
      <c r="M215" s="166" t="s">
        <v>1</v>
      </c>
      <c r="N215" s="167" t="s">
        <v>38</v>
      </c>
      <c r="O215" s="59"/>
      <c r="P215" s="168">
        <f>O215*H215</f>
        <v>0</v>
      </c>
      <c r="Q215" s="168">
        <v>0</v>
      </c>
      <c r="R215" s="168">
        <f>Q215*H215</f>
        <v>0</v>
      </c>
      <c r="S215" s="168">
        <v>0</v>
      </c>
      <c r="T215" s="169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0" t="s">
        <v>144</v>
      </c>
      <c r="AT215" s="170" t="s">
        <v>139</v>
      </c>
      <c r="AU215" s="170" t="s">
        <v>82</v>
      </c>
      <c r="AY215" s="18" t="s">
        <v>137</v>
      </c>
      <c r="BE215" s="171">
        <f>IF(N215="základní",J215,0)</f>
        <v>0</v>
      </c>
      <c r="BF215" s="171">
        <f>IF(N215="snížená",J215,0)</f>
        <v>0</v>
      </c>
      <c r="BG215" s="171">
        <f>IF(N215="zákl. přenesená",J215,0)</f>
        <v>0</v>
      </c>
      <c r="BH215" s="171">
        <f>IF(N215="sníž. přenesená",J215,0)</f>
        <v>0</v>
      </c>
      <c r="BI215" s="171">
        <f>IF(N215="nulová",J215,0)</f>
        <v>0</v>
      </c>
      <c r="BJ215" s="18" t="s">
        <v>30</v>
      </c>
      <c r="BK215" s="171">
        <f>ROUND(I215*H215,2)</f>
        <v>0</v>
      </c>
      <c r="BL215" s="18" t="s">
        <v>144</v>
      </c>
      <c r="BM215" s="170" t="s">
        <v>2603</v>
      </c>
    </row>
    <row r="216" spans="1:65" s="14" customFormat="1">
      <c r="B216" s="180"/>
      <c r="D216" s="173" t="s">
        <v>145</v>
      </c>
      <c r="E216" s="181" t="s">
        <v>1</v>
      </c>
      <c r="F216" s="182" t="s">
        <v>30</v>
      </c>
      <c r="H216" s="183">
        <v>1</v>
      </c>
      <c r="I216" s="184"/>
      <c r="L216" s="180"/>
      <c r="M216" s="185"/>
      <c r="N216" s="186"/>
      <c r="O216" s="186"/>
      <c r="P216" s="186"/>
      <c r="Q216" s="186"/>
      <c r="R216" s="186"/>
      <c r="S216" s="186"/>
      <c r="T216" s="187"/>
      <c r="AT216" s="181" t="s">
        <v>145</v>
      </c>
      <c r="AU216" s="181" t="s">
        <v>82</v>
      </c>
      <c r="AV216" s="14" t="s">
        <v>82</v>
      </c>
      <c r="AW216" s="14" t="s">
        <v>29</v>
      </c>
      <c r="AX216" s="14" t="s">
        <v>30</v>
      </c>
      <c r="AY216" s="181" t="s">
        <v>137</v>
      </c>
    </row>
    <row r="217" spans="1:65" s="2" customFormat="1" ht="16.5" customHeight="1">
      <c r="A217" s="33"/>
      <c r="B217" s="125"/>
      <c r="C217" s="159" t="s">
        <v>364</v>
      </c>
      <c r="D217" s="159" t="s">
        <v>139</v>
      </c>
      <c r="E217" s="160" t="s">
        <v>2604</v>
      </c>
      <c r="F217" s="161" t="s">
        <v>2605</v>
      </c>
      <c r="G217" s="162" t="s">
        <v>790</v>
      </c>
      <c r="H217" s="163">
        <v>1</v>
      </c>
      <c r="I217" s="164"/>
      <c r="J217" s="165">
        <f>ROUND(I217*H217,2)</f>
        <v>0</v>
      </c>
      <c r="K217" s="161" t="s">
        <v>1</v>
      </c>
      <c r="L217" s="34"/>
      <c r="M217" s="166" t="s">
        <v>1</v>
      </c>
      <c r="N217" s="167" t="s">
        <v>38</v>
      </c>
      <c r="O217" s="59"/>
      <c r="P217" s="168">
        <f>O217*H217</f>
        <v>0</v>
      </c>
      <c r="Q217" s="168">
        <v>0</v>
      </c>
      <c r="R217" s="168">
        <f>Q217*H217</f>
        <v>0</v>
      </c>
      <c r="S217" s="168">
        <v>0</v>
      </c>
      <c r="T217" s="16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0" t="s">
        <v>144</v>
      </c>
      <c r="AT217" s="170" t="s">
        <v>139</v>
      </c>
      <c r="AU217" s="170" t="s">
        <v>82</v>
      </c>
      <c r="AY217" s="18" t="s">
        <v>137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8" t="s">
        <v>30</v>
      </c>
      <c r="BK217" s="171">
        <f>ROUND(I217*H217,2)</f>
        <v>0</v>
      </c>
      <c r="BL217" s="18" t="s">
        <v>144</v>
      </c>
      <c r="BM217" s="170" t="s">
        <v>2606</v>
      </c>
    </row>
    <row r="218" spans="1:65" s="13" customFormat="1">
      <c r="B218" s="172"/>
      <c r="D218" s="173" t="s">
        <v>145</v>
      </c>
      <c r="E218" s="174" t="s">
        <v>1</v>
      </c>
      <c r="F218" s="175" t="s">
        <v>2607</v>
      </c>
      <c r="H218" s="174" t="s">
        <v>1</v>
      </c>
      <c r="I218" s="176"/>
      <c r="L218" s="172"/>
      <c r="M218" s="177"/>
      <c r="N218" s="178"/>
      <c r="O218" s="178"/>
      <c r="P218" s="178"/>
      <c r="Q218" s="178"/>
      <c r="R218" s="178"/>
      <c r="S218" s="178"/>
      <c r="T218" s="179"/>
      <c r="AT218" s="174" t="s">
        <v>145</v>
      </c>
      <c r="AU218" s="174" t="s">
        <v>82</v>
      </c>
      <c r="AV218" s="13" t="s">
        <v>30</v>
      </c>
      <c r="AW218" s="13" t="s">
        <v>29</v>
      </c>
      <c r="AX218" s="13" t="s">
        <v>73</v>
      </c>
      <c r="AY218" s="174" t="s">
        <v>137</v>
      </c>
    </row>
    <row r="219" spans="1:65" s="13" customFormat="1">
      <c r="B219" s="172"/>
      <c r="D219" s="173" t="s">
        <v>145</v>
      </c>
      <c r="E219" s="174" t="s">
        <v>1</v>
      </c>
      <c r="F219" s="175" t="s">
        <v>2608</v>
      </c>
      <c r="H219" s="174" t="s">
        <v>1</v>
      </c>
      <c r="I219" s="176"/>
      <c r="L219" s="172"/>
      <c r="M219" s="177"/>
      <c r="N219" s="178"/>
      <c r="O219" s="178"/>
      <c r="P219" s="178"/>
      <c r="Q219" s="178"/>
      <c r="R219" s="178"/>
      <c r="S219" s="178"/>
      <c r="T219" s="179"/>
      <c r="AT219" s="174" t="s">
        <v>145</v>
      </c>
      <c r="AU219" s="174" t="s">
        <v>82</v>
      </c>
      <c r="AV219" s="13" t="s">
        <v>30</v>
      </c>
      <c r="AW219" s="13" t="s">
        <v>29</v>
      </c>
      <c r="AX219" s="13" t="s">
        <v>73</v>
      </c>
      <c r="AY219" s="174" t="s">
        <v>137</v>
      </c>
    </row>
    <row r="220" spans="1:65" s="13" customFormat="1">
      <c r="B220" s="172"/>
      <c r="D220" s="173" t="s">
        <v>145</v>
      </c>
      <c r="E220" s="174" t="s">
        <v>1</v>
      </c>
      <c r="F220" s="175" t="s">
        <v>2609</v>
      </c>
      <c r="H220" s="174" t="s">
        <v>1</v>
      </c>
      <c r="I220" s="176"/>
      <c r="L220" s="172"/>
      <c r="M220" s="177"/>
      <c r="N220" s="178"/>
      <c r="O220" s="178"/>
      <c r="P220" s="178"/>
      <c r="Q220" s="178"/>
      <c r="R220" s="178"/>
      <c r="S220" s="178"/>
      <c r="T220" s="179"/>
      <c r="AT220" s="174" t="s">
        <v>145</v>
      </c>
      <c r="AU220" s="174" t="s">
        <v>82</v>
      </c>
      <c r="AV220" s="13" t="s">
        <v>30</v>
      </c>
      <c r="AW220" s="13" t="s">
        <v>29</v>
      </c>
      <c r="AX220" s="13" t="s">
        <v>73</v>
      </c>
      <c r="AY220" s="174" t="s">
        <v>137</v>
      </c>
    </row>
    <row r="221" spans="1:65" s="13" customFormat="1">
      <c r="B221" s="172"/>
      <c r="D221" s="173" t="s">
        <v>145</v>
      </c>
      <c r="E221" s="174" t="s">
        <v>1</v>
      </c>
      <c r="F221" s="175" t="s">
        <v>2610</v>
      </c>
      <c r="H221" s="174" t="s">
        <v>1</v>
      </c>
      <c r="I221" s="176"/>
      <c r="L221" s="172"/>
      <c r="M221" s="177"/>
      <c r="N221" s="178"/>
      <c r="O221" s="178"/>
      <c r="P221" s="178"/>
      <c r="Q221" s="178"/>
      <c r="R221" s="178"/>
      <c r="S221" s="178"/>
      <c r="T221" s="179"/>
      <c r="AT221" s="174" t="s">
        <v>145</v>
      </c>
      <c r="AU221" s="174" t="s">
        <v>82</v>
      </c>
      <c r="AV221" s="13" t="s">
        <v>30</v>
      </c>
      <c r="AW221" s="13" t="s">
        <v>29</v>
      </c>
      <c r="AX221" s="13" t="s">
        <v>73</v>
      </c>
      <c r="AY221" s="174" t="s">
        <v>137</v>
      </c>
    </row>
    <row r="222" spans="1:65" s="14" customFormat="1">
      <c r="B222" s="180"/>
      <c r="D222" s="173" t="s">
        <v>145</v>
      </c>
      <c r="E222" s="181" t="s">
        <v>1</v>
      </c>
      <c r="F222" s="182" t="s">
        <v>30</v>
      </c>
      <c r="H222" s="183">
        <v>1</v>
      </c>
      <c r="I222" s="184"/>
      <c r="L222" s="180"/>
      <c r="M222" s="185"/>
      <c r="N222" s="186"/>
      <c r="O222" s="186"/>
      <c r="P222" s="186"/>
      <c r="Q222" s="186"/>
      <c r="R222" s="186"/>
      <c r="S222" s="186"/>
      <c r="T222" s="187"/>
      <c r="AT222" s="181" t="s">
        <v>145</v>
      </c>
      <c r="AU222" s="181" t="s">
        <v>82</v>
      </c>
      <c r="AV222" s="14" t="s">
        <v>82</v>
      </c>
      <c r="AW222" s="14" t="s">
        <v>29</v>
      </c>
      <c r="AX222" s="14" t="s">
        <v>30</v>
      </c>
      <c r="AY222" s="181" t="s">
        <v>137</v>
      </c>
    </row>
    <row r="223" spans="1:65" s="2" customFormat="1" ht="24.2" customHeight="1">
      <c r="A223" s="33"/>
      <c r="B223" s="125"/>
      <c r="C223" s="159" t="s">
        <v>234</v>
      </c>
      <c r="D223" s="159" t="s">
        <v>139</v>
      </c>
      <c r="E223" s="160" t="s">
        <v>2611</v>
      </c>
      <c r="F223" s="161" t="s">
        <v>2612</v>
      </c>
      <c r="G223" s="162" t="s">
        <v>790</v>
      </c>
      <c r="H223" s="163">
        <v>1</v>
      </c>
      <c r="I223" s="164"/>
      <c r="J223" s="165">
        <f>ROUND(I223*H223,2)</f>
        <v>0</v>
      </c>
      <c r="K223" s="161" t="s">
        <v>1</v>
      </c>
      <c r="L223" s="34"/>
      <c r="M223" s="166" t="s">
        <v>1</v>
      </c>
      <c r="N223" s="167" t="s">
        <v>38</v>
      </c>
      <c r="O223" s="59"/>
      <c r="P223" s="168">
        <f>O223*H223</f>
        <v>0</v>
      </c>
      <c r="Q223" s="168">
        <v>0</v>
      </c>
      <c r="R223" s="168">
        <f>Q223*H223</f>
        <v>0</v>
      </c>
      <c r="S223" s="168">
        <v>0</v>
      </c>
      <c r="T223" s="169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0" t="s">
        <v>144</v>
      </c>
      <c r="AT223" s="170" t="s">
        <v>139</v>
      </c>
      <c r="AU223" s="170" t="s">
        <v>82</v>
      </c>
      <c r="AY223" s="18" t="s">
        <v>137</v>
      </c>
      <c r="BE223" s="171">
        <f>IF(N223="základní",J223,0)</f>
        <v>0</v>
      </c>
      <c r="BF223" s="171">
        <f>IF(N223="snížená",J223,0)</f>
        <v>0</v>
      </c>
      <c r="BG223" s="171">
        <f>IF(N223="zákl. přenesená",J223,0)</f>
        <v>0</v>
      </c>
      <c r="BH223" s="171">
        <f>IF(N223="sníž. přenesená",J223,0)</f>
        <v>0</v>
      </c>
      <c r="BI223" s="171">
        <f>IF(N223="nulová",J223,0)</f>
        <v>0</v>
      </c>
      <c r="BJ223" s="18" t="s">
        <v>30</v>
      </c>
      <c r="BK223" s="171">
        <f>ROUND(I223*H223,2)</f>
        <v>0</v>
      </c>
      <c r="BL223" s="18" t="s">
        <v>144</v>
      </c>
      <c r="BM223" s="170" t="s">
        <v>2613</v>
      </c>
    </row>
    <row r="224" spans="1:65" s="14" customFormat="1">
      <c r="B224" s="180"/>
      <c r="D224" s="173" t="s">
        <v>145</v>
      </c>
      <c r="E224" s="181" t="s">
        <v>1</v>
      </c>
      <c r="F224" s="182" t="s">
        <v>30</v>
      </c>
      <c r="H224" s="183">
        <v>1</v>
      </c>
      <c r="I224" s="184"/>
      <c r="L224" s="180"/>
      <c r="M224" s="219"/>
      <c r="N224" s="220"/>
      <c r="O224" s="220"/>
      <c r="P224" s="220"/>
      <c r="Q224" s="220"/>
      <c r="R224" s="220"/>
      <c r="S224" s="220"/>
      <c r="T224" s="221"/>
      <c r="AT224" s="181" t="s">
        <v>145</v>
      </c>
      <c r="AU224" s="181" t="s">
        <v>82</v>
      </c>
      <c r="AV224" s="14" t="s">
        <v>82</v>
      </c>
      <c r="AW224" s="14" t="s">
        <v>29</v>
      </c>
      <c r="AX224" s="14" t="s">
        <v>30</v>
      </c>
      <c r="AY224" s="181" t="s">
        <v>137</v>
      </c>
    </row>
    <row r="225" spans="1:31" s="2" customFormat="1" ht="6.95" customHeight="1">
      <c r="A225" s="33"/>
      <c r="B225" s="48"/>
      <c r="C225" s="49"/>
      <c r="D225" s="49"/>
      <c r="E225" s="49"/>
      <c r="F225" s="49"/>
      <c r="G225" s="49"/>
      <c r="H225" s="49"/>
      <c r="I225" s="49"/>
      <c r="J225" s="49"/>
      <c r="K225" s="49"/>
      <c r="L225" s="34"/>
      <c r="M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</row>
  </sheetData>
  <autoFilter ref="C127:K224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18</vt:i4>
      </vt:variant>
    </vt:vector>
  </HeadingPairs>
  <TitlesOfParts>
    <vt:vector size="27" baseType="lpstr">
      <vt:lpstr>Rekapitulace stavby</vt:lpstr>
      <vt:lpstr>SO01 - Kanalizační stoky</vt:lpstr>
      <vt:lpstr>SO02 - Kanalizační přípojky</vt:lpstr>
      <vt:lpstr>SO03 - Vodovodní řad</vt:lpstr>
      <vt:lpstr>SO04 - Vodovodní přípojky</vt:lpstr>
      <vt:lpstr>SO05 - Vozovky</vt:lpstr>
      <vt:lpstr>SO06 - Chodníky</vt:lpstr>
      <vt:lpstr>SO07 - Odvodnění</vt:lpstr>
      <vt:lpstr>SO90 - Ostatní rozpočtové...</vt:lpstr>
      <vt:lpstr>'Rekapitulace stavby'!Názvy_tisku</vt:lpstr>
      <vt:lpstr>'SO01 - Kanalizační stoky'!Názvy_tisku</vt:lpstr>
      <vt:lpstr>'SO02 - Kanalizační přípojky'!Názvy_tisku</vt:lpstr>
      <vt:lpstr>'SO03 - Vodovodní řad'!Názvy_tisku</vt:lpstr>
      <vt:lpstr>'SO04 - Vodovodní přípojky'!Názvy_tisku</vt:lpstr>
      <vt:lpstr>'SO05 - Vozovky'!Názvy_tisku</vt:lpstr>
      <vt:lpstr>'SO06 - Chodníky'!Názvy_tisku</vt:lpstr>
      <vt:lpstr>'SO07 - Odvodnění'!Názvy_tisku</vt:lpstr>
      <vt:lpstr>'SO90 - Ostatní rozpočtové...'!Názvy_tisku</vt:lpstr>
      <vt:lpstr>'Rekapitulace stavby'!Oblast_tisku</vt:lpstr>
      <vt:lpstr>'SO01 - Kanalizační stoky'!Oblast_tisku</vt:lpstr>
      <vt:lpstr>'SO02 - Kanalizační přípojky'!Oblast_tisku</vt:lpstr>
      <vt:lpstr>'SO03 - Vodovodní řad'!Oblast_tisku</vt:lpstr>
      <vt:lpstr>'SO04 - Vodovodní přípojky'!Oblast_tisku</vt:lpstr>
      <vt:lpstr>'SO05 - Vozovky'!Oblast_tisku</vt:lpstr>
      <vt:lpstr>'SO06 - Chodníky'!Oblast_tisku</vt:lpstr>
      <vt:lpstr>'SO07 - Odvodnění'!Oblast_tisku</vt:lpstr>
      <vt:lpstr>'SO90 - Ostatní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2022-04-27T10:06:40Z</cp:lastPrinted>
  <dcterms:created xsi:type="dcterms:W3CDTF">2022-04-27T07:49:57Z</dcterms:created>
  <dcterms:modified xsi:type="dcterms:W3CDTF">2022-04-28T05:38:27Z</dcterms:modified>
</cp:coreProperties>
</file>